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B1C982EA-1C07-4A11-9182-C1A8B026C2C7}" xr6:coauthVersionLast="47" xr6:coauthVersionMax="47" xr10:uidLastSave="{00000000-0000-0000-0000-000000000000}"/>
  <workbookProtection workbookAlgorithmName="SHA-512" workbookHashValue="/B0ZsL1JeU/eDH9pBI4074NU7OlzvCQ6BlELctdwUTUpt1QQjZILVfoD61vgoC4P3vB3vedtkxZBebYwLuik8w==" workbookSaltValue="nGlmjAIvXSE0rSSJlJm2Sg==" workbookSpinCount="100000" lockStructure="1"/>
  <bookViews>
    <workbookView xWindow="-110" yWindow="-110" windowWidth="19420" windowHeight="1150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BUF!$A$1:$O$38</definedName>
    <definedName name="_xlnm.Print_Area" localSheetId="228">CPT!$A$1:$O$38</definedName>
    <definedName name="_xlnm.Print_Area" localSheetId="234">'DC1'!$A$1:$O$38</definedName>
    <definedName name="_xlnm.Print_Area" localSheetId="10">'DC10'!$A$1:$O$38</definedName>
    <definedName name="_xlnm.Print_Area" localSheetId="17">'DC12'!$A$1:$O$38</definedName>
    <definedName name="_xlnm.Print_Area" localSheetId="24">'DC13'!$A$1:$O$38</definedName>
    <definedName name="_xlnm.Print_Area" localSheetId="28">'DC14'!$A$1:$O$38</definedName>
    <definedName name="_xlnm.Print_Area" localSheetId="34">'DC15'!$A$1:$O$38</definedName>
    <definedName name="_xlnm.Print_Area" localSheetId="44">'DC16'!$A$1:$O$38</definedName>
    <definedName name="_xlnm.Print_Area" localSheetId="50">'DC18'!$A$1:$O$38</definedName>
    <definedName name="_xlnm.Print_Area" localSheetId="57">'DC19'!$A$1:$O$38</definedName>
    <definedName name="_xlnm.Print_Area" localSheetId="240">'DC2'!$A$1:$O$38</definedName>
    <definedName name="_xlnm.Print_Area" localSheetId="62">'DC20'!$A$1:$O$38</definedName>
    <definedName name="_xlnm.Print_Area" localSheetId="79">'DC21'!$A$1:$O$38</definedName>
    <definedName name="_xlnm.Print_Area" localSheetId="87">'DC22'!$A$1:$O$38</definedName>
    <definedName name="_xlnm.Print_Area" localSheetId="91">'DC23'!$A$1:$O$38</definedName>
    <definedName name="_xlnm.Print_Area" localSheetId="96">'DC24'!$A$1:$O$38</definedName>
    <definedName name="_xlnm.Print_Area" localSheetId="100">'DC25'!$A$1:$O$38</definedName>
    <definedName name="_xlnm.Print_Area" localSheetId="106">'DC26'!$A$1:$O$38</definedName>
    <definedName name="_xlnm.Print_Area" localSheetId="111">'DC27'!$A$1:$O$38</definedName>
    <definedName name="_xlnm.Print_Area" localSheetId="117">'DC28'!$A$1:$O$38</definedName>
    <definedName name="_xlnm.Print_Area" localSheetId="122">'DC29'!$A$1:$O$38</definedName>
    <definedName name="_xlnm.Print_Area" localSheetId="245">'DC3'!$A$1:$O$38</definedName>
    <definedName name="_xlnm.Print_Area" localSheetId="162">'DC30'!$A$1:$O$38</definedName>
    <definedName name="_xlnm.Print_Area" localSheetId="169">'DC31'!$A$1:$O$38</definedName>
    <definedName name="_xlnm.Print_Area" localSheetId="174">'DC32'!$A$1:$O$38</definedName>
    <definedName name="_xlnm.Print_Area" localSheetId="133">'DC33'!$A$1:$O$38</definedName>
    <definedName name="_xlnm.Print_Area" localSheetId="138">'DC34'!$A$1:$O$38</definedName>
    <definedName name="_xlnm.Print_Area" localSheetId="143">'DC35'!$A$1:$O$38</definedName>
    <definedName name="_xlnm.Print_Area" localSheetId="149">'DC36'!$A$1:$O$38</definedName>
    <definedName name="_xlnm.Print_Area" localSheetId="211">'DC37'!$A$1:$O$38</definedName>
    <definedName name="_xlnm.Print_Area" localSheetId="217">'DC38'!$A$1:$O$38</definedName>
    <definedName name="_xlnm.Print_Area" localSheetId="223">'DC39'!$A$1:$O$38</definedName>
    <definedName name="_xlnm.Print_Area" localSheetId="253">'DC4'!$A$1:$O$38</definedName>
    <definedName name="_xlnm.Print_Area" localSheetId="227">'DC40'!$A$1:$O$38</definedName>
    <definedName name="_xlnm.Print_Area" localSheetId="69">'DC42'!$A$1:$O$38</definedName>
    <definedName name="_xlnm.Print_Area" localSheetId="127">'DC43'!$A$1:$O$38</definedName>
    <definedName name="_xlnm.Print_Area" localSheetId="39">'DC44'!$A$1:$O$38</definedName>
    <definedName name="_xlnm.Print_Area" localSheetId="178">'DC45'!$A$1:$O$38</definedName>
    <definedName name="_xlnm.Print_Area" localSheetId="154">'DC47'!$A$1:$O$38</definedName>
    <definedName name="_xlnm.Print_Area" localSheetId="73">'DC48'!$A$1:$O$38</definedName>
    <definedName name="_xlnm.Print_Area" localSheetId="257">'DC5'!$A$1:$O$38</definedName>
    <definedName name="_xlnm.Print_Area" localSheetId="185">'DC6'!$A$1:$O$38</definedName>
    <definedName name="_xlnm.Print_Area" localSheetId="194">'DC7'!$A$1:$O$38</definedName>
    <definedName name="_xlnm.Print_Area" localSheetId="200">'DC8'!$A$1:$O$38</definedName>
    <definedName name="_xlnm.Print_Area" localSheetId="205">'DC9'!$A$1:$O$38</definedName>
    <definedName name="_xlnm.Print_Area" localSheetId="3">'EC101'!$A$1:$O$38</definedName>
    <definedName name="_xlnm.Print_Area" localSheetId="4">'EC102'!$A$1:$O$38</definedName>
    <definedName name="_xlnm.Print_Area" localSheetId="5">'EC104'!$A$1:$O$38</definedName>
    <definedName name="_xlnm.Print_Area" localSheetId="6">'EC105'!$A$1:$O$38</definedName>
    <definedName name="_xlnm.Print_Area" localSheetId="7">'EC106'!$A$1:$O$38</definedName>
    <definedName name="_xlnm.Print_Area" localSheetId="8">'EC108'!$A$1:$O$38</definedName>
    <definedName name="_xlnm.Print_Area" localSheetId="9">'EC109'!$A$1:$O$38</definedName>
    <definedName name="_xlnm.Print_Area" localSheetId="11">'EC121'!$A$1:$O$38</definedName>
    <definedName name="_xlnm.Print_Area" localSheetId="12">'EC122'!$A$1:$O$38</definedName>
    <definedName name="_xlnm.Print_Area" localSheetId="13">'EC123'!$A$1:$O$38</definedName>
    <definedName name="_xlnm.Print_Area" localSheetId="14">'EC124'!$A$1:$O$38</definedName>
    <definedName name="_xlnm.Print_Area" localSheetId="15">'EC126'!$A$1:$O$38</definedName>
    <definedName name="_xlnm.Print_Area" localSheetId="16">'EC129'!$A$1:$O$38</definedName>
    <definedName name="_xlnm.Print_Area" localSheetId="18">'EC131'!$A$1:$O$38</definedName>
    <definedName name="_xlnm.Print_Area" localSheetId="19">'EC135'!$A$1:$O$38</definedName>
    <definedName name="_xlnm.Print_Area" localSheetId="20">'EC136'!$A$1:$O$38</definedName>
    <definedName name="_xlnm.Print_Area" localSheetId="21">'EC137'!$A$1:$O$38</definedName>
    <definedName name="_xlnm.Print_Area" localSheetId="22">'EC138'!$A$1:$O$38</definedName>
    <definedName name="_xlnm.Print_Area" localSheetId="23">'EC139'!$A$1:$O$38</definedName>
    <definedName name="_xlnm.Print_Area" localSheetId="25">'EC141'!$A$1:$O$38</definedName>
    <definedName name="_xlnm.Print_Area" localSheetId="26">'EC142'!$A$1:$O$38</definedName>
    <definedName name="_xlnm.Print_Area" localSheetId="27">'EC145'!$A$1:$O$38</definedName>
    <definedName name="_xlnm.Print_Area" localSheetId="29">'EC153'!$A$1:$O$38</definedName>
    <definedName name="_xlnm.Print_Area" localSheetId="30">'EC154'!$A$1:$O$38</definedName>
    <definedName name="_xlnm.Print_Area" localSheetId="31">'EC155'!$A$1:$O$38</definedName>
    <definedName name="_xlnm.Print_Area" localSheetId="32">'EC156'!$A$1:$O$38</definedName>
    <definedName name="_xlnm.Print_Area" localSheetId="33">'EC157'!$A$1:$O$38</definedName>
    <definedName name="_xlnm.Print_Area" localSheetId="35">'EC441'!$A$1:$O$38</definedName>
    <definedName name="_xlnm.Print_Area" localSheetId="36">'EC442'!$A$1:$O$38</definedName>
    <definedName name="_xlnm.Print_Area" localSheetId="37">'EC443'!$A$1:$O$38</definedName>
    <definedName name="_xlnm.Print_Area" localSheetId="38">'EC444'!$A$1:$O$38</definedName>
    <definedName name="_xlnm.Print_Area" localSheetId="63">EKU!$A$1:$O$38</definedName>
    <definedName name="_xlnm.Print_Area" localSheetId="74">ETH!$A$1:$O$38</definedName>
    <definedName name="_xlnm.Print_Area" localSheetId="41">'FS161'!$A$1:$O$38</definedName>
    <definedName name="_xlnm.Print_Area" localSheetId="42">'FS162'!$A$1:$O$38</definedName>
    <definedName name="_xlnm.Print_Area" localSheetId="43">'FS163'!$A$1:$O$38</definedName>
    <definedName name="_xlnm.Print_Area" localSheetId="45">'FS181'!$A$1:$O$38</definedName>
    <definedName name="_xlnm.Print_Area" localSheetId="46">'FS182'!$A$1:$O$38</definedName>
    <definedName name="_xlnm.Print_Area" localSheetId="47">'FS183'!$A$1:$O$38</definedName>
    <definedName name="_xlnm.Print_Area" localSheetId="48">'FS184'!$A$1:$O$38</definedName>
    <definedName name="_xlnm.Print_Area" localSheetId="49">'FS185'!$A$1:$O$38</definedName>
    <definedName name="_xlnm.Print_Area" localSheetId="51">'FS191'!$A$1:$O$38</definedName>
    <definedName name="_xlnm.Print_Area" localSheetId="52">'FS192'!$A$1:$O$38</definedName>
    <definedName name="_xlnm.Print_Area" localSheetId="53">'FS193'!$A$1:$O$38</definedName>
    <definedName name="_xlnm.Print_Area" localSheetId="54">'FS194'!$A$1:$O$38</definedName>
    <definedName name="_xlnm.Print_Area" localSheetId="55">'FS195'!$A$1:$O$38</definedName>
    <definedName name="_xlnm.Print_Area" localSheetId="56">'FS196'!$A$1:$O$38</definedName>
    <definedName name="_xlnm.Print_Area" localSheetId="58">'FS201'!$A$1:$O$38</definedName>
    <definedName name="_xlnm.Print_Area" localSheetId="59">'FS203'!$A$1:$O$38</definedName>
    <definedName name="_xlnm.Print_Area" localSheetId="60">'FS204'!$A$1:$O$38</definedName>
    <definedName name="_xlnm.Print_Area" localSheetId="61">'FS205'!$A$1:$O$38</definedName>
    <definedName name="_xlnm.Print_Area" localSheetId="66">'GT421'!$A$1:$O$38</definedName>
    <definedName name="_xlnm.Print_Area" localSheetId="67">'GT422'!$A$1:$O$38</definedName>
    <definedName name="_xlnm.Print_Area" localSheetId="68">'GT423'!$A$1:$O$38</definedName>
    <definedName name="_xlnm.Print_Area" localSheetId="70">'GT481'!$A$1:$O$38</definedName>
    <definedName name="_xlnm.Print_Area" localSheetId="71">'GT484'!$A$1:$O$38</definedName>
    <definedName name="_xlnm.Print_Area" localSheetId="72">'GT485'!$A$1:$O$38</definedName>
    <definedName name="_xlnm.Print_Area" localSheetId="64">JHB!$A$1:$O$38</definedName>
    <definedName name="_xlnm.Print_Area" localSheetId="75">'KZN212'!$A$1:$O$38</definedName>
    <definedName name="_xlnm.Print_Area" localSheetId="76">'KZN213'!$A$1:$O$38</definedName>
    <definedName name="_xlnm.Print_Area" localSheetId="77">'KZN214'!$A$1:$O$38</definedName>
    <definedName name="_xlnm.Print_Area" localSheetId="78">'KZN216'!$A$1:$O$38</definedName>
    <definedName name="_xlnm.Print_Area" localSheetId="80">'KZN221'!$A$1:$O$38</definedName>
    <definedName name="_xlnm.Print_Area" localSheetId="81">'KZN222'!$A$1:$O$38</definedName>
    <definedName name="_xlnm.Print_Area" localSheetId="82">'KZN223'!$A$1:$O$38</definedName>
    <definedName name="_xlnm.Print_Area" localSheetId="83">'KZN224'!$A$1:$O$38</definedName>
    <definedName name="_xlnm.Print_Area" localSheetId="84">'KZN225'!$A$1:$O$38</definedName>
    <definedName name="_xlnm.Print_Area" localSheetId="85">'KZN226'!$A$1:$O$38</definedName>
    <definedName name="_xlnm.Print_Area" localSheetId="86">'KZN227'!$A$1:$O$38</definedName>
    <definedName name="_xlnm.Print_Area" localSheetId="88">'KZN235'!$A$1:$O$38</definedName>
    <definedName name="_xlnm.Print_Area" localSheetId="89">'KZN237'!$A$1:$O$38</definedName>
    <definedName name="_xlnm.Print_Area" localSheetId="90">'KZN238'!$A$1:$O$38</definedName>
    <definedName name="_xlnm.Print_Area" localSheetId="92">'KZN241'!$A$1:$O$38</definedName>
    <definedName name="_xlnm.Print_Area" localSheetId="93">'KZN242'!$A$1:$O$38</definedName>
    <definedName name="_xlnm.Print_Area" localSheetId="94">'KZN244'!$A$1:$O$38</definedName>
    <definedName name="_xlnm.Print_Area" localSheetId="95">'KZN245'!$A$1:$O$38</definedName>
    <definedName name="_xlnm.Print_Area" localSheetId="97">'KZN252'!$A$1:$O$38</definedName>
    <definedName name="_xlnm.Print_Area" localSheetId="98">'KZN253'!$A$1:$O$38</definedName>
    <definedName name="_xlnm.Print_Area" localSheetId="99">'KZN254'!$A$1:$O$38</definedName>
    <definedName name="_xlnm.Print_Area" localSheetId="101">'KZN261'!$A$1:$O$38</definedName>
    <definedName name="_xlnm.Print_Area" localSheetId="102">'KZN262'!$A$1:$O$38</definedName>
    <definedName name="_xlnm.Print_Area" localSheetId="103">'KZN263'!$A$1:$O$38</definedName>
    <definedName name="_xlnm.Print_Area" localSheetId="104">'KZN265'!$A$1:$O$38</definedName>
    <definedName name="_xlnm.Print_Area" localSheetId="105">'KZN266'!$A$1:$O$38</definedName>
    <definedName name="_xlnm.Print_Area" localSheetId="107">'KZN271'!$A$1:$O$38</definedName>
    <definedName name="_xlnm.Print_Area" localSheetId="108">'KZN272'!$A$1:$O$38</definedName>
    <definedName name="_xlnm.Print_Area" localSheetId="109">'KZN275'!$A$1:$O$38</definedName>
    <definedName name="_xlnm.Print_Area" localSheetId="110">'KZN276'!$A$1:$O$38</definedName>
    <definedName name="_xlnm.Print_Area" localSheetId="112">'KZN281'!$A$1:$O$38</definedName>
    <definedName name="_xlnm.Print_Area" localSheetId="113">'KZN282'!$A$1:$O$38</definedName>
    <definedName name="_xlnm.Print_Area" localSheetId="114">'KZN284'!$A$1:$O$38</definedName>
    <definedName name="_xlnm.Print_Area" localSheetId="115">'KZN285'!$A$1:$O$38</definedName>
    <definedName name="_xlnm.Print_Area" localSheetId="116">'KZN286'!$A$1:$O$38</definedName>
    <definedName name="_xlnm.Print_Area" localSheetId="118">'KZN291'!$A$1:$O$38</definedName>
    <definedName name="_xlnm.Print_Area" localSheetId="119">'KZN292'!$A$1:$O$38</definedName>
    <definedName name="_xlnm.Print_Area" localSheetId="120">'KZN293'!$A$1:$O$38</definedName>
    <definedName name="_xlnm.Print_Area" localSheetId="121">'KZN294'!$A$1:$O$38</definedName>
    <definedName name="_xlnm.Print_Area" localSheetId="123">'KZN433'!$A$1:$O$38</definedName>
    <definedName name="_xlnm.Print_Area" localSheetId="124">'KZN434'!$A$1:$O$38</definedName>
    <definedName name="_xlnm.Print_Area" localSheetId="125">'KZN435'!$A$1:$O$38</definedName>
    <definedName name="_xlnm.Print_Area" localSheetId="126">'KZN436'!$A$1:$O$38</definedName>
    <definedName name="_xlnm.Print_Area" localSheetId="128">'LIM331'!$A$1:$O$38</definedName>
    <definedName name="_xlnm.Print_Area" localSheetId="129">'LIM332'!$A$1:$O$38</definedName>
    <definedName name="_xlnm.Print_Area" localSheetId="130">'LIM333'!$A$1:$O$38</definedName>
    <definedName name="_xlnm.Print_Area" localSheetId="131">'LIM334'!$A$1:$O$38</definedName>
    <definedName name="_xlnm.Print_Area" localSheetId="132">'LIM335'!$A$1:$O$38</definedName>
    <definedName name="_xlnm.Print_Area" localSheetId="134">'LIM341'!$A$1:$O$38</definedName>
    <definedName name="_xlnm.Print_Area" localSheetId="135">'LIM343'!$A$1:$O$38</definedName>
    <definedName name="_xlnm.Print_Area" localSheetId="136">'LIM344'!$A$1:$O$38</definedName>
    <definedName name="_xlnm.Print_Area" localSheetId="137">'LIM345'!$A$1:$O$38</definedName>
    <definedName name="_xlnm.Print_Area" localSheetId="139">'LIM351'!$A$1:$O$38</definedName>
    <definedName name="_xlnm.Print_Area" localSheetId="140">'LIM353'!$A$1:$O$38</definedName>
    <definedName name="_xlnm.Print_Area" localSheetId="141">'LIM354'!$A$1:$O$38</definedName>
    <definedName name="_xlnm.Print_Area" localSheetId="142">'LIM355'!$A$1:$O$38</definedName>
    <definedName name="_xlnm.Print_Area" localSheetId="144">'LIM361'!$A$1:$O$38</definedName>
    <definedName name="_xlnm.Print_Area" localSheetId="145">'LIM362'!$A$1:$O$38</definedName>
    <definedName name="_xlnm.Print_Area" localSheetId="146">'LIM366'!$A$1:$O$38</definedName>
    <definedName name="_xlnm.Print_Area" localSheetId="147">'LIM367'!$A$1:$O$38</definedName>
    <definedName name="_xlnm.Print_Area" localSheetId="148">'LIM368'!$A$1:$O$38</definedName>
    <definedName name="_xlnm.Print_Area" localSheetId="150">'LIM471'!$A$1:$O$38</definedName>
    <definedName name="_xlnm.Print_Area" localSheetId="151">'LIM472'!$A$1:$O$38</definedName>
    <definedName name="_xlnm.Print_Area" localSheetId="152">'LIM473'!$A$1:$O$38</definedName>
    <definedName name="_xlnm.Print_Area" localSheetId="153">'LIM476'!$A$1:$O$38</definedName>
    <definedName name="_xlnm.Print_Area" localSheetId="40">MAN!$A$1:$O$38</definedName>
    <definedName name="_xlnm.Print_Area" localSheetId="155">'MP301'!$A$1:$O$38</definedName>
    <definedName name="_xlnm.Print_Area" localSheetId="156">'MP302'!$A$1:$O$38</definedName>
    <definedName name="_xlnm.Print_Area" localSheetId="157">'MP303'!$A$1:$O$38</definedName>
    <definedName name="_xlnm.Print_Area" localSheetId="158">'MP304'!$A$1:$O$38</definedName>
    <definedName name="_xlnm.Print_Area" localSheetId="159">'MP305'!$A$1:$O$38</definedName>
    <definedName name="_xlnm.Print_Area" localSheetId="160">'MP306'!$A$1:$O$38</definedName>
    <definedName name="_xlnm.Print_Area" localSheetId="161">'MP307'!$A$1:$O$38</definedName>
    <definedName name="_xlnm.Print_Area" localSheetId="163">'MP311'!$A$1:$O$38</definedName>
    <definedName name="_xlnm.Print_Area" localSheetId="164">'MP312'!$A$1:$O$38</definedName>
    <definedName name="_xlnm.Print_Area" localSheetId="165">'MP313'!$A$1:$O$38</definedName>
    <definedName name="_xlnm.Print_Area" localSheetId="166">'MP314'!$A$1:$O$38</definedName>
    <definedName name="_xlnm.Print_Area" localSheetId="167">'MP315'!$A$1:$O$38</definedName>
    <definedName name="_xlnm.Print_Area" localSheetId="168">'MP316'!$A$1:$O$38</definedName>
    <definedName name="_xlnm.Print_Area" localSheetId="170">'MP321'!$A$1:$O$38</definedName>
    <definedName name="_xlnm.Print_Area" localSheetId="171">'MP324'!$A$1:$O$38</definedName>
    <definedName name="_xlnm.Print_Area" localSheetId="172">'MP325'!$A$1:$O$38</definedName>
    <definedName name="_xlnm.Print_Area" localSheetId="173">'MP326'!$A$1:$O$38</definedName>
    <definedName name="_xlnm.Print_Area" localSheetId="179">'NC061'!$A$1:$O$38</definedName>
    <definedName name="_xlnm.Print_Area" localSheetId="180">'NC062'!$A$1:$O$38</definedName>
    <definedName name="_xlnm.Print_Area" localSheetId="181">'NC064'!$A$1:$O$38</definedName>
    <definedName name="_xlnm.Print_Area" localSheetId="182">'NC065'!$A$1:$O$38</definedName>
    <definedName name="_xlnm.Print_Area" localSheetId="183">'NC066'!$A$1:$O$38</definedName>
    <definedName name="_xlnm.Print_Area" localSheetId="184">'NC067'!$A$1:$O$38</definedName>
    <definedName name="_xlnm.Print_Area" localSheetId="186">'NC071'!$A$1:$O$38</definedName>
    <definedName name="_xlnm.Print_Area" localSheetId="187">'NC072'!$A$1:$O$38</definedName>
    <definedName name="_xlnm.Print_Area" localSheetId="188">'NC073'!$A$1:$O$38</definedName>
    <definedName name="_xlnm.Print_Area" localSheetId="189">'NC074'!$A$1:$O$38</definedName>
    <definedName name="_xlnm.Print_Area" localSheetId="190">'NC075'!$A$1:$O$38</definedName>
    <definedName name="_xlnm.Print_Area" localSheetId="191">'NC076'!$A$1:$O$38</definedName>
    <definedName name="_xlnm.Print_Area" localSheetId="192">'NC077'!$A$1:$O$38</definedName>
    <definedName name="_xlnm.Print_Area" localSheetId="193">'NC078'!$A$1:$O$38</definedName>
    <definedName name="_xlnm.Print_Area" localSheetId="195">'NC082'!$A$1:$O$38</definedName>
    <definedName name="_xlnm.Print_Area" localSheetId="196">'NC084'!$A$1:$O$38</definedName>
    <definedName name="_xlnm.Print_Area" localSheetId="197">'NC085'!$A$1:$O$38</definedName>
    <definedName name="_xlnm.Print_Area" localSheetId="198">'NC086'!$A$1:$O$38</definedName>
    <definedName name="_xlnm.Print_Area" localSheetId="199">'NC087'!$A$1:$O$38</definedName>
    <definedName name="_xlnm.Print_Area" localSheetId="201">'NC091'!$A$1:$O$38</definedName>
    <definedName name="_xlnm.Print_Area" localSheetId="202">'NC092'!$A$1:$O$38</definedName>
    <definedName name="_xlnm.Print_Area" localSheetId="203">'NC093'!$A$1:$O$38</definedName>
    <definedName name="_xlnm.Print_Area" localSheetId="204">'NC094'!$A$1:$O$38</definedName>
    <definedName name="_xlnm.Print_Area" localSheetId="175">'NC451'!$A$1:$O$38</definedName>
    <definedName name="_xlnm.Print_Area" localSheetId="176">'NC452'!$A$1:$O$38</definedName>
    <definedName name="_xlnm.Print_Area" localSheetId="177">'NC453'!$A$1:$O$38</definedName>
    <definedName name="_xlnm.Print_Area" localSheetId="2">NMA!$A$1:$O$38</definedName>
    <definedName name="_xlnm.Print_Area" localSheetId="206">'NW371'!$A$1:$O$38</definedName>
    <definedName name="_xlnm.Print_Area" localSheetId="207">'NW372'!$A$1:$O$38</definedName>
    <definedName name="_xlnm.Print_Area" localSheetId="208">'NW373'!$A$1:$O$38</definedName>
    <definedName name="_xlnm.Print_Area" localSheetId="209">'NW374'!$A$1:$O$38</definedName>
    <definedName name="_xlnm.Print_Area" localSheetId="210">'NW375'!$A$1:$O$38</definedName>
    <definedName name="_xlnm.Print_Area" localSheetId="212">'NW381'!$A$1:$O$38</definedName>
    <definedName name="_xlnm.Print_Area" localSheetId="213">'NW382'!$A$1:$O$38</definedName>
    <definedName name="_xlnm.Print_Area" localSheetId="214">'NW383'!$A$1:$O$38</definedName>
    <definedName name="_xlnm.Print_Area" localSheetId="215">'NW384'!$A$1:$O$38</definedName>
    <definedName name="_xlnm.Print_Area" localSheetId="216">'NW385'!$A$1:$O$38</definedName>
    <definedName name="_xlnm.Print_Area" localSheetId="218">'NW392'!$A$1:$O$38</definedName>
    <definedName name="_xlnm.Print_Area" localSheetId="219">'NW393'!$A$1:$O$38</definedName>
    <definedName name="_xlnm.Print_Area" localSheetId="220">'NW394'!$A$1:$O$38</definedName>
    <definedName name="_xlnm.Print_Area" localSheetId="221">'NW396'!$A$1:$O$38</definedName>
    <definedName name="_xlnm.Print_Area" localSheetId="222">'NW397'!$A$1:$O$38</definedName>
    <definedName name="_xlnm.Print_Area" localSheetId="224">'NW403'!$A$1:$O$38</definedName>
    <definedName name="_xlnm.Print_Area" localSheetId="225">'NW404'!$A$1:$O$38</definedName>
    <definedName name="_xlnm.Print_Area" localSheetId="226">'NW405'!$A$1:$O$38</definedName>
    <definedName name="_xlnm.Print_Area" localSheetId="0">Summary!$A$1:$O$38</definedName>
    <definedName name="_xlnm.Print_Area" localSheetId="65">TSH!$A$1:$O$38</definedName>
    <definedName name="_xlnm.Print_Area" localSheetId="229">'WC011'!$A$1:$O$38</definedName>
    <definedName name="_xlnm.Print_Area" localSheetId="230">'WC012'!$A$1:$O$38</definedName>
    <definedName name="_xlnm.Print_Area" localSheetId="231">'WC013'!$A$1:$O$38</definedName>
    <definedName name="_xlnm.Print_Area" localSheetId="232">'WC014'!$A$1:$O$38</definedName>
    <definedName name="_xlnm.Print_Area" localSheetId="233">'WC015'!$A$1:$O$38</definedName>
    <definedName name="_xlnm.Print_Area" localSheetId="235">'WC022'!$A$1:$O$38</definedName>
    <definedName name="_xlnm.Print_Area" localSheetId="236">'WC023'!$A$1:$O$38</definedName>
    <definedName name="_xlnm.Print_Area" localSheetId="237">'WC024'!$A$1:$O$38</definedName>
    <definedName name="_xlnm.Print_Area" localSheetId="238">'WC025'!$A$1:$O$38</definedName>
    <definedName name="_xlnm.Print_Area" localSheetId="239">'WC026'!$A$1:$O$38</definedName>
    <definedName name="_xlnm.Print_Area" localSheetId="241">'WC031'!$A$1:$O$38</definedName>
    <definedName name="_xlnm.Print_Area" localSheetId="242">'WC032'!$A$1:$O$38</definedName>
    <definedName name="_xlnm.Print_Area" localSheetId="243">'WC033'!$A$1:$O$38</definedName>
    <definedName name="_xlnm.Print_Area" localSheetId="244">'WC034'!$A$1:$O$38</definedName>
    <definedName name="_xlnm.Print_Area" localSheetId="246">'WC041'!$A$1:$O$38</definedName>
    <definedName name="_xlnm.Print_Area" localSheetId="247">'WC042'!$A$1:$O$38</definedName>
    <definedName name="_xlnm.Print_Area" localSheetId="248">'WC043'!$A$1:$O$38</definedName>
    <definedName name="_xlnm.Print_Area" localSheetId="249">'WC044'!$A$1:$O$38</definedName>
    <definedName name="_xlnm.Print_Area" localSheetId="250">'WC045'!$A$1:$O$38</definedName>
    <definedName name="_xlnm.Print_Area" localSheetId="251">'WC047'!$A$1:$O$38</definedName>
    <definedName name="_xlnm.Print_Area" localSheetId="252">'WC048'!$A$1:$O$38</definedName>
    <definedName name="_xlnm.Print_Area" localSheetId="254">'WC051'!$A$1:$O$38</definedName>
    <definedName name="_xlnm.Print_Area" localSheetId="255">'WC052'!$A$1:$O$38</definedName>
    <definedName name="_xlnm.Print_Area" localSheetId="256">'WC053'!$A$1:$O$38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258" l="1"/>
  <c r="O33" i="258" s="1"/>
  <c r="E33" i="258"/>
  <c r="H32" i="258"/>
  <c r="K32" i="258" s="1"/>
  <c r="E32" i="258"/>
  <c r="H31" i="258"/>
  <c r="O31" i="258" s="1"/>
  <c r="E31" i="258"/>
  <c r="H30" i="258"/>
  <c r="K30" i="258" s="1"/>
  <c r="E30" i="258"/>
  <c r="N30" i="258" s="1"/>
  <c r="H29" i="258"/>
  <c r="E29" i="258"/>
  <c r="H28" i="258"/>
  <c r="K28" i="258" s="1"/>
  <c r="E28" i="258"/>
  <c r="H26" i="258"/>
  <c r="O26" i="258" s="1"/>
  <c r="E26" i="258"/>
  <c r="N26" i="258" s="1"/>
  <c r="K25" i="258"/>
  <c r="J25" i="258"/>
  <c r="H25" i="258"/>
  <c r="O25" i="258" s="1"/>
  <c r="E25" i="258"/>
  <c r="N25" i="258" s="1"/>
  <c r="N24" i="258"/>
  <c r="H24" i="258"/>
  <c r="K24" i="258" s="1"/>
  <c r="E24" i="258"/>
  <c r="J24" i="258" s="1"/>
  <c r="H23" i="258"/>
  <c r="O23" i="258" s="1"/>
  <c r="E23" i="258"/>
  <c r="H22" i="258"/>
  <c r="K22" i="258" s="1"/>
  <c r="E22" i="258"/>
  <c r="N22" i="258" s="1"/>
  <c r="H19" i="258"/>
  <c r="E19" i="258"/>
  <c r="H18" i="258"/>
  <c r="K18" i="258" s="1"/>
  <c r="E18" i="258"/>
  <c r="N18" i="258" s="1"/>
  <c r="J17" i="258"/>
  <c r="H17" i="258"/>
  <c r="O17" i="258" s="1"/>
  <c r="E17" i="258"/>
  <c r="N17" i="258" s="1"/>
  <c r="H16" i="258"/>
  <c r="K16" i="258" s="1"/>
  <c r="E16" i="258"/>
  <c r="K15" i="258"/>
  <c r="J15" i="258"/>
  <c r="H15" i="258"/>
  <c r="O15" i="258" s="1"/>
  <c r="E15" i="258"/>
  <c r="N15" i="258" s="1"/>
  <c r="H14" i="258"/>
  <c r="E14" i="258"/>
  <c r="N14" i="258" s="1"/>
  <c r="J13" i="258"/>
  <c r="H13" i="258"/>
  <c r="O13" i="258" s="1"/>
  <c r="E13" i="258"/>
  <c r="N13" i="258" s="1"/>
  <c r="H11" i="258"/>
  <c r="E11" i="258"/>
  <c r="O10" i="258"/>
  <c r="H10" i="258"/>
  <c r="K10" i="258" s="1"/>
  <c r="E10" i="258"/>
  <c r="N10" i="258" s="1"/>
  <c r="J9" i="258"/>
  <c r="H9" i="258"/>
  <c r="E9" i="258"/>
  <c r="N9" i="258" s="1"/>
  <c r="H8" i="258"/>
  <c r="K8" i="258" s="1"/>
  <c r="E8" i="258"/>
  <c r="H33" i="257"/>
  <c r="E33" i="257"/>
  <c r="N33" i="257" s="1"/>
  <c r="N32" i="257"/>
  <c r="J32" i="257"/>
  <c r="H32" i="257"/>
  <c r="E32" i="257"/>
  <c r="K31" i="257"/>
  <c r="J31" i="257"/>
  <c r="H31" i="257"/>
  <c r="O31" i="257" s="1"/>
  <c r="E31" i="257"/>
  <c r="N31" i="257" s="1"/>
  <c r="K30" i="257"/>
  <c r="J30" i="257"/>
  <c r="H30" i="257"/>
  <c r="O30" i="257" s="1"/>
  <c r="E30" i="257"/>
  <c r="N30" i="257" s="1"/>
  <c r="K29" i="257"/>
  <c r="J29" i="257"/>
  <c r="H29" i="257"/>
  <c r="O29" i="257" s="1"/>
  <c r="E29" i="257"/>
  <c r="N29" i="257" s="1"/>
  <c r="K28" i="257"/>
  <c r="J28" i="257"/>
  <c r="H28" i="257"/>
  <c r="O28" i="257" s="1"/>
  <c r="E28" i="257"/>
  <c r="N28" i="257" s="1"/>
  <c r="K26" i="257"/>
  <c r="H26" i="257"/>
  <c r="O26" i="257" s="1"/>
  <c r="E26" i="257"/>
  <c r="O25" i="257"/>
  <c r="K25" i="257"/>
  <c r="J25" i="257"/>
  <c r="H25" i="257"/>
  <c r="E25" i="257"/>
  <c r="N25" i="257" s="1"/>
  <c r="O24" i="257"/>
  <c r="K24" i="257"/>
  <c r="H24" i="257"/>
  <c r="E24" i="257"/>
  <c r="K23" i="257"/>
  <c r="H23" i="257"/>
  <c r="O23" i="257" s="1"/>
  <c r="E23" i="257"/>
  <c r="K22" i="257"/>
  <c r="J22" i="257"/>
  <c r="H22" i="257"/>
  <c r="O22" i="257" s="1"/>
  <c r="E22" i="257"/>
  <c r="N22" i="257" s="1"/>
  <c r="H19" i="257"/>
  <c r="E19" i="257"/>
  <c r="H18" i="257"/>
  <c r="E18" i="257"/>
  <c r="H17" i="257"/>
  <c r="E17" i="257"/>
  <c r="N17" i="257" s="1"/>
  <c r="N16" i="257"/>
  <c r="K16" i="257"/>
  <c r="J16" i="257"/>
  <c r="H16" i="257"/>
  <c r="O16" i="257" s="1"/>
  <c r="E16" i="257"/>
  <c r="K15" i="257"/>
  <c r="J15" i="257"/>
  <c r="H15" i="257"/>
  <c r="O15" i="257" s="1"/>
  <c r="E15" i="257"/>
  <c r="N15" i="257" s="1"/>
  <c r="K14" i="257"/>
  <c r="J14" i="257"/>
  <c r="H14" i="257"/>
  <c r="O14" i="257" s="1"/>
  <c r="E14" i="257"/>
  <c r="N14" i="257" s="1"/>
  <c r="H13" i="257"/>
  <c r="E13" i="257"/>
  <c r="N13" i="257" s="1"/>
  <c r="H11" i="257"/>
  <c r="K11" i="257" s="1"/>
  <c r="E11" i="257"/>
  <c r="H10" i="257"/>
  <c r="E10" i="257"/>
  <c r="N10" i="257" s="1"/>
  <c r="O9" i="257"/>
  <c r="K9" i="257"/>
  <c r="J9" i="257"/>
  <c r="H9" i="257"/>
  <c r="E9" i="257"/>
  <c r="N9" i="257" s="1"/>
  <c r="K8" i="257"/>
  <c r="J8" i="257"/>
  <c r="H8" i="257"/>
  <c r="O8" i="257" s="1"/>
  <c r="E8" i="257"/>
  <c r="N8" i="257" s="1"/>
  <c r="H33" i="256"/>
  <c r="E33" i="256"/>
  <c r="N33" i="256" s="1"/>
  <c r="O32" i="256"/>
  <c r="H32" i="256"/>
  <c r="K32" i="256" s="1"/>
  <c r="E32" i="256"/>
  <c r="N32" i="256" s="1"/>
  <c r="K31" i="256"/>
  <c r="H31" i="256"/>
  <c r="O31" i="256" s="1"/>
  <c r="E31" i="256"/>
  <c r="K30" i="256"/>
  <c r="J30" i="256"/>
  <c r="H30" i="256"/>
  <c r="O30" i="256" s="1"/>
  <c r="E30" i="256"/>
  <c r="N30" i="256" s="1"/>
  <c r="J29" i="256"/>
  <c r="H29" i="256"/>
  <c r="E29" i="256"/>
  <c r="N29" i="256" s="1"/>
  <c r="K28" i="256"/>
  <c r="J28" i="256"/>
  <c r="H28" i="256"/>
  <c r="O28" i="256" s="1"/>
  <c r="E28" i="256"/>
  <c r="N28" i="256" s="1"/>
  <c r="H26" i="256"/>
  <c r="K26" i="256" s="1"/>
  <c r="E26" i="256"/>
  <c r="J26" i="256" s="1"/>
  <c r="K25" i="256"/>
  <c r="J25" i="256"/>
  <c r="H25" i="256"/>
  <c r="O25" i="256" s="1"/>
  <c r="E25" i="256"/>
  <c r="N25" i="256" s="1"/>
  <c r="O24" i="256"/>
  <c r="H24" i="256"/>
  <c r="K24" i="256" s="1"/>
  <c r="E24" i="256"/>
  <c r="N24" i="256" s="1"/>
  <c r="H23" i="256"/>
  <c r="E23" i="256"/>
  <c r="N22" i="256"/>
  <c r="K22" i="256"/>
  <c r="J22" i="256"/>
  <c r="H22" i="256"/>
  <c r="O22" i="256" s="1"/>
  <c r="E22" i="256"/>
  <c r="H19" i="256"/>
  <c r="E19" i="256"/>
  <c r="H18" i="256"/>
  <c r="K18" i="256" s="1"/>
  <c r="E18" i="256"/>
  <c r="H17" i="256"/>
  <c r="E17" i="256"/>
  <c r="H16" i="256"/>
  <c r="E16" i="256"/>
  <c r="K15" i="256"/>
  <c r="J15" i="256"/>
  <c r="H15" i="256"/>
  <c r="O15" i="256" s="1"/>
  <c r="E15" i="256"/>
  <c r="N15" i="256" s="1"/>
  <c r="N14" i="256"/>
  <c r="H14" i="256"/>
  <c r="K14" i="256" s="1"/>
  <c r="E14" i="256"/>
  <c r="J14" i="256" s="1"/>
  <c r="H13" i="256"/>
  <c r="E13" i="256"/>
  <c r="H11" i="256"/>
  <c r="E11" i="256"/>
  <c r="N10" i="256"/>
  <c r="H10" i="256"/>
  <c r="E10" i="256"/>
  <c r="J10" i="256" s="1"/>
  <c r="H9" i="256"/>
  <c r="O9" i="256" s="1"/>
  <c r="E9" i="256"/>
  <c r="N9" i="256" s="1"/>
  <c r="H8" i="256"/>
  <c r="E8" i="256"/>
  <c r="H33" i="255"/>
  <c r="E33" i="255"/>
  <c r="H32" i="255"/>
  <c r="E32" i="255"/>
  <c r="H31" i="255"/>
  <c r="E31" i="255"/>
  <c r="K30" i="255"/>
  <c r="J30" i="255"/>
  <c r="H30" i="255"/>
  <c r="O30" i="255" s="1"/>
  <c r="E30" i="255"/>
  <c r="N30" i="255" s="1"/>
  <c r="N29" i="255"/>
  <c r="H29" i="255"/>
  <c r="E29" i="255"/>
  <c r="J29" i="255" s="1"/>
  <c r="K28" i="255"/>
  <c r="H28" i="255"/>
  <c r="O28" i="255" s="1"/>
  <c r="E28" i="255"/>
  <c r="N28" i="255" s="1"/>
  <c r="O26" i="255"/>
  <c r="H26" i="255"/>
  <c r="K26" i="255" s="1"/>
  <c r="E26" i="255"/>
  <c r="J26" i="255" s="1"/>
  <c r="K25" i="255"/>
  <c r="J25" i="255"/>
  <c r="H25" i="255"/>
  <c r="O25" i="255" s="1"/>
  <c r="E25" i="255"/>
  <c r="N25" i="255" s="1"/>
  <c r="K24" i="255"/>
  <c r="J24" i="255"/>
  <c r="H24" i="255"/>
  <c r="O24" i="255" s="1"/>
  <c r="E24" i="255"/>
  <c r="N24" i="255" s="1"/>
  <c r="H23" i="255"/>
  <c r="E23" i="255"/>
  <c r="O22" i="255"/>
  <c r="K22" i="255"/>
  <c r="J22" i="255"/>
  <c r="H22" i="255"/>
  <c r="E22" i="255"/>
  <c r="N22" i="255" s="1"/>
  <c r="H19" i="255"/>
  <c r="E19" i="255"/>
  <c r="K18" i="255"/>
  <c r="H18" i="255"/>
  <c r="O18" i="255" s="1"/>
  <c r="E18" i="255"/>
  <c r="H17" i="255"/>
  <c r="E17" i="255"/>
  <c r="H16" i="255"/>
  <c r="E16" i="255"/>
  <c r="K15" i="255"/>
  <c r="J15" i="255"/>
  <c r="H15" i="255"/>
  <c r="O15" i="255" s="1"/>
  <c r="E15" i="255"/>
  <c r="N15" i="255" s="1"/>
  <c r="O14" i="255"/>
  <c r="K14" i="255"/>
  <c r="H14" i="255"/>
  <c r="E14" i="255"/>
  <c r="J14" i="255" s="1"/>
  <c r="N13" i="255"/>
  <c r="H13" i="255"/>
  <c r="E13" i="255"/>
  <c r="J13" i="255" s="1"/>
  <c r="H11" i="255"/>
  <c r="E11" i="255"/>
  <c r="J10" i="255"/>
  <c r="H10" i="255"/>
  <c r="E10" i="255"/>
  <c r="N10" i="255" s="1"/>
  <c r="H9" i="255"/>
  <c r="E9" i="255"/>
  <c r="J9" i="255" s="1"/>
  <c r="H8" i="255"/>
  <c r="O8" i="255" s="1"/>
  <c r="E8" i="255"/>
  <c r="N33" i="254"/>
  <c r="H33" i="254"/>
  <c r="E33" i="254"/>
  <c r="J33" i="254" s="1"/>
  <c r="N32" i="254"/>
  <c r="H32" i="254"/>
  <c r="E32" i="254"/>
  <c r="J32" i="254" s="1"/>
  <c r="K31" i="254"/>
  <c r="J31" i="254"/>
  <c r="H31" i="254"/>
  <c r="O31" i="254" s="1"/>
  <c r="E31" i="254"/>
  <c r="N31" i="254" s="1"/>
  <c r="K30" i="254"/>
  <c r="J30" i="254"/>
  <c r="H30" i="254"/>
  <c r="O30" i="254" s="1"/>
  <c r="E30" i="254"/>
  <c r="N30" i="254" s="1"/>
  <c r="K29" i="254"/>
  <c r="H29" i="254"/>
  <c r="O29" i="254" s="1"/>
  <c r="E29" i="254"/>
  <c r="K28" i="254"/>
  <c r="J28" i="254"/>
  <c r="H28" i="254"/>
  <c r="O28" i="254" s="1"/>
  <c r="E28" i="254"/>
  <c r="N28" i="254" s="1"/>
  <c r="N26" i="254"/>
  <c r="H26" i="254"/>
  <c r="E26" i="254"/>
  <c r="J26" i="254" s="1"/>
  <c r="K25" i="254"/>
  <c r="J25" i="254"/>
  <c r="H25" i="254"/>
  <c r="O25" i="254" s="1"/>
  <c r="E25" i="254"/>
  <c r="N25" i="254" s="1"/>
  <c r="H24" i="254"/>
  <c r="K24" i="254" s="1"/>
  <c r="E24" i="254"/>
  <c r="J24" i="254" s="1"/>
  <c r="K23" i="254"/>
  <c r="J23" i="254"/>
  <c r="H23" i="254"/>
  <c r="O23" i="254" s="1"/>
  <c r="E23" i="254"/>
  <c r="N23" i="254" s="1"/>
  <c r="K22" i="254"/>
  <c r="J22" i="254"/>
  <c r="H22" i="254"/>
  <c r="O22" i="254" s="1"/>
  <c r="E22" i="254"/>
  <c r="N22" i="254" s="1"/>
  <c r="H19" i="254"/>
  <c r="E19" i="254"/>
  <c r="H18" i="254"/>
  <c r="E18" i="254"/>
  <c r="N17" i="254"/>
  <c r="J17" i="254"/>
  <c r="H17" i="254"/>
  <c r="E17" i="254"/>
  <c r="H16" i="254"/>
  <c r="K16" i="254" s="1"/>
  <c r="E16" i="254"/>
  <c r="J16" i="254" s="1"/>
  <c r="K15" i="254"/>
  <c r="J15" i="254"/>
  <c r="H15" i="254"/>
  <c r="O15" i="254" s="1"/>
  <c r="E15" i="254"/>
  <c r="N15" i="254" s="1"/>
  <c r="H14" i="254"/>
  <c r="K14" i="254" s="1"/>
  <c r="E14" i="254"/>
  <c r="J14" i="254" s="1"/>
  <c r="O13" i="254"/>
  <c r="K13" i="254"/>
  <c r="H13" i="254"/>
  <c r="E13" i="254"/>
  <c r="N13" i="254" s="1"/>
  <c r="H11" i="254"/>
  <c r="O11" i="254" s="1"/>
  <c r="E11" i="254"/>
  <c r="N11" i="254" s="1"/>
  <c r="H10" i="254"/>
  <c r="K10" i="254" s="1"/>
  <c r="E10" i="254"/>
  <c r="N9" i="254"/>
  <c r="H9" i="254"/>
  <c r="E9" i="254"/>
  <c r="J9" i="254" s="1"/>
  <c r="O8" i="254"/>
  <c r="N8" i="254"/>
  <c r="H8" i="254"/>
  <c r="K8" i="254" s="1"/>
  <c r="E8" i="254"/>
  <c r="J8" i="254" s="1"/>
  <c r="O33" i="253"/>
  <c r="H33" i="253"/>
  <c r="K33" i="253" s="1"/>
  <c r="E33" i="253"/>
  <c r="J33" i="253" s="1"/>
  <c r="O32" i="253"/>
  <c r="H32" i="253"/>
  <c r="K32" i="253" s="1"/>
  <c r="E32" i="253"/>
  <c r="N32" i="253" s="1"/>
  <c r="O31" i="253"/>
  <c r="K31" i="253"/>
  <c r="J31" i="253"/>
  <c r="H31" i="253"/>
  <c r="E31" i="253"/>
  <c r="N31" i="253" s="1"/>
  <c r="O30" i="253"/>
  <c r="K30" i="253"/>
  <c r="J30" i="253"/>
  <c r="H30" i="253"/>
  <c r="E30" i="253"/>
  <c r="N30" i="253" s="1"/>
  <c r="O29" i="253"/>
  <c r="K29" i="253"/>
  <c r="J29" i="253"/>
  <c r="H29" i="253"/>
  <c r="E29" i="253"/>
  <c r="N29" i="253" s="1"/>
  <c r="O28" i="253"/>
  <c r="K28" i="253"/>
  <c r="J28" i="253"/>
  <c r="H28" i="253"/>
  <c r="E28" i="253"/>
  <c r="N28" i="253" s="1"/>
  <c r="O26" i="253"/>
  <c r="H26" i="253"/>
  <c r="K26" i="253" s="1"/>
  <c r="E26" i="253"/>
  <c r="N26" i="253" s="1"/>
  <c r="O25" i="253"/>
  <c r="K25" i="253"/>
  <c r="J25" i="253"/>
  <c r="H25" i="253"/>
  <c r="E25" i="253"/>
  <c r="N25" i="253" s="1"/>
  <c r="O24" i="253"/>
  <c r="K24" i="253"/>
  <c r="H24" i="253"/>
  <c r="E24" i="253"/>
  <c r="O23" i="253"/>
  <c r="H23" i="253"/>
  <c r="K23" i="253" s="1"/>
  <c r="E23" i="253"/>
  <c r="N23" i="253" s="1"/>
  <c r="O22" i="253"/>
  <c r="K22" i="253"/>
  <c r="J22" i="253"/>
  <c r="H22" i="253"/>
  <c r="E22" i="253"/>
  <c r="N22" i="253" s="1"/>
  <c r="H19" i="253"/>
  <c r="E19" i="253"/>
  <c r="O18" i="253"/>
  <c r="K18" i="253"/>
  <c r="J18" i="253"/>
  <c r="H18" i="253"/>
  <c r="E18" i="253"/>
  <c r="N18" i="253" s="1"/>
  <c r="H17" i="253"/>
  <c r="O17" i="253" s="1"/>
  <c r="E17" i="253"/>
  <c r="J17" i="253" s="1"/>
  <c r="K16" i="253"/>
  <c r="J16" i="253"/>
  <c r="H16" i="253"/>
  <c r="O16" i="253" s="1"/>
  <c r="E16" i="253"/>
  <c r="N16" i="253" s="1"/>
  <c r="K15" i="253"/>
  <c r="J15" i="253"/>
  <c r="H15" i="253"/>
  <c r="O15" i="253" s="1"/>
  <c r="E15" i="253"/>
  <c r="N15" i="253" s="1"/>
  <c r="K14" i="253"/>
  <c r="J14" i="253"/>
  <c r="H14" i="253"/>
  <c r="O14" i="253" s="1"/>
  <c r="E14" i="253"/>
  <c r="N14" i="253" s="1"/>
  <c r="H13" i="253"/>
  <c r="O13" i="253" s="1"/>
  <c r="E13" i="253"/>
  <c r="J13" i="253" s="1"/>
  <c r="H11" i="253"/>
  <c r="O11" i="253" s="1"/>
  <c r="E11" i="253"/>
  <c r="H10" i="253"/>
  <c r="E10" i="253"/>
  <c r="N10" i="253" s="1"/>
  <c r="O9" i="253"/>
  <c r="K9" i="253"/>
  <c r="J9" i="253"/>
  <c r="H9" i="253"/>
  <c r="E9" i="253"/>
  <c r="N9" i="253" s="1"/>
  <c r="N8" i="253"/>
  <c r="K8" i="253"/>
  <c r="J8" i="253"/>
  <c r="H8" i="253"/>
  <c r="O8" i="253" s="1"/>
  <c r="E8" i="253"/>
  <c r="H33" i="252"/>
  <c r="O33" i="252" s="1"/>
  <c r="E33" i="252"/>
  <c r="N32" i="252"/>
  <c r="H32" i="252"/>
  <c r="E32" i="252"/>
  <c r="J32" i="252" s="1"/>
  <c r="H31" i="252"/>
  <c r="E31" i="252"/>
  <c r="K30" i="252"/>
  <c r="H30" i="252"/>
  <c r="O30" i="252" s="1"/>
  <c r="E30" i="252"/>
  <c r="N30" i="252" s="1"/>
  <c r="H29" i="252"/>
  <c r="O29" i="252" s="1"/>
  <c r="E29" i="252"/>
  <c r="N29" i="252" s="1"/>
  <c r="H28" i="252"/>
  <c r="E28" i="252"/>
  <c r="J28" i="252" s="1"/>
  <c r="H26" i="252"/>
  <c r="K26" i="252" s="1"/>
  <c r="E26" i="252"/>
  <c r="K25" i="252"/>
  <c r="J25" i="252"/>
  <c r="H25" i="252"/>
  <c r="O25" i="252" s="1"/>
  <c r="E25" i="252"/>
  <c r="N25" i="252" s="1"/>
  <c r="H24" i="252"/>
  <c r="O24" i="252" s="1"/>
  <c r="E24" i="252"/>
  <c r="O23" i="252"/>
  <c r="J23" i="252"/>
  <c r="H23" i="252"/>
  <c r="K23" i="252" s="1"/>
  <c r="E23" i="252"/>
  <c r="N23" i="252" s="1"/>
  <c r="O22" i="252"/>
  <c r="H22" i="252"/>
  <c r="K22" i="252" s="1"/>
  <c r="E22" i="252"/>
  <c r="H19" i="252"/>
  <c r="E19" i="252"/>
  <c r="J18" i="252"/>
  <c r="H18" i="252"/>
  <c r="O18" i="252" s="1"/>
  <c r="E18" i="252"/>
  <c r="N18" i="252" s="1"/>
  <c r="H17" i="252"/>
  <c r="O17" i="252" s="1"/>
  <c r="E17" i="252"/>
  <c r="N17" i="252" s="1"/>
  <c r="H16" i="252"/>
  <c r="E16" i="252"/>
  <c r="J16" i="252" s="1"/>
  <c r="K15" i="252"/>
  <c r="J15" i="252"/>
  <c r="H15" i="252"/>
  <c r="O15" i="252" s="1"/>
  <c r="E15" i="252"/>
  <c r="N15" i="252" s="1"/>
  <c r="H14" i="252"/>
  <c r="O14" i="252" s="1"/>
  <c r="E14" i="252"/>
  <c r="H13" i="252"/>
  <c r="K13" i="252" s="1"/>
  <c r="E13" i="252"/>
  <c r="N13" i="252" s="1"/>
  <c r="H11" i="252"/>
  <c r="E11" i="252"/>
  <c r="N11" i="252" s="1"/>
  <c r="H10" i="252"/>
  <c r="O10" i="252" s="1"/>
  <c r="E10" i="252"/>
  <c r="N10" i="252" s="1"/>
  <c r="K9" i="252"/>
  <c r="H9" i="252"/>
  <c r="O9" i="252" s="1"/>
  <c r="E9" i="252"/>
  <c r="N9" i="252" s="1"/>
  <c r="H8" i="252"/>
  <c r="E8" i="252"/>
  <c r="J8" i="252" s="1"/>
  <c r="H33" i="251"/>
  <c r="K33" i="251" s="1"/>
  <c r="E33" i="251"/>
  <c r="K32" i="251"/>
  <c r="H32" i="251"/>
  <c r="O32" i="251" s="1"/>
  <c r="E32" i="251"/>
  <c r="H31" i="251"/>
  <c r="E31" i="251"/>
  <c r="K30" i="251"/>
  <c r="J30" i="251"/>
  <c r="H30" i="251"/>
  <c r="O30" i="251" s="1"/>
  <c r="E30" i="251"/>
  <c r="N30" i="251" s="1"/>
  <c r="H29" i="251"/>
  <c r="K29" i="251" s="1"/>
  <c r="E29" i="251"/>
  <c r="J28" i="251"/>
  <c r="H28" i="251"/>
  <c r="E28" i="251"/>
  <c r="N28" i="251" s="1"/>
  <c r="O26" i="251"/>
  <c r="N26" i="251"/>
  <c r="K26" i="251"/>
  <c r="J26" i="251"/>
  <c r="H26" i="251"/>
  <c r="E26" i="251"/>
  <c r="N25" i="251"/>
  <c r="K25" i="251"/>
  <c r="J25" i="251"/>
  <c r="H25" i="251"/>
  <c r="O25" i="251" s="1"/>
  <c r="E25" i="251"/>
  <c r="H24" i="251"/>
  <c r="E24" i="251"/>
  <c r="O23" i="251"/>
  <c r="H23" i="251"/>
  <c r="K23" i="251" s="1"/>
  <c r="E23" i="251"/>
  <c r="H22" i="251"/>
  <c r="O22" i="251" s="1"/>
  <c r="E22" i="251"/>
  <c r="H19" i="251"/>
  <c r="E19" i="251"/>
  <c r="H18" i="251"/>
  <c r="E18" i="251"/>
  <c r="H17" i="251"/>
  <c r="K17" i="251" s="1"/>
  <c r="E17" i="251"/>
  <c r="N17" i="251" s="1"/>
  <c r="K16" i="251"/>
  <c r="H16" i="251"/>
  <c r="O16" i="251" s="1"/>
  <c r="E16" i="251"/>
  <c r="N16" i="251" s="1"/>
  <c r="K15" i="251"/>
  <c r="J15" i="251"/>
  <c r="H15" i="251"/>
  <c r="O15" i="251" s="1"/>
  <c r="E15" i="251"/>
  <c r="N15" i="251" s="1"/>
  <c r="K14" i="251"/>
  <c r="H14" i="251"/>
  <c r="O14" i="251" s="1"/>
  <c r="E14" i="251"/>
  <c r="N13" i="251"/>
  <c r="H13" i="251"/>
  <c r="K13" i="251" s="1"/>
  <c r="E13" i="251"/>
  <c r="J13" i="251" s="1"/>
  <c r="H11" i="251"/>
  <c r="O11" i="251" s="1"/>
  <c r="E11" i="251"/>
  <c r="H10" i="251"/>
  <c r="K10" i="251" s="1"/>
  <c r="E10" i="251"/>
  <c r="N10" i="251" s="1"/>
  <c r="O9" i="251"/>
  <c r="H9" i="251"/>
  <c r="K9" i="251" s="1"/>
  <c r="E9" i="251"/>
  <c r="J9" i="251" s="1"/>
  <c r="H8" i="251"/>
  <c r="K8" i="251" s="1"/>
  <c r="E8" i="251"/>
  <c r="H33" i="250"/>
  <c r="E33" i="250"/>
  <c r="N33" i="250" s="1"/>
  <c r="H32" i="250"/>
  <c r="E32" i="250"/>
  <c r="J32" i="250" s="1"/>
  <c r="H31" i="250"/>
  <c r="O31" i="250" s="1"/>
  <c r="E31" i="250"/>
  <c r="K30" i="250"/>
  <c r="J30" i="250"/>
  <c r="H30" i="250"/>
  <c r="O30" i="250" s="1"/>
  <c r="E30" i="250"/>
  <c r="N30" i="250" s="1"/>
  <c r="H29" i="250"/>
  <c r="K29" i="250" s="1"/>
  <c r="E29" i="250"/>
  <c r="N29" i="250" s="1"/>
  <c r="H28" i="250"/>
  <c r="E28" i="250"/>
  <c r="J28" i="250" s="1"/>
  <c r="H26" i="250"/>
  <c r="O26" i="250" s="1"/>
  <c r="E26" i="250"/>
  <c r="N26" i="250" s="1"/>
  <c r="K25" i="250"/>
  <c r="J25" i="250"/>
  <c r="H25" i="250"/>
  <c r="O25" i="250" s="1"/>
  <c r="E25" i="250"/>
  <c r="N25" i="250" s="1"/>
  <c r="K24" i="250"/>
  <c r="H24" i="250"/>
  <c r="O24" i="250" s="1"/>
  <c r="E24" i="250"/>
  <c r="J24" i="250" s="1"/>
  <c r="N23" i="250"/>
  <c r="J23" i="250"/>
  <c r="H23" i="250"/>
  <c r="O23" i="250" s="1"/>
  <c r="E23" i="250"/>
  <c r="K22" i="250"/>
  <c r="H22" i="250"/>
  <c r="O22" i="250" s="1"/>
  <c r="E22" i="250"/>
  <c r="H19" i="250"/>
  <c r="E19" i="250"/>
  <c r="N18" i="250"/>
  <c r="K18" i="250"/>
  <c r="J18" i="250"/>
  <c r="H18" i="250"/>
  <c r="O18" i="250" s="1"/>
  <c r="E18" i="250"/>
  <c r="H17" i="250"/>
  <c r="K17" i="250" s="1"/>
  <c r="E17" i="250"/>
  <c r="N17" i="250" s="1"/>
  <c r="O16" i="250"/>
  <c r="H16" i="250"/>
  <c r="K16" i="250" s="1"/>
  <c r="E16" i="250"/>
  <c r="K15" i="250"/>
  <c r="J15" i="250"/>
  <c r="H15" i="250"/>
  <c r="O15" i="250" s="1"/>
  <c r="E15" i="250"/>
  <c r="N15" i="250" s="1"/>
  <c r="H14" i="250"/>
  <c r="O14" i="250" s="1"/>
  <c r="E14" i="250"/>
  <c r="N14" i="250" s="1"/>
  <c r="O13" i="250"/>
  <c r="J13" i="250"/>
  <c r="H13" i="250"/>
  <c r="K13" i="250" s="1"/>
  <c r="E13" i="250"/>
  <c r="N13" i="250" s="1"/>
  <c r="J11" i="250"/>
  <c r="H11" i="250"/>
  <c r="O11" i="250" s="1"/>
  <c r="E11" i="250"/>
  <c r="N11" i="250" s="1"/>
  <c r="H10" i="250"/>
  <c r="E10" i="250"/>
  <c r="H9" i="250"/>
  <c r="K9" i="250" s="1"/>
  <c r="E9" i="250"/>
  <c r="N9" i="250" s="1"/>
  <c r="H8" i="250"/>
  <c r="E8" i="250"/>
  <c r="J8" i="250" s="1"/>
  <c r="H33" i="249"/>
  <c r="O33" i="249" s="1"/>
  <c r="E33" i="249"/>
  <c r="N33" i="249" s="1"/>
  <c r="H32" i="249"/>
  <c r="E32" i="249"/>
  <c r="N32" i="249" s="1"/>
  <c r="K31" i="249"/>
  <c r="H31" i="249"/>
  <c r="O31" i="249" s="1"/>
  <c r="E31" i="249"/>
  <c r="J31" i="249" s="1"/>
  <c r="H30" i="249"/>
  <c r="O30" i="249" s="1"/>
  <c r="E30" i="249"/>
  <c r="H29" i="249"/>
  <c r="E29" i="249"/>
  <c r="H28" i="249"/>
  <c r="K28" i="249" s="1"/>
  <c r="E28" i="249"/>
  <c r="N28" i="249" s="1"/>
  <c r="K26" i="249"/>
  <c r="H26" i="249"/>
  <c r="O26" i="249" s="1"/>
  <c r="E26" i="249"/>
  <c r="K25" i="249"/>
  <c r="J25" i="249"/>
  <c r="H25" i="249"/>
  <c r="O25" i="249" s="1"/>
  <c r="E25" i="249"/>
  <c r="N25" i="249" s="1"/>
  <c r="H24" i="249"/>
  <c r="K24" i="249" s="1"/>
  <c r="E24" i="249"/>
  <c r="K23" i="249"/>
  <c r="H23" i="249"/>
  <c r="O23" i="249" s="1"/>
  <c r="E23" i="249"/>
  <c r="H22" i="249"/>
  <c r="O22" i="249" s="1"/>
  <c r="E22" i="249"/>
  <c r="H19" i="249"/>
  <c r="E19" i="249"/>
  <c r="H18" i="249"/>
  <c r="E18" i="249"/>
  <c r="J17" i="249"/>
  <c r="H17" i="249"/>
  <c r="O17" i="249" s="1"/>
  <c r="E17" i="249"/>
  <c r="N17" i="249" s="1"/>
  <c r="H16" i="249"/>
  <c r="K16" i="249" s="1"/>
  <c r="E16" i="249"/>
  <c r="N16" i="249" s="1"/>
  <c r="N15" i="249"/>
  <c r="K15" i="249"/>
  <c r="J15" i="249"/>
  <c r="H15" i="249"/>
  <c r="O15" i="249" s="1"/>
  <c r="E15" i="249"/>
  <c r="H14" i="249"/>
  <c r="O14" i="249" s="1"/>
  <c r="E14" i="249"/>
  <c r="N14" i="249" s="1"/>
  <c r="H13" i="249"/>
  <c r="O13" i="249" s="1"/>
  <c r="E13" i="249"/>
  <c r="N13" i="249" s="1"/>
  <c r="H11" i="249"/>
  <c r="O11" i="249" s="1"/>
  <c r="E11" i="249"/>
  <c r="J11" i="249" s="1"/>
  <c r="H10" i="249"/>
  <c r="O10" i="249" s="1"/>
  <c r="E10" i="249"/>
  <c r="H9" i="249"/>
  <c r="E9" i="249"/>
  <c r="H8" i="249"/>
  <c r="K8" i="249" s="1"/>
  <c r="E8" i="249"/>
  <c r="N8" i="249" s="1"/>
  <c r="H33" i="248"/>
  <c r="E33" i="248"/>
  <c r="H32" i="248"/>
  <c r="O32" i="248" s="1"/>
  <c r="E32" i="248"/>
  <c r="N32" i="248" s="1"/>
  <c r="H31" i="248"/>
  <c r="K31" i="248" s="1"/>
  <c r="E31" i="248"/>
  <c r="H30" i="248"/>
  <c r="E30" i="248"/>
  <c r="H29" i="248"/>
  <c r="O29" i="248" s="1"/>
  <c r="E29" i="248"/>
  <c r="J29" i="248" s="1"/>
  <c r="H28" i="248"/>
  <c r="O28" i="248" s="1"/>
  <c r="E28" i="248"/>
  <c r="H26" i="248"/>
  <c r="E26" i="248"/>
  <c r="J26" i="248" s="1"/>
  <c r="K25" i="248"/>
  <c r="J25" i="248"/>
  <c r="H25" i="248"/>
  <c r="O25" i="248" s="1"/>
  <c r="E25" i="248"/>
  <c r="N25" i="248" s="1"/>
  <c r="H24" i="248"/>
  <c r="O24" i="248" s="1"/>
  <c r="E24" i="248"/>
  <c r="H23" i="248"/>
  <c r="E23" i="248"/>
  <c r="N23" i="248" s="1"/>
  <c r="H22" i="248"/>
  <c r="E22" i="248"/>
  <c r="H19" i="248"/>
  <c r="E19" i="248"/>
  <c r="O18" i="248"/>
  <c r="H18" i="248"/>
  <c r="K18" i="248" s="1"/>
  <c r="E18" i="248"/>
  <c r="J18" i="248" s="1"/>
  <c r="H17" i="248"/>
  <c r="E17" i="248"/>
  <c r="J17" i="248" s="1"/>
  <c r="H16" i="248"/>
  <c r="O16" i="248" s="1"/>
  <c r="E16" i="248"/>
  <c r="K15" i="248"/>
  <c r="J15" i="248"/>
  <c r="H15" i="248"/>
  <c r="O15" i="248" s="1"/>
  <c r="E15" i="248"/>
  <c r="N15" i="248" s="1"/>
  <c r="N14" i="248"/>
  <c r="H14" i="248"/>
  <c r="E14" i="248"/>
  <c r="J14" i="248" s="1"/>
  <c r="J13" i="248"/>
  <c r="H13" i="248"/>
  <c r="O13" i="248" s="1"/>
  <c r="E13" i="248"/>
  <c r="N13" i="248" s="1"/>
  <c r="H11" i="248"/>
  <c r="E11" i="248"/>
  <c r="K10" i="248"/>
  <c r="H10" i="248"/>
  <c r="O10" i="248" s="1"/>
  <c r="E10" i="248"/>
  <c r="J10" i="248" s="1"/>
  <c r="H9" i="248"/>
  <c r="O9" i="248" s="1"/>
  <c r="E9" i="248"/>
  <c r="N9" i="248" s="1"/>
  <c r="K8" i="248"/>
  <c r="H8" i="248"/>
  <c r="O8" i="248" s="1"/>
  <c r="E8" i="248"/>
  <c r="K33" i="247"/>
  <c r="H33" i="247"/>
  <c r="O33" i="247" s="1"/>
  <c r="E33" i="247"/>
  <c r="J33" i="247" s="1"/>
  <c r="H32" i="247"/>
  <c r="E32" i="247"/>
  <c r="J32" i="247" s="1"/>
  <c r="H31" i="247"/>
  <c r="O31" i="247" s="1"/>
  <c r="E31" i="247"/>
  <c r="N31" i="247" s="1"/>
  <c r="K30" i="247"/>
  <c r="J30" i="247"/>
  <c r="H30" i="247"/>
  <c r="O30" i="247" s="1"/>
  <c r="E30" i="247"/>
  <c r="N30" i="247" s="1"/>
  <c r="K29" i="247"/>
  <c r="H29" i="247"/>
  <c r="O29" i="247" s="1"/>
  <c r="E29" i="247"/>
  <c r="J28" i="247"/>
  <c r="H28" i="247"/>
  <c r="O28" i="247" s="1"/>
  <c r="E28" i="247"/>
  <c r="N28" i="247" s="1"/>
  <c r="H26" i="247"/>
  <c r="K26" i="247" s="1"/>
  <c r="E26" i="247"/>
  <c r="K25" i="247"/>
  <c r="J25" i="247"/>
  <c r="H25" i="247"/>
  <c r="O25" i="247" s="1"/>
  <c r="E25" i="247"/>
  <c r="N25" i="247" s="1"/>
  <c r="H24" i="247"/>
  <c r="O24" i="247" s="1"/>
  <c r="E24" i="247"/>
  <c r="J23" i="247"/>
  <c r="H23" i="247"/>
  <c r="E23" i="247"/>
  <c r="N23" i="247" s="1"/>
  <c r="H22" i="247"/>
  <c r="O22" i="247" s="1"/>
  <c r="E22" i="247"/>
  <c r="H19" i="247"/>
  <c r="E19" i="247"/>
  <c r="H18" i="247"/>
  <c r="O18" i="247" s="1"/>
  <c r="E18" i="247"/>
  <c r="N18" i="247" s="1"/>
  <c r="H17" i="247"/>
  <c r="E17" i="247"/>
  <c r="H16" i="247"/>
  <c r="E16" i="247"/>
  <c r="J16" i="247" s="1"/>
  <c r="K15" i="247"/>
  <c r="J15" i="247"/>
  <c r="H15" i="247"/>
  <c r="O15" i="247" s="1"/>
  <c r="E15" i="247"/>
  <c r="N15" i="247" s="1"/>
  <c r="H14" i="247"/>
  <c r="K14" i="247" s="1"/>
  <c r="E14" i="247"/>
  <c r="N14" i="247" s="1"/>
  <c r="H13" i="247"/>
  <c r="E13" i="247"/>
  <c r="H11" i="247"/>
  <c r="O11" i="247" s="1"/>
  <c r="E11" i="247"/>
  <c r="N11" i="247" s="1"/>
  <c r="H10" i="247"/>
  <c r="E10" i="247"/>
  <c r="H9" i="247"/>
  <c r="O9" i="247" s="1"/>
  <c r="E9" i="247"/>
  <c r="N8" i="247"/>
  <c r="H8" i="247"/>
  <c r="O8" i="247" s="1"/>
  <c r="E8" i="247"/>
  <c r="J8" i="247" s="1"/>
  <c r="O33" i="246"/>
  <c r="J33" i="246"/>
  <c r="H33" i="246"/>
  <c r="K33" i="246" s="1"/>
  <c r="E33" i="246"/>
  <c r="N33" i="246" s="1"/>
  <c r="H32" i="246"/>
  <c r="O32" i="246" s="1"/>
  <c r="E32" i="246"/>
  <c r="J32" i="246" s="1"/>
  <c r="N31" i="246"/>
  <c r="J31" i="246"/>
  <c r="H31" i="246"/>
  <c r="E31" i="246"/>
  <c r="K30" i="246"/>
  <c r="J30" i="246"/>
  <c r="H30" i="246"/>
  <c r="O30" i="246" s="1"/>
  <c r="E30" i="246"/>
  <c r="N30" i="246" s="1"/>
  <c r="H29" i="246"/>
  <c r="O29" i="246" s="1"/>
  <c r="E29" i="246"/>
  <c r="N29" i="246" s="1"/>
  <c r="H28" i="246"/>
  <c r="E28" i="246"/>
  <c r="H26" i="246"/>
  <c r="O26" i="246" s="1"/>
  <c r="E26" i="246"/>
  <c r="K25" i="246"/>
  <c r="J25" i="246"/>
  <c r="H25" i="246"/>
  <c r="O25" i="246" s="1"/>
  <c r="E25" i="246"/>
  <c r="N25" i="246" s="1"/>
  <c r="O24" i="246"/>
  <c r="H24" i="246"/>
  <c r="K24" i="246" s="1"/>
  <c r="E24" i="246"/>
  <c r="N23" i="246"/>
  <c r="K23" i="246"/>
  <c r="J23" i="246"/>
  <c r="H23" i="246"/>
  <c r="O23" i="246" s="1"/>
  <c r="E23" i="246"/>
  <c r="K22" i="246"/>
  <c r="J22" i="246"/>
  <c r="H22" i="246"/>
  <c r="O22" i="246" s="1"/>
  <c r="E22" i="246"/>
  <c r="N22" i="246" s="1"/>
  <c r="H19" i="246"/>
  <c r="E19" i="246"/>
  <c r="H18" i="246"/>
  <c r="O18" i="246" s="1"/>
  <c r="E18" i="246"/>
  <c r="N18" i="246" s="1"/>
  <c r="H17" i="246"/>
  <c r="E17" i="246"/>
  <c r="N17" i="246" s="1"/>
  <c r="H16" i="246"/>
  <c r="O16" i="246" s="1"/>
  <c r="E16" i="246"/>
  <c r="J16" i="246" s="1"/>
  <c r="K15" i="246"/>
  <c r="J15" i="246"/>
  <c r="H15" i="246"/>
  <c r="O15" i="246" s="1"/>
  <c r="E15" i="246"/>
  <c r="N15" i="246" s="1"/>
  <c r="N14" i="246"/>
  <c r="H14" i="246"/>
  <c r="E14" i="246"/>
  <c r="J14" i="246" s="1"/>
  <c r="J13" i="246"/>
  <c r="H13" i="246"/>
  <c r="O13" i="246" s="1"/>
  <c r="E13" i="246"/>
  <c r="N13" i="246" s="1"/>
  <c r="H11" i="246"/>
  <c r="O11" i="246" s="1"/>
  <c r="E11" i="246"/>
  <c r="N11" i="246" s="1"/>
  <c r="O10" i="246"/>
  <c r="H10" i="246"/>
  <c r="K10" i="246" s="1"/>
  <c r="E10" i="246"/>
  <c r="H9" i="246"/>
  <c r="E9" i="246"/>
  <c r="H8" i="246"/>
  <c r="O8" i="246" s="1"/>
  <c r="E8" i="246"/>
  <c r="N8" i="246" s="1"/>
  <c r="O33" i="245"/>
  <c r="N33" i="245"/>
  <c r="H33" i="245"/>
  <c r="K33" i="245" s="1"/>
  <c r="E33" i="245"/>
  <c r="J33" i="245" s="1"/>
  <c r="H32" i="245"/>
  <c r="K32" i="245" s="1"/>
  <c r="E32" i="245"/>
  <c r="N32" i="245" s="1"/>
  <c r="K31" i="245"/>
  <c r="J31" i="245"/>
  <c r="H31" i="245"/>
  <c r="O31" i="245" s="1"/>
  <c r="E31" i="245"/>
  <c r="N31" i="245" s="1"/>
  <c r="H30" i="245"/>
  <c r="O30" i="245" s="1"/>
  <c r="E30" i="245"/>
  <c r="N30" i="245" s="1"/>
  <c r="K29" i="245"/>
  <c r="H29" i="245"/>
  <c r="O29" i="245" s="1"/>
  <c r="E29" i="245"/>
  <c r="O28" i="245"/>
  <c r="K28" i="245"/>
  <c r="J28" i="245"/>
  <c r="H28" i="245"/>
  <c r="E28" i="245"/>
  <c r="N28" i="245" s="1"/>
  <c r="H26" i="245"/>
  <c r="O26" i="245" s="1"/>
  <c r="E26" i="245"/>
  <c r="N26" i="245" s="1"/>
  <c r="K25" i="245"/>
  <c r="J25" i="245"/>
  <c r="H25" i="245"/>
  <c r="O25" i="245" s="1"/>
  <c r="E25" i="245"/>
  <c r="N25" i="245" s="1"/>
  <c r="K24" i="245"/>
  <c r="H24" i="245"/>
  <c r="O24" i="245" s="1"/>
  <c r="E24" i="245"/>
  <c r="H23" i="245"/>
  <c r="O23" i="245" s="1"/>
  <c r="E23" i="245"/>
  <c r="N23" i="245" s="1"/>
  <c r="K22" i="245"/>
  <c r="H22" i="245"/>
  <c r="O22" i="245" s="1"/>
  <c r="E22" i="245"/>
  <c r="H19" i="245"/>
  <c r="E19" i="245"/>
  <c r="N18" i="245"/>
  <c r="H18" i="245"/>
  <c r="O18" i="245" s="1"/>
  <c r="E18" i="245"/>
  <c r="J18" i="245" s="1"/>
  <c r="H17" i="245"/>
  <c r="K17" i="245" s="1"/>
  <c r="E17" i="245"/>
  <c r="N17" i="245" s="1"/>
  <c r="H16" i="245"/>
  <c r="O16" i="245" s="1"/>
  <c r="E16" i="245"/>
  <c r="K15" i="245"/>
  <c r="J15" i="245"/>
  <c r="H15" i="245"/>
  <c r="O15" i="245" s="1"/>
  <c r="E15" i="245"/>
  <c r="N15" i="245" s="1"/>
  <c r="K14" i="245"/>
  <c r="J14" i="245"/>
  <c r="H14" i="245"/>
  <c r="O14" i="245" s="1"/>
  <c r="E14" i="245"/>
  <c r="N14" i="245" s="1"/>
  <c r="H13" i="245"/>
  <c r="K13" i="245" s="1"/>
  <c r="E13" i="245"/>
  <c r="H11" i="245"/>
  <c r="E11" i="245"/>
  <c r="N11" i="245" s="1"/>
  <c r="H10" i="245"/>
  <c r="E10" i="245"/>
  <c r="J10" i="245" s="1"/>
  <c r="N9" i="245"/>
  <c r="J9" i="245"/>
  <c r="H9" i="245"/>
  <c r="E9" i="245"/>
  <c r="K8" i="245"/>
  <c r="J8" i="245"/>
  <c r="H8" i="245"/>
  <c r="O8" i="245" s="1"/>
  <c r="E8" i="245"/>
  <c r="N8" i="245" s="1"/>
  <c r="K33" i="244"/>
  <c r="H33" i="244"/>
  <c r="O33" i="244" s="1"/>
  <c r="E33" i="244"/>
  <c r="N32" i="244"/>
  <c r="J32" i="244"/>
  <c r="H32" i="244"/>
  <c r="E32" i="244"/>
  <c r="H31" i="244"/>
  <c r="O31" i="244" s="1"/>
  <c r="E31" i="244"/>
  <c r="N31" i="244" s="1"/>
  <c r="H30" i="244"/>
  <c r="E30" i="244"/>
  <c r="N30" i="244" s="1"/>
  <c r="N29" i="244"/>
  <c r="H29" i="244"/>
  <c r="O29" i="244" s="1"/>
  <c r="E29" i="244"/>
  <c r="J29" i="244" s="1"/>
  <c r="N28" i="244"/>
  <c r="H28" i="244"/>
  <c r="E28" i="244"/>
  <c r="J28" i="244" s="1"/>
  <c r="H26" i="244"/>
  <c r="E26" i="244"/>
  <c r="N26" i="244" s="1"/>
  <c r="K25" i="244"/>
  <c r="J25" i="244"/>
  <c r="H25" i="244"/>
  <c r="O25" i="244" s="1"/>
  <c r="E25" i="244"/>
  <c r="N25" i="244" s="1"/>
  <c r="H24" i="244"/>
  <c r="E24" i="244"/>
  <c r="H23" i="244"/>
  <c r="K23" i="244" s="1"/>
  <c r="E23" i="244"/>
  <c r="N23" i="244" s="1"/>
  <c r="K22" i="244"/>
  <c r="J22" i="244"/>
  <c r="H22" i="244"/>
  <c r="O22" i="244" s="1"/>
  <c r="E22" i="244"/>
  <c r="N22" i="244" s="1"/>
  <c r="H19" i="244"/>
  <c r="E19" i="244"/>
  <c r="H18" i="244"/>
  <c r="E18" i="244"/>
  <c r="N18" i="244" s="1"/>
  <c r="H17" i="244"/>
  <c r="E17" i="244"/>
  <c r="H16" i="244"/>
  <c r="E16" i="244"/>
  <c r="K15" i="244"/>
  <c r="J15" i="244"/>
  <c r="H15" i="244"/>
  <c r="O15" i="244" s="1"/>
  <c r="E15" i="244"/>
  <c r="N15" i="244" s="1"/>
  <c r="H14" i="244"/>
  <c r="E14" i="244"/>
  <c r="H13" i="244"/>
  <c r="E13" i="244"/>
  <c r="J11" i="244"/>
  <c r="H11" i="244"/>
  <c r="E11" i="244"/>
  <c r="N11" i="244" s="1"/>
  <c r="H10" i="244"/>
  <c r="E10" i="244"/>
  <c r="H9" i="244"/>
  <c r="E9" i="244"/>
  <c r="H8" i="244"/>
  <c r="E8" i="244"/>
  <c r="H33" i="243"/>
  <c r="E33" i="243"/>
  <c r="N32" i="243"/>
  <c r="H32" i="243"/>
  <c r="E32" i="243"/>
  <c r="J32" i="243" s="1"/>
  <c r="N31" i="243"/>
  <c r="H31" i="243"/>
  <c r="K31" i="243" s="1"/>
  <c r="E31" i="243"/>
  <c r="J31" i="243" s="1"/>
  <c r="K30" i="243"/>
  <c r="J30" i="243"/>
  <c r="H30" i="243"/>
  <c r="O30" i="243" s="1"/>
  <c r="E30" i="243"/>
  <c r="N30" i="243" s="1"/>
  <c r="H29" i="243"/>
  <c r="E29" i="243"/>
  <c r="H28" i="243"/>
  <c r="O28" i="243" s="1"/>
  <c r="E28" i="243"/>
  <c r="K26" i="243"/>
  <c r="H26" i="243"/>
  <c r="O26" i="243" s="1"/>
  <c r="E26" i="243"/>
  <c r="K25" i="243"/>
  <c r="J25" i="243"/>
  <c r="H25" i="243"/>
  <c r="O25" i="243" s="1"/>
  <c r="E25" i="243"/>
  <c r="N25" i="243" s="1"/>
  <c r="H24" i="243"/>
  <c r="E24" i="243"/>
  <c r="J24" i="243" s="1"/>
  <c r="H23" i="243"/>
  <c r="E23" i="243"/>
  <c r="H22" i="243"/>
  <c r="E22" i="243"/>
  <c r="H19" i="243"/>
  <c r="E19" i="243"/>
  <c r="H18" i="243"/>
  <c r="E18" i="243"/>
  <c r="N18" i="243" s="1"/>
  <c r="H17" i="243"/>
  <c r="E17" i="243"/>
  <c r="H16" i="243"/>
  <c r="E16" i="243"/>
  <c r="K15" i="243"/>
  <c r="J15" i="243"/>
  <c r="H15" i="243"/>
  <c r="O15" i="243" s="1"/>
  <c r="E15" i="243"/>
  <c r="N15" i="243" s="1"/>
  <c r="K14" i="243"/>
  <c r="J14" i="243"/>
  <c r="H14" i="243"/>
  <c r="O14" i="243" s="1"/>
  <c r="E14" i="243"/>
  <c r="N14" i="243" s="1"/>
  <c r="H13" i="243"/>
  <c r="E13" i="243"/>
  <c r="O11" i="243"/>
  <c r="H11" i="243"/>
  <c r="K11" i="243" s="1"/>
  <c r="E11" i="243"/>
  <c r="H10" i="243"/>
  <c r="E10" i="243"/>
  <c r="N10" i="243" s="1"/>
  <c r="H9" i="243"/>
  <c r="E9" i="243"/>
  <c r="H8" i="243"/>
  <c r="O8" i="243" s="1"/>
  <c r="E8" i="243"/>
  <c r="O33" i="242"/>
  <c r="K33" i="242"/>
  <c r="H33" i="242"/>
  <c r="E33" i="242"/>
  <c r="N33" i="242" s="1"/>
  <c r="H32" i="242"/>
  <c r="E32" i="242"/>
  <c r="H31" i="242"/>
  <c r="O31" i="242" s="1"/>
  <c r="E31" i="242"/>
  <c r="O30" i="242"/>
  <c r="N30" i="242"/>
  <c r="J30" i="242"/>
  <c r="H30" i="242"/>
  <c r="K30" i="242" s="1"/>
  <c r="E30" i="242"/>
  <c r="O29" i="242"/>
  <c r="J29" i="242"/>
  <c r="H29" i="242"/>
  <c r="K29" i="242" s="1"/>
  <c r="E29" i="242"/>
  <c r="N29" i="242" s="1"/>
  <c r="H28" i="242"/>
  <c r="K28" i="242" s="1"/>
  <c r="E28" i="242"/>
  <c r="J26" i="242"/>
  <c r="H26" i="242"/>
  <c r="K26" i="242" s="1"/>
  <c r="E26" i="242"/>
  <c r="N26" i="242" s="1"/>
  <c r="K25" i="242"/>
  <c r="J25" i="242"/>
  <c r="H25" i="242"/>
  <c r="O25" i="242" s="1"/>
  <c r="E25" i="242"/>
  <c r="N25" i="242" s="1"/>
  <c r="H24" i="242"/>
  <c r="O24" i="242" s="1"/>
  <c r="E24" i="242"/>
  <c r="N24" i="242" s="1"/>
  <c r="K23" i="242"/>
  <c r="J23" i="242"/>
  <c r="H23" i="242"/>
  <c r="O23" i="242" s="1"/>
  <c r="E23" i="242"/>
  <c r="N23" i="242" s="1"/>
  <c r="H22" i="242"/>
  <c r="E22" i="242"/>
  <c r="H19" i="242"/>
  <c r="E19" i="242"/>
  <c r="H18" i="242"/>
  <c r="K18" i="242" s="1"/>
  <c r="E18" i="242"/>
  <c r="H17" i="242"/>
  <c r="E17" i="242"/>
  <c r="K16" i="242"/>
  <c r="H16" i="242"/>
  <c r="O16" i="242" s="1"/>
  <c r="E16" i="242"/>
  <c r="K15" i="242"/>
  <c r="J15" i="242"/>
  <c r="H15" i="242"/>
  <c r="O15" i="242" s="1"/>
  <c r="E15" i="242"/>
  <c r="N15" i="242" s="1"/>
  <c r="J14" i="242"/>
  <c r="H14" i="242"/>
  <c r="E14" i="242"/>
  <c r="N14" i="242" s="1"/>
  <c r="N13" i="242"/>
  <c r="J13" i="242"/>
  <c r="H13" i="242"/>
  <c r="O13" i="242" s="1"/>
  <c r="E13" i="242"/>
  <c r="K11" i="242"/>
  <c r="H11" i="242"/>
  <c r="O11" i="242" s="1"/>
  <c r="E11" i="242"/>
  <c r="H10" i="242"/>
  <c r="K10" i="242" s="1"/>
  <c r="E10" i="242"/>
  <c r="H9" i="242"/>
  <c r="K9" i="242" s="1"/>
  <c r="E9" i="242"/>
  <c r="H8" i="242"/>
  <c r="E8" i="242"/>
  <c r="H33" i="241"/>
  <c r="K33" i="241" s="1"/>
  <c r="E33" i="241"/>
  <c r="N33" i="241" s="1"/>
  <c r="O32" i="241"/>
  <c r="J32" i="241"/>
  <c r="H32" i="241"/>
  <c r="K32" i="241" s="1"/>
  <c r="E32" i="241"/>
  <c r="N32" i="241" s="1"/>
  <c r="H31" i="241"/>
  <c r="O31" i="241" s="1"/>
  <c r="E31" i="241"/>
  <c r="N31" i="241" s="1"/>
  <c r="K30" i="241"/>
  <c r="J30" i="241"/>
  <c r="H30" i="241"/>
  <c r="O30" i="241" s="1"/>
  <c r="E30" i="241"/>
  <c r="N30" i="241" s="1"/>
  <c r="N29" i="241"/>
  <c r="H29" i="241"/>
  <c r="E29" i="241"/>
  <c r="J29" i="241" s="1"/>
  <c r="H28" i="241"/>
  <c r="E28" i="241"/>
  <c r="N28" i="241" s="1"/>
  <c r="N26" i="241"/>
  <c r="J26" i="241"/>
  <c r="H26" i="241"/>
  <c r="O26" i="241" s="1"/>
  <c r="E26" i="241"/>
  <c r="K25" i="241"/>
  <c r="J25" i="241"/>
  <c r="H25" i="241"/>
  <c r="O25" i="241" s="1"/>
  <c r="E25" i="241"/>
  <c r="N25" i="241" s="1"/>
  <c r="K24" i="241"/>
  <c r="H24" i="241"/>
  <c r="O24" i="241" s="1"/>
  <c r="E24" i="241"/>
  <c r="N24" i="241" s="1"/>
  <c r="H23" i="241"/>
  <c r="E23" i="241"/>
  <c r="K22" i="241"/>
  <c r="H22" i="241"/>
  <c r="O22" i="241" s="1"/>
  <c r="E22" i="241"/>
  <c r="H19" i="241"/>
  <c r="E19" i="241"/>
  <c r="J18" i="241"/>
  <c r="H18" i="241"/>
  <c r="O18" i="241" s="1"/>
  <c r="E18" i="241"/>
  <c r="N18" i="241" s="1"/>
  <c r="H17" i="241"/>
  <c r="K17" i="241" s="1"/>
  <c r="E17" i="241"/>
  <c r="H16" i="241"/>
  <c r="E16" i="241"/>
  <c r="K15" i="241"/>
  <c r="J15" i="241"/>
  <c r="H15" i="241"/>
  <c r="O15" i="241" s="1"/>
  <c r="E15" i="241"/>
  <c r="N15" i="241" s="1"/>
  <c r="H14" i="241"/>
  <c r="E14" i="241"/>
  <c r="N14" i="241" s="1"/>
  <c r="H13" i="241"/>
  <c r="K13" i="241" s="1"/>
  <c r="E13" i="241"/>
  <c r="J13" i="241" s="1"/>
  <c r="H11" i="241"/>
  <c r="O11" i="241" s="1"/>
  <c r="E11" i="241"/>
  <c r="N11" i="241" s="1"/>
  <c r="J10" i="241"/>
  <c r="H10" i="241"/>
  <c r="O10" i="241" s="1"/>
  <c r="E10" i="241"/>
  <c r="N10" i="241" s="1"/>
  <c r="O9" i="241"/>
  <c r="H9" i="241"/>
  <c r="K9" i="241" s="1"/>
  <c r="E9" i="241"/>
  <c r="H8" i="241"/>
  <c r="E8" i="241"/>
  <c r="N8" i="241" s="1"/>
  <c r="N33" i="240"/>
  <c r="K33" i="240"/>
  <c r="J33" i="240"/>
  <c r="H33" i="240"/>
  <c r="O33" i="240" s="1"/>
  <c r="E33" i="240"/>
  <c r="H32" i="240"/>
  <c r="E32" i="240"/>
  <c r="N32" i="240" s="1"/>
  <c r="O31" i="240"/>
  <c r="K31" i="240"/>
  <c r="J31" i="240"/>
  <c r="H31" i="240"/>
  <c r="E31" i="240"/>
  <c r="N31" i="240" s="1"/>
  <c r="K30" i="240"/>
  <c r="J30" i="240"/>
  <c r="H30" i="240"/>
  <c r="O30" i="240" s="1"/>
  <c r="E30" i="240"/>
  <c r="N30" i="240" s="1"/>
  <c r="K29" i="240"/>
  <c r="J29" i="240"/>
  <c r="H29" i="240"/>
  <c r="O29" i="240" s="1"/>
  <c r="E29" i="240"/>
  <c r="N29" i="240" s="1"/>
  <c r="K28" i="240"/>
  <c r="J28" i="240"/>
  <c r="H28" i="240"/>
  <c r="O28" i="240" s="1"/>
  <c r="E28" i="240"/>
  <c r="N28" i="240" s="1"/>
  <c r="H26" i="240"/>
  <c r="E26" i="240"/>
  <c r="N26" i="240" s="1"/>
  <c r="K25" i="240"/>
  <c r="J25" i="240"/>
  <c r="H25" i="240"/>
  <c r="O25" i="240" s="1"/>
  <c r="E25" i="240"/>
  <c r="N25" i="240" s="1"/>
  <c r="H24" i="240"/>
  <c r="K24" i="240" s="1"/>
  <c r="E24" i="240"/>
  <c r="H23" i="240"/>
  <c r="E23" i="240"/>
  <c r="K22" i="240"/>
  <c r="J22" i="240"/>
  <c r="H22" i="240"/>
  <c r="O22" i="240" s="1"/>
  <c r="E22" i="240"/>
  <c r="N22" i="240" s="1"/>
  <c r="H19" i="240"/>
  <c r="E19" i="240"/>
  <c r="H18" i="240"/>
  <c r="O18" i="240" s="1"/>
  <c r="E18" i="240"/>
  <c r="N18" i="240" s="1"/>
  <c r="H17" i="240"/>
  <c r="O17" i="240" s="1"/>
  <c r="E17" i="240"/>
  <c r="N17" i="240" s="1"/>
  <c r="K16" i="240"/>
  <c r="J16" i="240"/>
  <c r="H16" i="240"/>
  <c r="O16" i="240" s="1"/>
  <c r="E16" i="240"/>
  <c r="N16" i="240" s="1"/>
  <c r="K15" i="240"/>
  <c r="J15" i="240"/>
  <c r="H15" i="240"/>
  <c r="O15" i="240" s="1"/>
  <c r="E15" i="240"/>
  <c r="N15" i="240" s="1"/>
  <c r="H14" i="240"/>
  <c r="O14" i="240" s="1"/>
  <c r="E14" i="240"/>
  <c r="N14" i="240" s="1"/>
  <c r="N13" i="240"/>
  <c r="H13" i="240"/>
  <c r="E13" i="240"/>
  <c r="J13" i="240" s="1"/>
  <c r="H11" i="240"/>
  <c r="E11" i="240"/>
  <c r="N11" i="240" s="1"/>
  <c r="H10" i="240"/>
  <c r="O10" i="240" s="1"/>
  <c r="E10" i="240"/>
  <c r="K9" i="240"/>
  <c r="H9" i="240"/>
  <c r="O9" i="240" s="1"/>
  <c r="E9" i="240"/>
  <c r="K8" i="240"/>
  <c r="J8" i="240"/>
  <c r="H8" i="240"/>
  <c r="O8" i="240" s="1"/>
  <c r="E8" i="240"/>
  <c r="N8" i="240" s="1"/>
  <c r="O33" i="239"/>
  <c r="N33" i="239"/>
  <c r="J33" i="239"/>
  <c r="H33" i="239"/>
  <c r="K33" i="239" s="1"/>
  <c r="E33" i="239"/>
  <c r="K32" i="239"/>
  <c r="H32" i="239"/>
  <c r="O32" i="239" s="1"/>
  <c r="E32" i="239"/>
  <c r="N32" i="239" s="1"/>
  <c r="H31" i="239"/>
  <c r="K31" i="239" s="1"/>
  <c r="E31" i="239"/>
  <c r="N31" i="239" s="1"/>
  <c r="K30" i="239"/>
  <c r="J30" i="239"/>
  <c r="H30" i="239"/>
  <c r="O30" i="239" s="1"/>
  <c r="E30" i="239"/>
  <c r="N30" i="239" s="1"/>
  <c r="O29" i="239"/>
  <c r="H29" i="239"/>
  <c r="K29" i="239" s="1"/>
  <c r="E29" i="239"/>
  <c r="H28" i="239"/>
  <c r="O28" i="239" s="1"/>
  <c r="E28" i="239"/>
  <c r="N28" i="239" s="1"/>
  <c r="O26" i="239"/>
  <c r="N26" i="239"/>
  <c r="H26" i="239"/>
  <c r="K26" i="239" s="1"/>
  <c r="E26" i="239"/>
  <c r="J26" i="239" s="1"/>
  <c r="K25" i="239"/>
  <c r="J25" i="239"/>
  <c r="H25" i="239"/>
  <c r="O25" i="239" s="1"/>
  <c r="E25" i="239"/>
  <c r="N25" i="239" s="1"/>
  <c r="H24" i="239"/>
  <c r="E24" i="239"/>
  <c r="N24" i="239" s="1"/>
  <c r="O23" i="239"/>
  <c r="H23" i="239"/>
  <c r="K23" i="239" s="1"/>
  <c r="E23" i="239"/>
  <c r="J23" i="239" s="1"/>
  <c r="N22" i="239"/>
  <c r="K22" i="239"/>
  <c r="J22" i="239"/>
  <c r="H22" i="239"/>
  <c r="O22" i="239" s="1"/>
  <c r="E22" i="239"/>
  <c r="H19" i="239"/>
  <c r="E19" i="239"/>
  <c r="O18" i="239"/>
  <c r="K18" i="239"/>
  <c r="H18" i="239"/>
  <c r="E18" i="239"/>
  <c r="N18" i="239" s="1"/>
  <c r="K17" i="239"/>
  <c r="H17" i="239"/>
  <c r="O17" i="239" s="1"/>
  <c r="E17" i="239"/>
  <c r="N17" i="239" s="1"/>
  <c r="H16" i="239"/>
  <c r="O16" i="239" s="1"/>
  <c r="E16" i="239"/>
  <c r="N16" i="239" s="1"/>
  <c r="K15" i="239"/>
  <c r="J15" i="239"/>
  <c r="H15" i="239"/>
  <c r="O15" i="239" s="1"/>
  <c r="E15" i="239"/>
  <c r="N15" i="239" s="1"/>
  <c r="H14" i="239"/>
  <c r="O14" i="239" s="1"/>
  <c r="E14" i="239"/>
  <c r="N14" i="239" s="1"/>
  <c r="O13" i="239"/>
  <c r="H13" i="239"/>
  <c r="K13" i="239" s="1"/>
  <c r="E13" i="239"/>
  <c r="J13" i="239" s="1"/>
  <c r="H11" i="239"/>
  <c r="K11" i="239" s="1"/>
  <c r="E11" i="239"/>
  <c r="O10" i="239"/>
  <c r="N10" i="239"/>
  <c r="H10" i="239"/>
  <c r="K10" i="239" s="1"/>
  <c r="E10" i="239"/>
  <c r="J10" i="239" s="1"/>
  <c r="O9" i="239"/>
  <c r="K9" i="239"/>
  <c r="H9" i="239"/>
  <c r="E9" i="239"/>
  <c r="H8" i="239"/>
  <c r="O8" i="239" s="1"/>
  <c r="E8" i="239"/>
  <c r="N8" i="239" s="1"/>
  <c r="O33" i="238"/>
  <c r="H33" i="238"/>
  <c r="K33" i="238" s="1"/>
  <c r="E33" i="238"/>
  <c r="J32" i="238"/>
  <c r="H32" i="238"/>
  <c r="E32" i="238"/>
  <c r="N32" i="238" s="1"/>
  <c r="K31" i="238"/>
  <c r="H31" i="238"/>
  <c r="O31" i="238" s="1"/>
  <c r="E31" i="238"/>
  <c r="N31" i="238" s="1"/>
  <c r="O30" i="238"/>
  <c r="H30" i="238"/>
  <c r="K30" i="238" s="1"/>
  <c r="E30" i="238"/>
  <c r="J30" i="238" s="1"/>
  <c r="N29" i="238"/>
  <c r="J29" i="238"/>
  <c r="H29" i="238"/>
  <c r="O29" i="238" s="1"/>
  <c r="E29" i="238"/>
  <c r="H28" i="238"/>
  <c r="O28" i="238" s="1"/>
  <c r="E28" i="238"/>
  <c r="N28" i="238" s="1"/>
  <c r="N26" i="238"/>
  <c r="H26" i="238"/>
  <c r="E26" i="238"/>
  <c r="J26" i="238" s="1"/>
  <c r="K25" i="238"/>
  <c r="J25" i="238"/>
  <c r="H25" i="238"/>
  <c r="O25" i="238" s="1"/>
  <c r="E25" i="238"/>
  <c r="N25" i="238" s="1"/>
  <c r="J24" i="238"/>
  <c r="H24" i="238"/>
  <c r="E24" i="238"/>
  <c r="N24" i="238" s="1"/>
  <c r="N23" i="238"/>
  <c r="H23" i="238"/>
  <c r="E23" i="238"/>
  <c r="J23" i="238" s="1"/>
  <c r="K22" i="238"/>
  <c r="H22" i="238"/>
  <c r="O22" i="238" s="1"/>
  <c r="E22" i="238"/>
  <c r="H19" i="238"/>
  <c r="E19" i="238"/>
  <c r="H18" i="238"/>
  <c r="K18" i="238" s="1"/>
  <c r="E18" i="238"/>
  <c r="H17" i="238"/>
  <c r="E17" i="238"/>
  <c r="N16" i="238"/>
  <c r="H16" i="238"/>
  <c r="O16" i="238" s="1"/>
  <c r="E16" i="238"/>
  <c r="J16" i="238" s="1"/>
  <c r="K15" i="238"/>
  <c r="J15" i="238"/>
  <c r="H15" i="238"/>
  <c r="O15" i="238" s="1"/>
  <c r="E15" i="238"/>
  <c r="N15" i="238" s="1"/>
  <c r="H14" i="238"/>
  <c r="K14" i="238" s="1"/>
  <c r="E14" i="238"/>
  <c r="O13" i="238"/>
  <c r="K13" i="238"/>
  <c r="H13" i="238"/>
  <c r="E13" i="238"/>
  <c r="J11" i="238"/>
  <c r="H11" i="238"/>
  <c r="O11" i="238" s="1"/>
  <c r="E11" i="238"/>
  <c r="N11" i="238" s="1"/>
  <c r="H10" i="238"/>
  <c r="E10" i="238"/>
  <c r="K9" i="238"/>
  <c r="J9" i="238"/>
  <c r="H9" i="238"/>
  <c r="O9" i="238" s="1"/>
  <c r="E9" i="238"/>
  <c r="N9" i="238" s="1"/>
  <c r="K8" i="238"/>
  <c r="H8" i="238"/>
  <c r="O8" i="238" s="1"/>
  <c r="E8" i="238"/>
  <c r="N8" i="238" s="1"/>
  <c r="H33" i="237"/>
  <c r="K33" i="237" s="1"/>
  <c r="E33" i="237"/>
  <c r="K32" i="237"/>
  <c r="H32" i="237"/>
  <c r="O32" i="237" s="1"/>
  <c r="E32" i="237"/>
  <c r="N32" i="237" s="1"/>
  <c r="J31" i="237"/>
  <c r="H31" i="237"/>
  <c r="E31" i="237"/>
  <c r="N31" i="237" s="1"/>
  <c r="J30" i="237"/>
  <c r="H30" i="237"/>
  <c r="E30" i="237"/>
  <c r="N30" i="237" s="1"/>
  <c r="N29" i="237"/>
  <c r="H29" i="237"/>
  <c r="E29" i="237"/>
  <c r="J29" i="237" s="1"/>
  <c r="O28" i="237"/>
  <c r="K28" i="237"/>
  <c r="H28" i="237"/>
  <c r="E28" i="237"/>
  <c r="N28" i="237" s="1"/>
  <c r="H26" i="237"/>
  <c r="O26" i="237" s="1"/>
  <c r="E26" i="237"/>
  <c r="N26" i="237" s="1"/>
  <c r="K25" i="237"/>
  <c r="J25" i="237"/>
  <c r="H25" i="237"/>
  <c r="O25" i="237" s="1"/>
  <c r="E25" i="237"/>
  <c r="N25" i="237" s="1"/>
  <c r="H24" i="237"/>
  <c r="E24" i="237"/>
  <c r="H23" i="237"/>
  <c r="E23" i="237"/>
  <c r="K22" i="237"/>
  <c r="H22" i="237"/>
  <c r="O22" i="237" s="1"/>
  <c r="E22" i="237"/>
  <c r="N22" i="237" s="1"/>
  <c r="H19" i="237"/>
  <c r="E19" i="237"/>
  <c r="H18" i="237"/>
  <c r="E18" i="237"/>
  <c r="N18" i="237" s="1"/>
  <c r="H17" i="237"/>
  <c r="E17" i="237"/>
  <c r="K16" i="237"/>
  <c r="H16" i="237"/>
  <c r="O16" i="237" s="1"/>
  <c r="E16" i="237"/>
  <c r="N16" i="237" s="1"/>
  <c r="K15" i="237"/>
  <c r="J15" i="237"/>
  <c r="H15" i="237"/>
  <c r="O15" i="237" s="1"/>
  <c r="E15" i="237"/>
  <c r="N15" i="237" s="1"/>
  <c r="H14" i="237"/>
  <c r="O14" i="237" s="1"/>
  <c r="E14" i="237"/>
  <c r="H13" i="237"/>
  <c r="K13" i="237" s="1"/>
  <c r="E13" i="237"/>
  <c r="H11" i="237"/>
  <c r="E11" i="237"/>
  <c r="H10" i="237"/>
  <c r="O10" i="237" s="1"/>
  <c r="E10" i="237"/>
  <c r="J9" i="237"/>
  <c r="H9" i="237"/>
  <c r="O9" i="237" s="1"/>
  <c r="E9" i="237"/>
  <c r="N9" i="237" s="1"/>
  <c r="K8" i="237"/>
  <c r="H8" i="237"/>
  <c r="O8" i="237" s="1"/>
  <c r="E8" i="237"/>
  <c r="N8" i="237" s="1"/>
  <c r="N33" i="236"/>
  <c r="H33" i="236"/>
  <c r="O33" i="236" s="1"/>
  <c r="E33" i="236"/>
  <c r="J33" i="236" s="1"/>
  <c r="J32" i="236"/>
  <c r="H32" i="236"/>
  <c r="O32" i="236" s="1"/>
  <c r="E32" i="236"/>
  <c r="N32" i="236" s="1"/>
  <c r="H31" i="236"/>
  <c r="E31" i="236"/>
  <c r="N31" i="236" s="1"/>
  <c r="K30" i="236"/>
  <c r="J30" i="236"/>
  <c r="H30" i="236"/>
  <c r="O30" i="236" s="1"/>
  <c r="E30" i="236"/>
  <c r="N30" i="236" s="1"/>
  <c r="H29" i="236"/>
  <c r="O29" i="236" s="1"/>
  <c r="E29" i="236"/>
  <c r="H28" i="236"/>
  <c r="O28" i="236" s="1"/>
  <c r="E28" i="236"/>
  <c r="O26" i="236"/>
  <c r="H26" i="236"/>
  <c r="K26" i="236" s="1"/>
  <c r="E26" i="236"/>
  <c r="N26" i="236" s="1"/>
  <c r="K25" i="236"/>
  <c r="J25" i="236"/>
  <c r="H25" i="236"/>
  <c r="O25" i="236" s="1"/>
  <c r="E25" i="236"/>
  <c r="N25" i="236" s="1"/>
  <c r="H24" i="236"/>
  <c r="O24" i="236" s="1"/>
  <c r="E24" i="236"/>
  <c r="H23" i="236"/>
  <c r="E23" i="236"/>
  <c r="N23" i="236" s="1"/>
  <c r="N22" i="236"/>
  <c r="K22" i="236"/>
  <c r="J22" i="236"/>
  <c r="H22" i="236"/>
  <c r="O22" i="236" s="1"/>
  <c r="E22" i="236"/>
  <c r="H19" i="236"/>
  <c r="E19" i="236"/>
  <c r="O18" i="236"/>
  <c r="H18" i="236"/>
  <c r="K18" i="236" s="1"/>
  <c r="E18" i="236"/>
  <c r="O17" i="236"/>
  <c r="H17" i="236"/>
  <c r="K17" i="236" s="1"/>
  <c r="E17" i="236"/>
  <c r="J16" i="236"/>
  <c r="H16" i="236"/>
  <c r="O16" i="236" s="1"/>
  <c r="E16" i="236"/>
  <c r="N16" i="236" s="1"/>
  <c r="K15" i="236"/>
  <c r="J15" i="236"/>
  <c r="H15" i="236"/>
  <c r="O15" i="236" s="1"/>
  <c r="E15" i="236"/>
  <c r="N15" i="236" s="1"/>
  <c r="J14" i="236"/>
  <c r="H14" i="236"/>
  <c r="E14" i="236"/>
  <c r="N14" i="236" s="1"/>
  <c r="O13" i="236"/>
  <c r="H13" i="236"/>
  <c r="K13" i="236" s="1"/>
  <c r="E13" i="236"/>
  <c r="N13" i="236" s="1"/>
  <c r="H11" i="236"/>
  <c r="E11" i="236"/>
  <c r="N11" i="236" s="1"/>
  <c r="H10" i="236"/>
  <c r="E10" i="236"/>
  <c r="H9" i="236"/>
  <c r="O9" i="236" s="1"/>
  <c r="E9" i="236"/>
  <c r="H8" i="236"/>
  <c r="O8" i="236" s="1"/>
  <c r="E8" i="236"/>
  <c r="H33" i="235"/>
  <c r="E33" i="235"/>
  <c r="N33" i="235" s="1"/>
  <c r="H32" i="235"/>
  <c r="E32" i="235"/>
  <c r="H31" i="235"/>
  <c r="O31" i="235" s="1"/>
  <c r="E31" i="235"/>
  <c r="N31" i="235" s="1"/>
  <c r="K30" i="235"/>
  <c r="J30" i="235"/>
  <c r="H30" i="235"/>
  <c r="O30" i="235" s="1"/>
  <c r="E30" i="235"/>
  <c r="N30" i="235" s="1"/>
  <c r="H29" i="235"/>
  <c r="E29" i="235"/>
  <c r="H28" i="235"/>
  <c r="E28" i="235"/>
  <c r="H26" i="235"/>
  <c r="E26" i="235"/>
  <c r="N26" i="235" s="1"/>
  <c r="K25" i="235"/>
  <c r="J25" i="235"/>
  <c r="H25" i="235"/>
  <c r="O25" i="235" s="1"/>
  <c r="E25" i="235"/>
  <c r="N25" i="235" s="1"/>
  <c r="K24" i="235"/>
  <c r="H24" i="235"/>
  <c r="O24" i="235" s="1"/>
  <c r="E24" i="235"/>
  <c r="H23" i="235"/>
  <c r="O23" i="235" s="1"/>
  <c r="E23" i="235"/>
  <c r="N23" i="235" s="1"/>
  <c r="K22" i="235"/>
  <c r="J22" i="235"/>
  <c r="H22" i="235"/>
  <c r="O22" i="235" s="1"/>
  <c r="E22" i="235"/>
  <c r="N22" i="235" s="1"/>
  <c r="H19" i="235"/>
  <c r="E19" i="235"/>
  <c r="N18" i="235"/>
  <c r="H18" i="235"/>
  <c r="E18" i="235"/>
  <c r="J18" i="235" s="1"/>
  <c r="N17" i="235"/>
  <c r="J17" i="235"/>
  <c r="H17" i="235"/>
  <c r="E17" i="235"/>
  <c r="O16" i="235"/>
  <c r="K16" i="235"/>
  <c r="H16" i="235"/>
  <c r="E16" i="235"/>
  <c r="N16" i="235" s="1"/>
  <c r="K15" i="235"/>
  <c r="J15" i="235"/>
  <c r="H15" i="235"/>
  <c r="O15" i="235" s="1"/>
  <c r="E15" i="235"/>
  <c r="N15" i="235" s="1"/>
  <c r="H14" i="235"/>
  <c r="E14" i="235"/>
  <c r="H13" i="235"/>
  <c r="K13" i="235" s="1"/>
  <c r="E13" i="235"/>
  <c r="H11" i="235"/>
  <c r="O11" i="235" s="1"/>
  <c r="E11" i="235"/>
  <c r="H10" i="235"/>
  <c r="E10" i="235"/>
  <c r="N9" i="235"/>
  <c r="J9" i="235"/>
  <c r="H9" i="235"/>
  <c r="E9" i="235"/>
  <c r="H8" i="235"/>
  <c r="O8" i="235" s="1"/>
  <c r="E8" i="235"/>
  <c r="N8" i="235" s="1"/>
  <c r="O33" i="234"/>
  <c r="N33" i="234"/>
  <c r="H33" i="234"/>
  <c r="K33" i="234" s="1"/>
  <c r="E33" i="234"/>
  <c r="J33" i="234" s="1"/>
  <c r="O32" i="234"/>
  <c r="H32" i="234"/>
  <c r="K32" i="234" s="1"/>
  <c r="E32" i="234"/>
  <c r="O31" i="234"/>
  <c r="K31" i="234"/>
  <c r="J31" i="234"/>
  <c r="H31" i="234"/>
  <c r="E31" i="234"/>
  <c r="N31" i="234" s="1"/>
  <c r="O30" i="234"/>
  <c r="K30" i="234"/>
  <c r="J30" i="234"/>
  <c r="H30" i="234"/>
  <c r="E30" i="234"/>
  <c r="N30" i="234" s="1"/>
  <c r="O29" i="234"/>
  <c r="K29" i="234"/>
  <c r="J29" i="234"/>
  <c r="H29" i="234"/>
  <c r="E29" i="234"/>
  <c r="N29" i="234" s="1"/>
  <c r="O28" i="234"/>
  <c r="H28" i="234"/>
  <c r="K28" i="234" s="1"/>
  <c r="E28" i="234"/>
  <c r="N28" i="234" s="1"/>
  <c r="O26" i="234"/>
  <c r="H26" i="234"/>
  <c r="K26" i="234" s="1"/>
  <c r="E26" i="234"/>
  <c r="O25" i="234"/>
  <c r="N25" i="234"/>
  <c r="K25" i="234"/>
  <c r="J25" i="234"/>
  <c r="H25" i="234"/>
  <c r="E25" i="234"/>
  <c r="O24" i="234"/>
  <c r="K24" i="234"/>
  <c r="H24" i="234"/>
  <c r="E24" i="234"/>
  <c r="O23" i="234"/>
  <c r="K23" i="234"/>
  <c r="H23" i="234"/>
  <c r="E23" i="234"/>
  <c r="N23" i="234" s="1"/>
  <c r="O22" i="234"/>
  <c r="K22" i="234"/>
  <c r="J22" i="234"/>
  <c r="H22" i="234"/>
  <c r="E22" i="234"/>
  <c r="N22" i="234" s="1"/>
  <c r="H19" i="234"/>
  <c r="E19" i="234"/>
  <c r="H18" i="234"/>
  <c r="E18" i="234"/>
  <c r="H17" i="234"/>
  <c r="E17" i="234"/>
  <c r="K16" i="234"/>
  <c r="J16" i="234"/>
  <c r="H16" i="234"/>
  <c r="O16" i="234" s="1"/>
  <c r="E16" i="234"/>
  <c r="N16" i="234" s="1"/>
  <c r="K15" i="234"/>
  <c r="J15" i="234"/>
  <c r="H15" i="234"/>
  <c r="O15" i="234" s="1"/>
  <c r="E15" i="234"/>
  <c r="N15" i="234" s="1"/>
  <c r="K14" i="234"/>
  <c r="J14" i="234"/>
  <c r="H14" i="234"/>
  <c r="O14" i="234" s="1"/>
  <c r="E14" i="234"/>
  <c r="N14" i="234" s="1"/>
  <c r="H13" i="234"/>
  <c r="O13" i="234" s="1"/>
  <c r="E13" i="234"/>
  <c r="K11" i="234"/>
  <c r="H11" i="234"/>
  <c r="O11" i="234" s="1"/>
  <c r="E11" i="234"/>
  <c r="N11" i="234" s="1"/>
  <c r="H10" i="234"/>
  <c r="E10" i="234"/>
  <c r="N9" i="234"/>
  <c r="K9" i="234"/>
  <c r="H9" i="234"/>
  <c r="O9" i="234" s="1"/>
  <c r="E9" i="234"/>
  <c r="J9" i="234" s="1"/>
  <c r="K8" i="234"/>
  <c r="J8" i="234"/>
  <c r="H8" i="234"/>
  <c r="O8" i="234" s="1"/>
  <c r="E8" i="234"/>
  <c r="N8" i="234" s="1"/>
  <c r="H33" i="233"/>
  <c r="E33" i="233"/>
  <c r="H32" i="233"/>
  <c r="O32" i="233" s="1"/>
  <c r="E32" i="233"/>
  <c r="H31" i="233"/>
  <c r="E31" i="233"/>
  <c r="O30" i="233"/>
  <c r="K30" i="233"/>
  <c r="H30" i="233"/>
  <c r="E30" i="233"/>
  <c r="N30" i="233" s="1"/>
  <c r="H29" i="233"/>
  <c r="K29" i="233" s="1"/>
  <c r="E29" i="233"/>
  <c r="H28" i="233"/>
  <c r="O28" i="233" s="1"/>
  <c r="E28" i="233"/>
  <c r="H26" i="233"/>
  <c r="E26" i="233"/>
  <c r="N26" i="233" s="1"/>
  <c r="K25" i="233"/>
  <c r="J25" i="233"/>
  <c r="H25" i="233"/>
  <c r="O25" i="233" s="1"/>
  <c r="E25" i="233"/>
  <c r="N25" i="233" s="1"/>
  <c r="H24" i="233"/>
  <c r="O24" i="233" s="1"/>
  <c r="E24" i="233"/>
  <c r="H23" i="233"/>
  <c r="K23" i="233" s="1"/>
  <c r="E23" i="233"/>
  <c r="K22" i="233"/>
  <c r="H22" i="233"/>
  <c r="O22" i="233" s="1"/>
  <c r="E22" i="233"/>
  <c r="N22" i="233" s="1"/>
  <c r="H19" i="233"/>
  <c r="E19" i="233"/>
  <c r="O18" i="233"/>
  <c r="K18" i="233"/>
  <c r="H18" i="233"/>
  <c r="E18" i="233"/>
  <c r="N18" i="233" s="1"/>
  <c r="H17" i="233"/>
  <c r="K17" i="233" s="1"/>
  <c r="E17" i="233"/>
  <c r="N17" i="233" s="1"/>
  <c r="K16" i="233"/>
  <c r="H16" i="233"/>
  <c r="O16" i="233" s="1"/>
  <c r="E16" i="233"/>
  <c r="O15" i="233"/>
  <c r="K15" i="233"/>
  <c r="J15" i="233"/>
  <c r="H15" i="233"/>
  <c r="E15" i="233"/>
  <c r="N15" i="233" s="1"/>
  <c r="H14" i="233"/>
  <c r="E14" i="233"/>
  <c r="N14" i="233" s="1"/>
  <c r="J13" i="233"/>
  <c r="H13" i="233"/>
  <c r="K13" i="233" s="1"/>
  <c r="E13" i="233"/>
  <c r="N13" i="233" s="1"/>
  <c r="O11" i="233"/>
  <c r="H11" i="233"/>
  <c r="K11" i="233" s="1"/>
  <c r="E11" i="233"/>
  <c r="O10" i="233"/>
  <c r="K10" i="233"/>
  <c r="H10" i="233"/>
  <c r="E10" i="233"/>
  <c r="N10" i="233" s="1"/>
  <c r="J9" i="233"/>
  <c r="H9" i="233"/>
  <c r="E9" i="233"/>
  <c r="N9" i="233" s="1"/>
  <c r="H8" i="233"/>
  <c r="E8" i="233"/>
  <c r="J8" i="233" s="1"/>
  <c r="O33" i="232"/>
  <c r="H33" i="232"/>
  <c r="K33" i="232" s="1"/>
  <c r="E33" i="232"/>
  <c r="N33" i="232" s="1"/>
  <c r="J32" i="232"/>
  <c r="H32" i="232"/>
  <c r="K32" i="232" s="1"/>
  <c r="E32" i="232"/>
  <c r="N32" i="232" s="1"/>
  <c r="K31" i="232"/>
  <c r="H31" i="232"/>
  <c r="O31" i="232" s="1"/>
  <c r="E31" i="232"/>
  <c r="K30" i="232"/>
  <c r="J30" i="232"/>
  <c r="H30" i="232"/>
  <c r="O30" i="232" s="1"/>
  <c r="E30" i="232"/>
  <c r="N30" i="232" s="1"/>
  <c r="H29" i="232"/>
  <c r="E29" i="232"/>
  <c r="H28" i="232"/>
  <c r="E28" i="232"/>
  <c r="H26" i="232"/>
  <c r="K26" i="232" s="1"/>
  <c r="E26" i="232"/>
  <c r="K25" i="232"/>
  <c r="J25" i="232"/>
  <c r="H25" i="232"/>
  <c r="O25" i="232" s="1"/>
  <c r="E25" i="232"/>
  <c r="N25" i="232" s="1"/>
  <c r="J24" i="232"/>
  <c r="H24" i="232"/>
  <c r="E24" i="232"/>
  <c r="N24" i="232" s="1"/>
  <c r="H23" i="232"/>
  <c r="E23" i="232"/>
  <c r="N22" i="232"/>
  <c r="H22" i="232"/>
  <c r="E22" i="232"/>
  <c r="J22" i="232" s="1"/>
  <c r="H19" i="232"/>
  <c r="E19" i="232"/>
  <c r="H18" i="232"/>
  <c r="K18" i="232" s="1"/>
  <c r="E18" i="232"/>
  <c r="O17" i="232"/>
  <c r="K17" i="232"/>
  <c r="H17" i="232"/>
  <c r="E17" i="232"/>
  <c r="J16" i="232"/>
  <c r="H16" i="232"/>
  <c r="E16" i="232"/>
  <c r="N16" i="232" s="1"/>
  <c r="K15" i="232"/>
  <c r="J15" i="232"/>
  <c r="H15" i="232"/>
  <c r="O15" i="232" s="1"/>
  <c r="E15" i="232"/>
  <c r="N15" i="232" s="1"/>
  <c r="N14" i="232"/>
  <c r="H14" i="232"/>
  <c r="K14" i="232" s="1"/>
  <c r="E14" i="232"/>
  <c r="J14" i="232" s="1"/>
  <c r="O13" i="232"/>
  <c r="K13" i="232"/>
  <c r="H13" i="232"/>
  <c r="E13" i="232"/>
  <c r="H11" i="232"/>
  <c r="E11" i="232"/>
  <c r="H10" i="232"/>
  <c r="K10" i="232" s="1"/>
  <c r="E10" i="232"/>
  <c r="O9" i="232"/>
  <c r="K9" i="232"/>
  <c r="H9" i="232"/>
  <c r="E9" i="232"/>
  <c r="J8" i="232"/>
  <c r="H8" i="232"/>
  <c r="E8" i="232"/>
  <c r="N8" i="232" s="1"/>
  <c r="N33" i="231"/>
  <c r="J33" i="231"/>
  <c r="H33" i="231"/>
  <c r="E33" i="231"/>
  <c r="H32" i="231"/>
  <c r="O32" i="231" s="1"/>
  <c r="E32" i="231"/>
  <c r="H31" i="231"/>
  <c r="K31" i="231" s="1"/>
  <c r="E31" i="231"/>
  <c r="K30" i="231"/>
  <c r="J30" i="231"/>
  <c r="H30" i="231"/>
  <c r="O30" i="231" s="1"/>
  <c r="E30" i="231"/>
  <c r="N30" i="231" s="1"/>
  <c r="H29" i="231"/>
  <c r="K29" i="231" s="1"/>
  <c r="E29" i="231"/>
  <c r="O28" i="231"/>
  <c r="K28" i="231"/>
  <c r="H28" i="231"/>
  <c r="E28" i="231"/>
  <c r="H26" i="231"/>
  <c r="O26" i="231" s="1"/>
  <c r="E26" i="231"/>
  <c r="O25" i="231"/>
  <c r="N25" i="231"/>
  <c r="K25" i="231"/>
  <c r="J25" i="231"/>
  <c r="H25" i="231"/>
  <c r="E25" i="231"/>
  <c r="H24" i="231"/>
  <c r="E24" i="231"/>
  <c r="H23" i="231"/>
  <c r="K23" i="231" s="1"/>
  <c r="E23" i="231"/>
  <c r="H22" i="231"/>
  <c r="O22" i="231" s="1"/>
  <c r="E22" i="231"/>
  <c r="H19" i="231"/>
  <c r="E19" i="231"/>
  <c r="H18" i="231"/>
  <c r="E18" i="231"/>
  <c r="H17" i="231"/>
  <c r="K17" i="231" s="1"/>
  <c r="E17" i="231"/>
  <c r="O16" i="231"/>
  <c r="H16" i="231"/>
  <c r="K16" i="231" s="1"/>
  <c r="E16" i="231"/>
  <c r="K15" i="231"/>
  <c r="J15" i="231"/>
  <c r="H15" i="231"/>
  <c r="O15" i="231" s="1"/>
  <c r="E15" i="231"/>
  <c r="N15" i="231" s="1"/>
  <c r="H14" i="231"/>
  <c r="E14" i="231"/>
  <c r="N13" i="231"/>
  <c r="J13" i="231"/>
  <c r="H13" i="231"/>
  <c r="E13" i="231"/>
  <c r="H11" i="231"/>
  <c r="K11" i="231" s="1"/>
  <c r="E11" i="231"/>
  <c r="H10" i="231"/>
  <c r="O10" i="231" s="1"/>
  <c r="E10" i="231"/>
  <c r="H9" i="231"/>
  <c r="K9" i="231" s="1"/>
  <c r="E9" i="231"/>
  <c r="H8" i="231"/>
  <c r="E8" i="231"/>
  <c r="H33" i="230"/>
  <c r="O33" i="230" s="1"/>
  <c r="E33" i="230"/>
  <c r="H32" i="230"/>
  <c r="E32" i="230"/>
  <c r="J32" i="230" s="1"/>
  <c r="H31" i="230"/>
  <c r="E31" i="230"/>
  <c r="O30" i="230"/>
  <c r="K30" i="230"/>
  <c r="J30" i="230"/>
  <c r="H30" i="230"/>
  <c r="E30" i="230"/>
  <c r="N30" i="230" s="1"/>
  <c r="H29" i="230"/>
  <c r="O29" i="230" s="1"/>
  <c r="E29" i="230"/>
  <c r="J29" i="230" s="1"/>
  <c r="J28" i="230"/>
  <c r="H28" i="230"/>
  <c r="K28" i="230" s="1"/>
  <c r="E28" i="230"/>
  <c r="N28" i="230" s="1"/>
  <c r="H26" i="230"/>
  <c r="E26" i="230"/>
  <c r="N26" i="230" s="1"/>
  <c r="K25" i="230"/>
  <c r="J25" i="230"/>
  <c r="H25" i="230"/>
  <c r="O25" i="230" s="1"/>
  <c r="E25" i="230"/>
  <c r="N25" i="230" s="1"/>
  <c r="H24" i="230"/>
  <c r="K24" i="230" s="1"/>
  <c r="E24" i="230"/>
  <c r="N23" i="230"/>
  <c r="H23" i="230"/>
  <c r="E23" i="230"/>
  <c r="J23" i="230" s="1"/>
  <c r="K22" i="230"/>
  <c r="J22" i="230"/>
  <c r="H22" i="230"/>
  <c r="O22" i="230" s="1"/>
  <c r="E22" i="230"/>
  <c r="N22" i="230" s="1"/>
  <c r="H19" i="230"/>
  <c r="E19" i="230"/>
  <c r="H18" i="230"/>
  <c r="K18" i="230" s="1"/>
  <c r="E18" i="230"/>
  <c r="H17" i="230"/>
  <c r="O17" i="230" s="1"/>
  <c r="E17" i="230"/>
  <c r="J17" i="230" s="1"/>
  <c r="J16" i="230"/>
  <c r="H16" i="230"/>
  <c r="K16" i="230" s="1"/>
  <c r="E16" i="230"/>
  <c r="N16" i="230" s="1"/>
  <c r="N15" i="230"/>
  <c r="K15" i="230"/>
  <c r="J15" i="230"/>
  <c r="H15" i="230"/>
  <c r="O15" i="230" s="1"/>
  <c r="E15" i="230"/>
  <c r="H14" i="230"/>
  <c r="O14" i="230" s="1"/>
  <c r="E14" i="230"/>
  <c r="H13" i="230"/>
  <c r="O13" i="230" s="1"/>
  <c r="E13" i="230"/>
  <c r="J13" i="230" s="1"/>
  <c r="O11" i="230"/>
  <c r="H11" i="230"/>
  <c r="K11" i="230" s="1"/>
  <c r="E11" i="230"/>
  <c r="J11" i="230" s="1"/>
  <c r="H10" i="230"/>
  <c r="K10" i="230" s="1"/>
  <c r="E10" i="230"/>
  <c r="H9" i="230"/>
  <c r="O9" i="230" s="1"/>
  <c r="E9" i="230"/>
  <c r="J9" i="230" s="1"/>
  <c r="H8" i="230"/>
  <c r="K8" i="230" s="1"/>
  <c r="E8" i="230"/>
  <c r="H33" i="229"/>
  <c r="O33" i="229" s="1"/>
  <c r="E33" i="229"/>
  <c r="H32" i="229"/>
  <c r="O32" i="229" s="1"/>
  <c r="E32" i="229"/>
  <c r="J32" i="229" s="1"/>
  <c r="N31" i="229"/>
  <c r="J31" i="229"/>
  <c r="H31" i="229"/>
  <c r="K31" i="229" s="1"/>
  <c r="E31" i="229"/>
  <c r="K30" i="229"/>
  <c r="J30" i="229"/>
  <c r="H30" i="229"/>
  <c r="O30" i="229" s="1"/>
  <c r="E30" i="229"/>
  <c r="N30" i="229" s="1"/>
  <c r="H29" i="229"/>
  <c r="K29" i="229" s="1"/>
  <c r="E29" i="229"/>
  <c r="N28" i="229"/>
  <c r="K28" i="229"/>
  <c r="J28" i="229"/>
  <c r="H28" i="229"/>
  <c r="O28" i="229" s="1"/>
  <c r="E28" i="229"/>
  <c r="J26" i="229"/>
  <c r="H26" i="229"/>
  <c r="E26" i="229"/>
  <c r="N26" i="229" s="1"/>
  <c r="O25" i="229"/>
  <c r="K25" i="229"/>
  <c r="J25" i="229"/>
  <c r="H25" i="229"/>
  <c r="E25" i="229"/>
  <c r="N25" i="229" s="1"/>
  <c r="N24" i="229"/>
  <c r="H24" i="229"/>
  <c r="O24" i="229" s="1"/>
  <c r="E24" i="229"/>
  <c r="J24" i="229" s="1"/>
  <c r="K23" i="229"/>
  <c r="J23" i="229"/>
  <c r="H23" i="229"/>
  <c r="O23" i="229" s="1"/>
  <c r="E23" i="229"/>
  <c r="N23" i="229" s="1"/>
  <c r="K22" i="229"/>
  <c r="J22" i="229"/>
  <c r="H22" i="229"/>
  <c r="O22" i="229" s="1"/>
  <c r="E22" i="229"/>
  <c r="N22" i="229" s="1"/>
  <c r="H19" i="229"/>
  <c r="E19" i="229"/>
  <c r="H18" i="229"/>
  <c r="E18" i="229"/>
  <c r="N18" i="229" s="1"/>
  <c r="H17" i="229"/>
  <c r="K17" i="229" s="1"/>
  <c r="E17" i="229"/>
  <c r="H16" i="229"/>
  <c r="O16" i="229" s="1"/>
  <c r="E16" i="229"/>
  <c r="J16" i="229" s="1"/>
  <c r="K15" i="229"/>
  <c r="J15" i="229"/>
  <c r="H15" i="229"/>
  <c r="O15" i="229" s="1"/>
  <c r="E15" i="229"/>
  <c r="N15" i="229" s="1"/>
  <c r="O14" i="229"/>
  <c r="K14" i="229"/>
  <c r="H14" i="229"/>
  <c r="E14" i="229"/>
  <c r="J14" i="229" s="1"/>
  <c r="J13" i="229"/>
  <c r="H13" i="229"/>
  <c r="O13" i="229" s="1"/>
  <c r="E13" i="229"/>
  <c r="N13" i="229" s="1"/>
  <c r="J11" i="229"/>
  <c r="H11" i="229"/>
  <c r="E11" i="229"/>
  <c r="N11" i="229" s="1"/>
  <c r="J10" i="229"/>
  <c r="H10" i="229"/>
  <c r="O10" i="229" s="1"/>
  <c r="E10" i="229"/>
  <c r="N10" i="229" s="1"/>
  <c r="O9" i="229"/>
  <c r="K9" i="229"/>
  <c r="H9" i="229"/>
  <c r="E9" i="229"/>
  <c r="N9" i="229" s="1"/>
  <c r="N8" i="229"/>
  <c r="H8" i="229"/>
  <c r="E8" i="229"/>
  <c r="J8" i="229" s="1"/>
  <c r="O33" i="228"/>
  <c r="K33" i="228"/>
  <c r="H33" i="228"/>
  <c r="E33" i="228"/>
  <c r="N32" i="228"/>
  <c r="J32" i="228"/>
  <c r="H32" i="228"/>
  <c r="E32" i="228"/>
  <c r="J31" i="228"/>
  <c r="H31" i="228"/>
  <c r="E31" i="228"/>
  <c r="N31" i="228" s="1"/>
  <c r="H30" i="228"/>
  <c r="K30" i="228" s="1"/>
  <c r="E30" i="228"/>
  <c r="O29" i="228"/>
  <c r="K29" i="228"/>
  <c r="J29" i="228"/>
  <c r="H29" i="228"/>
  <c r="E29" i="228"/>
  <c r="N29" i="228" s="1"/>
  <c r="H28" i="228"/>
  <c r="E28" i="228"/>
  <c r="N28" i="228" s="1"/>
  <c r="J26" i="228"/>
  <c r="H26" i="228"/>
  <c r="K26" i="228" s="1"/>
  <c r="E26" i="228"/>
  <c r="N26" i="228" s="1"/>
  <c r="K25" i="228"/>
  <c r="J25" i="228"/>
  <c r="H25" i="228"/>
  <c r="O25" i="228" s="1"/>
  <c r="E25" i="228"/>
  <c r="N25" i="228" s="1"/>
  <c r="J24" i="228"/>
  <c r="H24" i="228"/>
  <c r="O24" i="228" s="1"/>
  <c r="E24" i="228"/>
  <c r="N24" i="228" s="1"/>
  <c r="K23" i="228"/>
  <c r="H23" i="228"/>
  <c r="O23" i="228" s="1"/>
  <c r="E23" i="228"/>
  <c r="H22" i="228"/>
  <c r="K22" i="228" s="1"/>
  <c r="E22" i="228"/>
  <c r="H19" i="228"/>
  <c r="E19" i="228"/>
  <c r="J18" i="228"/>
  <c r="H18" i="228"/>
  <c r="K18" i="228" s="1"/>
  <c r="E18" i="228"/>
  <c r="N18" i="228" s="1"/>
  <c r="N17" i="228"/>
  <c r="H17" i="228"/>
  <c r="E17" i="228"/>
  <c r="J17" i="228" s="1"/>
  <c r="H16" i="228"/>
  <c r="E16" i="228"/>
  <c r="K15" i="228"/>
  <c r="J15" i="228"/>
  <c r="H15" i="228"/>
  <c r="O15" i="228" s="1"/>
  <c r="E15" i="228"/>
  <c r="N15" i="228" s="1"/>
  <c r="N14" i="228"/>
  <c r="H14" i="228"/>
  <c r="E14" i="228"/>
  <c r="J14" i="228" s="1"/>
  <c r="K13" i="228"/>
  <c r="J13" i="228"/>
  <c r="H13" i="228"/>
  <c r="O13" i="228" s="1"/>
  <c r="E13" i="228"/>
  <c r="N13" i="228" s="1"/>
  <c r="H11" i="228"/>
  <c r="O11" i="228" s="1"/>
  <c r="E11" i="228"/>
  <c r="N11" i="228" s="1"/>
  <c r="J10" i="228"/>
  <c r="H10" i="228"/>
  <c r="K10" i="228" s="1"/>
  <c r="E10" i="228"/>
  <c r="N10" i="228" s="1"/>
  <c r="H9" i="228"/>
  <c r="E9" i="228"/>
  <c r="N9" i="228" s="1"/>
  <c r="H8" i="228"/>
  <c r="O8" i="228" s="1"/>
  <c r="E8" i="228"/>
  <c r="N8" i="228" s="1"/>
  <c r="H33" i="227"/>
  <c r="E33" i="227"/>
  <c r="O32" i="227"/>
  <c r="K32" i="227"/>
  <c r="H32" i="227"/>
  <c r="E32" i="227"/>
  <c r="N32" i="227" s="1"/>
  <c r="K31" i="227"/>
  <c r="J31" i="227"/>
  <c r="H31" i="227"/>
  <c r="O31" i="227" s="1"/>
  <c r="E31" i="227"/>
  <c r="N31" i="227" s="1"/>
  <c r="K30" i="227"/>
  <c r="J30" i="227"/>
  <c r="H30" i="227"/>
  <c r="O30" i="227" s="1"/>
  <c r="E30" i="227"/>
  <c r="N30" i="227" s="1"/>
  <c r="K29" i="227"/>
  <c r="J29" i="227"/>
  <c r="H29" i="227"/>
  <c r="O29" i="227" s="1"/>
  <c r="E29" i="227"/>
  <c r="N29" i="227" s="1"/>
  <c r="K28" i="227"/>
  <c r="J28" i="227"/>
  <c r="H28" i="227"/>
  <c r="O28" i="227" s="1"/>
  <c r="E28" i="227"/>
  <c r="N28" i="227" s="1"/>
  <c r="H26" i="227"/>
  <c r="E26" i="227"/>
  <c r="N26" i="227" s="1"/>
  <c r="K25" i="227"/>
  <c r="J25" i="227"/>
  <c r="H25" i="227"/>
  <c r="O25" i="227" s="1"/>
  <c r="E25" i="227"/>
  <c r="N25" i="227" s="1"/>
  <c r="O24" i="227"/>
  <c r="K24" i="227"/>
  <c r="J24" i="227"/>
  <c r="H24" i="227"/>
  <c r="E24" i="227"/>
  <c r="N24" i="227" s="1"/>
  <c r="N23" i="227"/>
  <c r="J23" i="227"/>
  <c r="H23" i="227"/>
  <c r="E23" i="227"/>
  <c r="K22" i="227"/>
  <c r="J22" i="227"/>
  <c r="H22" i="227"/>
  <c r="O22" i="227" s="1"/>
  <c r="E22" i="227"/>
  <c r="N22" i="227" s="1"/>
  <c r="H19" i="227"/>
  <c r="E19" i="227"/>
  <c r="H18" i="227"/>
  <c r="O18" i="227" s="1"/>
  <c r="E18" i="227"/>
  <c r="N18" i="227" s="1"/>
  <c r="H17" i="227"/>
  <c r="K17" i="227" s="1"/>
  <c r="E17" i="227"/>
  <c r="N17" i="227" s="1"/>
  <c r="O16" i="227"/>
  <c r="K16" i="227"/>
  <c r="J16" i="227"/>
  <c r="H16" i="227"/>
  <c r="E16" i="227"/>
  <c r="N16" i="227" s="1"/>
  <c r="N15" i="227"/>
  <c r="K15" i="227"/>
  <c r="J15" i="227"/>
  <c r="H15" i="227"/>
  <c r="O15" i="227" s="1"/>
  <c r="E15" i="227"/>
  <c r="K14" i="227"/>
  <c r="J14" i="227"/>
  <c r="H14" i="227"/>
  <c r="O14" i="227" s="1"/>
  <c r="E14" i="227"/>
  <c r="N14" i="227" s="1"/>
  <c r="H13" i="227"/>
  <c r="E13" i="227"/>
  <c r="J13" i="227" s="1"/>
  <c r="H11" i="227"/>
  <c r="E11" i="227"/>
  <c r="N11" i="227" s="1"/>
  <c r="N10" i="227"/>
  <c r="J10" i="227"/>
  <c r="H10" i="227"/>
  <c r="O10" i="227" s="1"/>
  <c r="E10" i="227"/>
  <c r="K9" i="227"/>
  <c r="J9" i="227"/>
  <c r="H9" i="227"/>
  <c r="O9" i="227" s="1"/>
  <c r="E9" i="227"/>
  <c r="N9" i="227" s="1"/>
  <c r="K8" i="227"/>
  <c r="J8" i="227"/>
  <c r="H8" i="227"/>
  <c r="O8" i="227" s="1"/>
  <c r="E8" i="227"/>
  <c r="N8" i="227" s="1"/>
  <c r="H33" i="226"/>
  <c r="O33" i="226" s="1"/>
  <c r="E33" i="226"/>
  <c r="H32" i="226"/>
  <c r="K32" i="226" s="1"/>
  <c r="E32" i="226"/>
  <c r="N32" i="226" s="1"/>
  <c r="H31" i="226"/>
  <c r="O31" i="226" s="1"/>
  <c r="E31" i="226"/>
  <c r="J31" i="226" s="1"/>
  <c r="K30" i="226"/>
  <c r="J30" i="226"/>
  <c r="H30" i="226"/>
  <c r="O30" i="226" s="1"/>
  <c r="E30" i="226"/>
  <c r="N30" i="226" s="1"/>
  <c r="H29" i="226"/>
  <c r="O29" i="226" s="1"/>
  <c r="E29" i="226"/>
  <c r="N28" i="226"/>
  <c r="H28" i="226"/>
  <c r="E28" i="226"/>
  <c r="J28" i="226" s="1"/>
  <c r="H26" i="226"/>
  <c r="E26" i="226"/>
  <c r="N26" i="226" s="1"/>
  <c r="K25" i="226"/>
  <c r="J25" i="226"/>
  <c r="H25" i="226"/>
  <c r="O25" i="226" s="1"/>
  <c r="E25" i="226"/>
  <c r="N25" i="226" s="1"/>
  <c r="J24" i="226"/>
  <c r="H24" i="226"/>
  <c r="K24" i="226" s="1"/>
  <c r="E24" i="226"/>
  <c r="N24" i="226" s="1"/>
  <c r="O23" i="226"/>
  <c r="K23" i="226"/>
  <c r="J23" i="226"/>
  <c r="H23" i="226"/>
  <c r="E23" i="226"/>
  <c r="N23" i="226" s="1"/>
  <c r="K22" i="226"/>
  <c r="J22" i="226"/>
  <c r="H22" i="226"/>
  <c r="O22" i="226" s="1"/>
  <c r="E22" i="226"/>
  <c r="N22" i="226" s="1"/>
  <c r="H19" i="226"/>
  <c r="E19" i="226"/>
  <c r="H18" i="226"/>
  <c r="K18" i="226" s="1"/>
  <c r="E18" i="226"/>
  <c r="N18" i="226" s="1"/>
  <c r="H17" i="226"/>
  <c r="O17" i="226" s="1"/>
  <c r="E17" i="226"/>
  <c r="N16" i="226"/>
  <c r="H16" i="226"/>
  <c r="K16" i="226" s="1"/>
  <c r="E16" i="226"/>
  <c r="J16" i="226" s="1"/>
  <c r="K15" i="226"/>
  <c r="J15" i="226"/>
  <c r="H15" i="226"/>
  <c r="O15" i="226" s="1"/>
  <c r="E15" i="226"/>
  <c r="N15" i="226" s="1"/>
  <c r="H14" i="226"/>
  <c r="E14" i="226"/>
  <c r="H13" i="226"/>
  <c r="E13" i="226"/>
  <c r="N13" i="226" s="1"/>
  <c r="N11" i="226"/>
  <c r="H11" i="226"/>
  <c r="E11" i="226"/>
  <c r="J11" i="226" s="1"/>
  <c r="H10" i="226"/>
  <c r="E10" i="226"/>
  <c r="N9" i="226"/>
  <c r="J9" i="226"/>
  <c r="H9" i="226"/>
  <c r="O9" i="226" s="1"/>
  <c r="E9" i="226"/>
  <c r="O8" i="226"/>
  <c r="H8" i="226"/>
  <c r="K8" i="226" s="1"/>
  <c r="E8" i="226"/>
  <c r="K33" i="225"/>
  <c r="H33" i="225"/>
  <c r="O33" i="225" s="1"/>
  <c r="E33" i="225"/>
  <c r="N33" i="225" s="1"/>
  <c r="H32" i="225"/>
  <c r="O32" i="225" s="1"/>
  <c r="E32" i="225"/>
  <c r="N32" i="225" s="1"/>
  <c r="H31" i="225"/>
  <c r="K31" i="225" s="1"/>
  <c r="E31" i="225"/>
  <c r="N31" i="225" s="1"/>
  <c r="K30" i="225"/>
  <c r="J30" i="225"/>
  <c r="H30" i="225"/>
  <c r="O30" i="225" s="1"/>
  <c r="E30" i="225"/>
  <c r="N30" i="225" s="1"/>
  <c r="H29" i="225"/>
  <c r="O29" i="225" s="1"/>
  <c r="E29" i="225"/>
  <c r="N29" i="225" s="1"/>
  <c r="H28" i="225"/>
  <c r="O28" i="225" s="1"/>
  <c r="E28" i="225"/>
  <c r="N26" i="225"/>
  <c r="H26" i="225"/>
  <c r="E26" i="225"/>
  <c r="J26" i="225" s="1"/>
  <c r="K25" i="225"/>
  <c r="J25" i="225"/>
  <c r="H25" i="225"/>
  <c r="O25" i="225" s="1"/>
  <c r="E25" i="225"/>
  <c r="N25" i="225" s="1"/>
  <c r="H24" i="225"/>
  <c r="O24" i="225" s="1"/>
  <c r="E24" i="225"/>
  <c r="J24" i="225" s="1"/>
  <c r="H23" i="225"/>
  <c r="E23" i="225"/>
  <c r="J23" i="225" s="1"/>
  <c r="O22" i="225"/>
  <c r="K22" i="225"/>
  <c r="J22" i="225"/>
  <c r="H22" i="225"/>
  <c r="E22" i="225"/>
  <c r="N22" i="225" s="1"/>
  <c r="H19" i="225"/>
  <c r="E19" i="225"/>
  <c r="K18" i="225"/>
  <c r="H18" i="225"/>
  <c r="O18" i="225" s="1"/>
  <c r="E18" i="225"/>
  <c r="H17" i="225"/>
  <c r="O17" i="225" s="1"/>
  <c r="E17" i="225"/>
  <c r="H16" i="225"/>
  <c r="O16" i="225" s="1"/>
  <c r="E16" i="225"/>
  <c r="N16" i="225" s="1"/>
  <c r="N15" i="225"/>
  <c r="K15" i="225"/>
  <c r="J15" i="225"/>
  <c r="H15" i="225"/>
  <c r="O15" i="225" s="1"/>
  <c r="E15" i="225"/>
  <c r="O14" i="225"/>
  <c r="N14" i="225"/>
  <c r="K14" i="225"/>
  <c r="J14" i="225"/>
  <c r="H14" i="225"/>
  <c r="E14" i="225"/>
  <c r="O13" i="225"/>
  <c r="H13" i="225"/>
  <c r="K13" i="225" s="1"/>
  <c r="E13" i="225"/>
  <c r="N13" i="225" s="1"/>
  <c r="H11" i="225"/>
  <c r="K11" i="225" s="1"/>
  <c r="E11" i="225"/>
  <c r="O10" i="225"/>
  <c r="H10" i="225"/>
  <c r="K10" i="225" s="1"/>
  <c r="E10" i="225"/>
  <c r="N10" i="225" s="1"/>
  <c r="H9" i="225"/>
  <c r="O9" i="225" s="1"/>
  <c r="E9" i="225"/>
  <c r="N9" i="225" s="1"/>
  <c r="H8" i="225"/>
  <c r="E8" i="225"/>
  <c r="H33" i="224"/>
  <c r="E33" i="224"/>
  <c r="N33" i="224" s="1"/>
  <c r="J32" i="224"/>
  <c r="H32" i="224"/>
  <c r="O32" i="224" s="1"/>
  <c r="E32" i="224"/>
  <c r="N32" i="224" s="1"/>
  <c r="H31" i="224"/>
  <c r="O31" i="224" s="1"/>
  <c r="E31" i="224"/>
  <c r="K30" i="224"/>
  <c r="J30" i="224"/>
  <c r="H30" i="224"/>
  <c r="O30" i="224" s="1"/>
  <c r="E30" i="224"/>
  <c r="N30" i="224" s="1"/>
  <c r="O29" i="224"/>
  <c r="K29" i="224"/>
  <c r="H29" i="224"/>
  <c r="E29" i="224"/>
  <c r="N29" i="224" s="1"/>
  <c r="J28" i="224"/>
  <c r="H28" i="224"/>
  <c r="O28" i="224" s="1"/>
  <c r="E28" i="224"/>
  <c r="N28" i="224" s="1"/>
  <c r="H26" i="224"/>
  <c r="E26" i="224"/>
  <c r="J26" i="224" s="1"/>
  <c r="O25" i="224"/>
  <c r="K25" i="224"/>
  <c r="J25" i="224"/>
  <c r="H25" i="224"/>
  <c r="E25" i="224"/>
  <c r="N25" i="224" s="1"/>
  <c r="H24" i="224"/>
  <c r="O24" i="224" s="1"/>
  <c r="E24" i="224"/>
  <c r="K23" i="224"/>
  <c r="J23" i="224"/>
  <c r="H23" i="224"/>
  <c r="O23" i="224" s="1"/>
  <c r="E23" i="224"/>
  <c r="N23" i="224" s="1"/>
  <c r="K22" i="224"/>
  <c r="J22" i="224"/>
  <c r="H22" i="224"/>
  <c r="O22" i="224" s="1"/>
  <c r="E22" i="224"/>
  <c r="N22" i="224" s="1"/>
  <c r="H19" i="224"/>
  <c r="E19" i="224"/>
  <c r="H18" i="224"/>
  <c r="E18" i="224"/>
  <c r="H17" i="224"/>
  <c r="K17" i="224" s="1"/>
  <c r="E17" i="224"/>
  <c r="N17" i="224" s="1"/>
  <c r="H16" i="224"/>
  <c r="O16" i="224" s="1"/>
  <c r="E16" i="224"/>
  <c r="N16" i="224" s="1"/>
  <c r="K15" i="224"/>
  <c r="J15" i="224"/>
  <c r="H15" i="224"/>
  <c r="O15" i="224" s="1"/>
  <c r="E15" i="224"/>
  <c r="N15" i="224" s="1"/>
  <c r="H14" i="224"/>
  <c r="E14" i="224"/>
  <c r="H13" i="224"/>
  <c r="K13" i="224" s="1"/>
  <c r="E13" i="224"/>
  <c r="N13" i="224" s="1"/>
  <c r="H11" i="224"/>
  <c r="E11" i="224"/>
  <c r="O10" i="224"/>
  <c r="J10" i="224"/>
  <c r="H10" i="224"/>
  <c r="K10" i="224" s="1"/>
  <c r="E10" i="224"/>
  <c r="N10" i="224" s="1"/>
  <c r="H9" i="224"/>
  <c r="K9" i="224" s="1"/>
  <c r="E9" i="224"/>
  <c r="N9" i="224" s="1"/>
  <c r="H8" i="224"/>
  <c r="O8" i="224" s="1"/>
  <c r="E8" i="224"/>
  <c r="N8" i="224" s="1"/>
  <c r="J33" i="223"/>
  <c r="H33" i="223"/>
  <c r="E33" i="223"/>
  <c r="N33" i="223" s="1"/>
  <c r="K32" i="223"/>
  <c r="H32" i="223"/>
  <c r="O32" i="223" s="1"/>
  <c r="E32" i="223"/>
  <c r="N32" i="223" s="1"/>
  <c r="K31" i="223"/>
  <c r="J31" i="223"/>
  <c r="H31" i="223"/>
  <c r="O31" i="223" s="1"/>
  <c r="E31" i="223"/>
  <c r="N31" i="223" s="1"/>
  <c r="K30" i="223"/>
  <c r="J30" i="223"/>
  <c r="H30" i="223"/>
  <c r="O30" i="223" s="1"/>
  <c r="E30" i="223"/>
  <c r="N30" i="223" s="1"/>
  <c r="O29" i="223"/>
  <c r="N29" i="223"/>
  <c r="K29" i="223"/>
  <c r="J29" i="223"/>
  <c r="H29" i="223"/>
  <c r="E29" i="223"/>
  <c r="O28" i="223"/>
  <c r="K28" i="223"/>
  <c r="H28" i="223"/>
  <c r="E28" i="223"/>
  <c r="N28" i="223" s="1"/>
  <c r="H26" i="223"/>
  <c r="E26" i="223"/>
  <c r="K25" i="223"/>
  <c r="J25" i="223"/>
  <c r="H25" i="223"/>
  <c r="O25" i="223" s="1"/>
  <c r="E25" i="223"/>
  <c r="N25" i="223" s="1"/>
  <c r="O24" i="223"/>
  <c r="H24" i="223"/>
  <c r="K24" i="223" s="1"/>
  <c r="E24" i="223"/>
  <c r="N24" i="223" s="1"/>
  <c r="H23" i="223"/>
  <c r="O23" i="223" s="1"/>
  <c r="E23" i="223"/>
  <c r="N23" i="223" s="1"/>
  <c r="K22" i="223"/>
  <c r="J22" i="223"/>
  <c r="H22" i="223"/>
  <c r="O22" i="223" s="1"/>
  <c r="E22" i="223"/>
  <c r="N22" i="223" s="1"/>
  <c r="H19" i="223"/>
  <c r="E19" i="223"/>
  <c r="K18" i="223"/>
  <c r="H18" i="223"/>
  <c r="O18" i="223" s="1"/>
  <c r="E18" i="223"/>
  <c r="J18" i="223" s="1"/>
  <c r="H17" i="223"/>
  <c r="E17" i="223"/>
  <c r="K16" i="223"/>
  <c r="J16" i="223"/>
  <c r="H16" i="223"/>
  <c r="O16" i="223" s="1"/>
  <c r="E16" i="223"/>
  <c r="N16" i="223" s="1"/>
  <c r="K15" i="223"/>
  <c r="J15" i="223"/>
  <c r="H15" i="223"/>
  <c r="O15" i="223" s="1"/>
  <c r="E15" i="223"/>
  <c r="N15" i="223" s="1"/>
  <c r="N14" i="223"/>
  <c r="K14" i="223"/>
  <c r="J14" i="223"/>
  <c r="H14" i="223"/>
  <c r="O14" i="223" s="1"/>
  <c r="E14" i="223"/>
  <c r="H13" i="223"/>
  <c r="E13" i="223"/>
  <c r="H11" i="223"/>
  <c r="O11" i="223" s="1"/>
  <c r="E11" i="223"/>
  <c r="N11" i="223" s="1"/>
  <c r="H10" i="223"/>
  <c r="E10" i="223"/>
  <c r="O9" i="223"/>
  <c r="N9" i="223"/>
  <c r="K9" i="223"/>
  <c r="J9" i="223"/>
  <c r="H9" i="223"/>
  <c r="E9" i="223"/>
  <c r="K8" i="223"/>
  <c r="J8" i="223"/>
  <c r="H8" i="223"/>
  <c r="O8" i="223" s="1"/>
  <c r="E8" i="223"/>
  <c r="N8" i="223" s="1"/>
  <c r="H33" i="222"/>
  <c r="E33" i="222"/>
  <c r="O32" i="222"/>
  <c r="H32" i="222"/>
  <c r="K32" i="222" s="1"/>
  <c r="E32" i="222"/>
  <c r="N32" i="222" s="1"/>
  <c r="H31" i="222"/>
  <c r="E31" i="222"/>
  <c r="N31" i="222" s="1"/>
  <c r="K30" i="222"/>
  <c r="J30" i="222"/>
  <c r="H30" i="222"/>
  <c r="O30" i="222" s="1"/>
  <c r="E30" i="222"/>
  <c r="N30" i="222" s="1"/>
  <c r="K29" i="222"/>
  <c r="H29" i="222"/>
  <c r="O29" i="222" s="1"/>
  <c r="E29" i="222"/>
  <c r="K28" i="222"/>
  <c r="J28" i="222"/>
  <c r="H28" i="222"/>
  <c r="O28" i="222" s="1"/>
  <c r="E28" i="222"/>
  <c r="N28" i="222" s="1"/>
  <c r="H26" i="222"/>
  <c r="E26" i="222"/>
  <c r="N26" i="222" s="1"/>
  <c r="N25" i="222"/>
  <c r="K25" i="222"/>
  <c r="J25" i="222"/>
  <c r="H25" i="222"/>
  <c r="O25" i="222" s="1"/>
  <c r="E25" i="222"/>
  <c r="H24" i="222"/>
  <c r="E24" i="222"/>
  <c r="O23" i="222"/>
  <c r="H23" i="222"/>
  <c r="K23" i="222" s="1"/>
  <c r="E23" i="222"/>
  <c r="N23" i="222" s="1"/>
  <c r="K22" i="222"/>
  <c r="J22" i="222"/>
  <c r="H22" i="222"/>
  <c r="O22" i="222" s="1"/>
  <c r="E22" i="222"/>
  <c r="N22" i="222" s="1"/>
  <c r="H19" i="222"/>
  <c r="E19" i="222"/>
  <c r="J18" i="222"/>
  <c r="H18" i="222"/>
  <c r="E18" i="222"/>
  <c r="N18" i="222" s="1"/>
  <c r="N17" i="222"/>
  <c r="H17" i="222"/>
  <c r="E17" i="222"/>
  <c r="J17" i="222" s="1"/>
  <c r="N16" i="222"/>
  <c r="K16" i="222"/>
  <c r="J16" i="222"/>
  <c r="H16" i="222"/>
  <c r="O16" i="222" s="1"/>
  <c r="E16" i="222"/>
  <c r="O15" i="222"/>
  <c r="K15" i="222"/>
  <c r="J15" i="222"/>
  <c r="H15" i="222"/>
  <c r="E15" i="222"/>
  <c r="N15" i="222" s="1"/>
  <c r="H14" i="222"/>
  <c r="E14" i="222"/>
  <c r="N14" i="222" s="1"/>
  <c r="H13" i="222"/>
  <c r="E13" i="222"/>
  <c r="H11" i="222"/>
  <c r="E11" i="222"/>
  <c r="N11" i="222" s="1"/>
  <c r="H10" i="222"/>
  <c r="E10" i="222"/>
  <c r="N10" i="222" s="1"/>
  <c r="K9" i="222"/>
  <c r="J9" i="222"/>
  <c r="H9" i="222"/>
  <c r="O9" i="222" s="1"/>
  <c r="E9" i="222"/>
  <c r="N9" i="222" s="1"/>
  <c r="H8" i="222"/>
  <c r="E8" i="222"/>
  <c r="H33" i="221"/>
  <c r="E33" i="221"/>
  <c r="N33" i="221" s="1"/>
  <c r="J32" i="221"/>
  <c r="H32" i="221"/>
  <c r="E32" i="221"/>
  <c r="N32" i="221" s="1"/>
  <c r="J31" i="221"/>
  <c r="H31" i="221"/>
  <c r="E31" i="221"/>
  <c r="N31" i="221" s="1"/>
  <c r="O30" i="221"/>
  <c r="K30" i="221"/>
  <c r="J30" i="221"/>
  <c r="H30" i="221"/>
  <c r="E30" i="221"/>
  <c r="N30" i="221" s="1"/>
  <c r="H29" i="221"/>
  <c r="E29" i="221"/>
  <c r="N29" i="221" s="1"/>
  <c r="K28" i="221"/>
  <c r="J28" i="221"/>
  <c r="H28" i="221"/>
  <c r="O28" i="221" s="1"/>
  <c r="E28" i="221"/>
  <c r="N28" i="221" s="1"/>
  <c r="H26" i="221"/>
  <c r="E26" i="221"/>
  <c r="K25" i="221"/>
  <c r="J25" i="221"/>
  <c r="H25" i="221"/>
  <c r="O25" i="221" s="1"/>
  <c r="E25" i="221"/>
  <c r="N25" i="221" s="1"/>
  <c r="N24" i="221"/>
  <c r="H24" i="221"/>
  <c r="O24" i="221" s="1"/>
  <c r="E24" i="221"/>
  <c r="J24" i="221" s="1"/>
  <c r="N23" i="221"/>
  <c r="K23" i="221"/>
  <c r="J23" i="221"/>
  <c r="H23" i="221"/>
  <c r="O23" i="221" s="1"/>
  <c r="E23" i="221"/>
  <c r="K22" i="221"/>
  <c r="J22" i="221"/>
  <c r="H22" i="221"/>
  <c r="O22" i="221" s="1"/>
  <c r="E22" i="221"/>
  <c r="N22" i="221" s="1"/>
  <c r="H19" i="221"/>
  <c r="E19" i="221"/>
  <c r="H18" i="221"/>
  <c r="O18" i="221" s="1"/>
  <c r="E18" i="221"/>
  <c r="H17" i="221"/>
  <c r="E17" i="221"/>
  <c r="N17" i="221" s="1"/>
  <c r="N16" i="221"/>
  <c r="H16" i="221"/>
  <c r="O16" i="221" s="1"/>
  <c r="E16" i="221"/>
  <c r="J16" i="221" s="1"/>
  <c r="N15" i="221"/>
  <c r="K15" i="221"/>
  <c r="J15" i="221"/>
  <c r="H15" i="221"/>
  <c r="O15" i="221" s="1"/>
  <c r="E15" i="221"/>
  <c r="O14" i="221"/>
  <c r="H14" i="221"/>
  <c r="K14" i="221" s="1"/>
  <c r="E14" i="221"/>
  <c r="H13" i="221"/>
  <c r="E13" i="221"/>
  <c r="N13" i="221" s="1"/>
  <c r="H11" i="221"/>
  <c r="E11" i="221"/>
  <c r="N11" i="221" s="1"/>
  <c r="H10" i="221"/>
  <c r="E10" i="221"/>
  <c r="H9" i="221"/>
  <c r="E9" i="221"/>
  <c r="N9" i="221" s="1"/>
  <c r="H8" i="221"/>
  <c r="E8" i="221"/>
  <c r="H33" i="220"/>
  <c r="K33" i="220" s="1"/>
  <c r="E33" i="220"/>
  <c r="H32" i="220"/>
  <c r="E32" i="220"/>
  <c r="N32" i="220" s="1"/>
  <c r="N31" i="220"/>
  <c r="K31" i="220"/>
  <c r="H31" i="220"/>
  <c r="O31" i="220" s="1"/>
  <c r="E31" i="220"/>
  <c r="J31" i="220" s="1"/>
  <c r="K30" i="220"/>
  <c r="J30" i="220"/>
  <c r="H30" i="220"/>
  <c r="O30" i="220" s="1"/>
  <c r="E30" i="220"/>
  <c r="N30" i="220" s="1"/>
  <c r="K29" i="220"/>
  <c r="J29" i="220"/>
  <c r="H29" i="220"/>
  <c r="O29" i="220" s="1"/>
  <c r="E29" i="220"/>
  <c r="N29" i="220" s="1"/>
  <c r="K28" i="220"/>
  <c r="J28" i="220"/>
  <c r="H28" i="220"/>
  <c r="O28" i="220" s="1"/>
  <c r="E28" i="220"/>
  <c r="N28" i="220" s="1"/>
  <c r="H26" i="220"/>
  <c r="E26" i="220"/>
  <c r="N26" i="220" s="1"/>
  <c r="O25" i="220"/>
  <c r="K25" i="220"/>
  <c r="J25" i="220"/>
  <c r="H25" i="220"/>
  <c r="E25" i="220"/>
  <c r="N25" i="220" s="1"/>
  <c r="H24" i="220"/>
  <c r="E24" i="220"/>
  <c r="N24" i="220" s="1"/>
  <c r="H23" i="220"/>
  <c r="O23" i="220" s="1"/>
  <c r="E23" i="220"/>
  <c r="J23" i="220" s="1"/>
  <c r="K22" i="220"/>
  <c r="J22" i="220"/>
  <c r="H22" i="220"/>
  <c r="O22" i="220" s="1"/>
  <c r="E22" i="220"/>
  <c r="N22" i="220" s="1"/>
  <c r="H19" i="220"/>
  <c r="E19" i="220"/>
  <c r="H18" i="220"/>
  <c r="E18" i="220"/>
  <c r="N18" i="220" s="1"/>
  <c r="H17" i="220"/>
  <c r="O17" i="220" s="1"/>
  <c r="E17" i="220"/>
  <c r="H16" i="220"/>
  <c r="E16" i="220"/>
  <c r="N16" i="220" s="1"/>
  <c r="N15" i="220"/>
  <c r="K15" i="220"/>
  <c r="J15" i="220"/>
  <c r="H15" i="220"/>
  <c r="O15" i="220" s="1"/>
  <c r="E15" i="220"/>
  <c r="N14" i="220"/>
  <c r="H14" i="220"/>
  <c r="E14" i="220"/>
  <c r="J14" i="220" s="1"/>
  <c r="K13" i="220"/>
  <c r="H13" i="220"/>
  <c r="O13" i="220" s="1"/>
  <c r="E13" i="220"/>
  <c r="K11" i="220"/>
  <c r="H11" i="220"/>
  <c r="O11" i="220" s="1"/>
  <c r="E11" i="220"/>
  <c r="J10" i="220"/>
  <c r="H10" i="220"/>
  <c r="E10" i="220"/>
  <c r="N10" i="220" s="1"/>
  <c r="H9" i="220"/>
  <c r="E9" i="220"/>
  <c r="H8" i="220"/>
  <c r="E8" i="220"/>
  <c r="N8" i="220" s="1"/>
  <c r="H33" i="219"/>
  <c r="K33" i="219" s="1"/>
  <c r="E33" i="219"/>
  <c r="O32" i="219"/>
  <c r="K32" i="219"/>
  <c r="H32" i="219"/>
  <c r="E32" i="219"/>
  <c r="H31" i="219"/>
  <c r="E31" i="219"/>
  <c r="N31" i="219" s="1"/>
  <c r="K30" i="219"/>
  <c r="J30" i="219"/>
  <c r="H30" i="219"/>
  <c r="O30" i="219" s="1"/>
  <c r="E30" i="219"/>
  <c r="N30" i="219" s="1"/>
  <c r="K29" i="219"/>
  <c r="J29" i="219"/>
  <c r="H29" i="219"/>
  <c r="O29" i="219" s="1"/>
  <c r="E29" i="219"/>
  <c r="N29" i="219" s="1"/>
  <c r="O28" i="219"/>
  <c r="K28" i="219"/>
  <c r="J28" i="219"/>
  <c r="H28" i="219"/>
  <c r="E28" i="219"/>
  <c r="N28" i="219" s="1"/>
  <c r="H26" i="219"/>
  <c r="O26" i="219" s="1"/>
  <c r="E26" i="219"/>
  <c r="K25" i="219"/>
  <c r="J25" i="219"/>
  <c r="H25" i="219"/>
  <c r="O25" i="219" s="1"/>
  <c r="E25" i="219"/>
  <c r="N25" i="219" s="1"/>
  <c r="H24" i="219"/>
  <c r="O24" i="219" s="1"/>
  <c r="E24" i="219"/>
  <c r="H23" i="219"/>
  <c r="K23" i="219" s="1"/>
  <c r="E23" i="219"/>
  <c r="N23" i="219" s="1"/>
  <c r="K22" i="219"/>
  <c r="J22" i="219"/>
  <c r="H22" i="219"/>
  <c r="O22" i="219" s="1"/>
  <c r="E22" i="219"/>
  <c r="N22" i="219" s="1"/>
  <c r="H19" i="219"/>
  <c r="E19" i="219"/>
  <c r="N18" i="219"/>
  <c r="H18" i="219"/>
  <c r="E18" i="219"/>
  <c r="J18" i="219" s="1"/>
  <c r="H17" i="219"/>
  <c r="K17" i="219" s="1"/>
  <c r="E17" i="219"/>
  <c r="H16" i="219"/>
  <c r="E16" i="219"/>
  <c r="K15" i="219"/>
  <c r="J15" i="219"/>
  <c r="H15" i="219"/>
  <c r="O15" i="219" s="1"/>
  <c r="E15" i="219"/>
  <c r="N15" i="219" s="1"/>
  <c r="N14" i="219"/>
  <c r="H14" i="219"/>
  <c r="E14" i="219"/>
  <c r="J14" i="219" s="1"/>
  <c r="H13" i="219"/>
  <c r="E13" i="219"/>
  <c r="O11" i="219"/>
  <c r="H11" i="219"/>
  <c r="K11" i="219" s="1"/>
  <c r="E11" i="219"/>
  <c r="N11" i="219" s="1"/>
  <c r="K10" i="219"/>
  <c r="H10" i="219"/>
  <c r="O10" i="219" s="1"/>
  <c r="E10" i="219"/>
  <c r="H9" i="219"/>
  <c r="E9" i="219"/>
  <c r="O8" i="219"/>
  <c r="K8" i="219"/>
  <c r="H8" i="219"/>
  <c r="E8" i="219"/>
  <c r="H33" i="218"/>
  <c r="E33" i="218"/>
  <c r="J32" i="218"/>
  <c r="H32" i="218"/>
  <c r="K32" i="218" s="1"/>
  <c r="E32" i="218"/>
  <c r="N32" i="218" s="1"/>
  <c r="H31" i="218"/>
  <c r="O31" i="218" s="1"/>
  <c r="E31" i="218"/>
  <c r="K30" i="218"/>
  <c r="J30" i="218"/>
  <c r="H30" i="218"/>
  <c r="O30" i="218" s="1"/>
  <c r="E30" i="218"/>
  <c r="N30" i="218" s="1"/>
  <c r="N29" i="218"/>
  <c r="H29" i="218"/>
  <c r="E29" i="218"/>
  <c r="J29" i="218" s="1"/>
  <c r="K28" i="218"/>
  <c r="J28" i="218"/>
  <c r="H28" i="218"/>
  <c r="O28" i="218" s="1"/>
  <c r="E28" i="218"/>
  <c r="N28" i="218" s="1"/>
  <c r="H26" i="218"/>
  <c r="K26" i="218" s="1"/>
  <c r="E26" i="218"/>
  <c r="N26" i="218" s="1"/>
  <c r="K25" i="218"/>
  <c r="J25" i="218"/>
  <c r="H25" i="218"/>
  <c r="O25" i="218" s="1"/>
  <c r="E25" i="218"/>
  <c r="N25" i="218" s="1"/>
  <c r="H24" i="218"/>
  <c r="E24" i="218"/>
  <c r="O23" i="218"/>
  <c r="K23" i="218"/>
  <c r="H23" i="218"/>
  <c r="E23" i="218"/>
  <c r="K22" i="218"/>
  <c r="J22" i="218"/>
  <c r="H22" i="218"/>
  <c r="O22" i="218" s="1"/>
  <c r="E22" i="218"/>
  <c r="N22" i="218" s="1"/>
  <c r="H19" i="218"/>
  <c r="E19" i="218"/>
  <c r="O18" i="218"/>
  <c r="H18" i="218"/>
  <c r="K18" i="218" s="1"/>
  <c r="E18" i="218"/>
  <c r="N18" i="218" s="1"/>
  <c r="H17" i="218"/>
  <c r="E17" i="218"/>
  <c r="J16" i="218"/>
  <c r="H16" i="218"/>
  <c r="K16" i="218" s="1"/>
  <c r="E16" i="218"/>
  <c r="N16" i="218" s="1"/>
  <c r="K15" i="218"/>
  <c r="J15" i="218"/>
  <c r="H15" i="218"/>
  <c r="O15" i="218" s="1"/>
  <c r="E15" i="218"/>
  <c r="N15" i="218" s="1"/>
  <c r="H14" i="218"/>
  <c r="K14" i="218" s="1"/>
  <c r="E14" i="218"/>
  <c r="N14" i="218" s="1"/>
  <c r="H13" i="218"/>
  <c r="O13" i="218" s="1"/>
  <c r="E13" i="218"/>
  <c r="H11" i="218"/>
  <c r="E11" i="218"/>
  <c r="O10" i="218"/>
  <c r="H10" i="218"/>
  <c r="K10" i="218" s="1"/>
  <c r="E10" i="218"/>
  <c r="N10" i="218" s="1"/>
  <c r="N9" i="218"/>
  <c r="H9" i="218"/>
  <c r="E9" i="218"/>
  <c r="J9" i="218" s="1"/>
  <c r="O8" i="218"/>
  <c r="H8" i="218"/>
  <c r="K8" i="218" s="1"/>
  <c r="E8" i="218"/>
  <c r="H33" i="217"/>
  <c r="K33" i="217" s="1"/>
  <c r="E33" i="217"/>
  <c r="N33" i="217" s="1"/>
  <c r="K32" i="217"/>
  <c r="H32" i="217"/>
  <c r="O32" i="217" s="1"/>
  <c r="E32" i="217"/>
  <c r="J32" i="217" s="1"/>
  <c r="O31" i="217"/>
  <c r="K31" i="217"/>
  <c r="J31" i="217"/>
  <c r="H31" i="217"/>
  <c r="E31" i="217"/>
  <c r="N31" i="217" s="1"/>
  <c r="K30" i="217"/>
  <c r="J30" i="217"/>
  <c r="H30" i="217"/>
  <c r="O30" i="217" s="1"/>
  <c r="E30" i="217"/>
  <c r="N30" i="217" s="1"/>
  <c r="K29" i="217"/>
  <c r="J29" i="217"/>
  <c r="H29" i="217"/>
  <c r="O29" i="217" s="1"/>
  <c r="E29" i="217"/>
  <c r="N29" i="217" s="1"/>
  <c r="H28" i="217"/>
  <c r="O28" i="217" s="1"/>
  <c r="E28" i="217"/>
  <c r="H26" i="217"/>
  <c r="O26" i="217" s="1"/>
  <c r="E26" i="217"/>
  <c r="K25" i="217"/>
  <c r="J25" i="217"/>
  <c r="H25" i="217"/>
  <c r="O25" i="217" s="1"/>
  <c r="E25" i="217"/>
  <c r="N25" i="217" s="1"/>
  <c r="K24" i="217"/>
  <c r="H24" i="217"/>
  <c r="O24" i="217" s="1"/>
  <c r="E24" i="217"/>
  <c r="O23" i="217"/>
  <c r="H23" i="217"/>
  <c r="K23" i="217" s="1"/>
  <c r="E23" i="217"/>
  <c r="K22" i="217"/>
  <c r="J22" i="217"/>
  <c r="H22" i="217"/>
  <c r="O22" i="217" s="1"/>
  <c r="E22" i="217"/>
  <c r="N22" i="217" s="1"/>
  <c r="H19" i="217"/>
  <c r="E19" i="217"/>
  <c r="O18" i="217"/>
  <c r="K18" i="217"/>
  <c r="H18" i="217"/>
  <c r="E18" i="217"/>
  <c r="H17" i="217"/>
  <c r="K17" i="217" s="1"/>
  <c r="E17" i="217"/>
  <c r="N17" i="217" s="1"/>
  <c r="K16" i="217"/>
  <c r="J16" i="217"/>
  <c r="H16" i="217"/>
  <c r="O16" i="217" s="1"/>
  <c r="E16" i="217"/>
  <c r="N16" i="217" s="1"/>
  <c r="K15" i="217"/>
  <c r="J15" i="217"/>
  <c r="H15" i="217"/>
  <c r="O15" i="217" s="1"/>
  <c r="E15" i="217"/>
  <c r="N15" i="217" s="1"/>
  <c r="K14" i="217"/>
  <c r="J14" i="217"/>
  <c r="H14" i="217"/>
  <c r="O14" i="217" s="1"/>
  <c r="E14" i="217"/>
  <c r="N14" i="217" s="1"/>
  <c r="H13" i="217"/>
  <c r="K13" i="217" s="1"/>
  <c r="E13" i="217"/>
  <c r="N13" i="217" s="1"/>
  <c r="O11" i="217"/>
  <c r="J11" i="217"/>
  <c r="H11" i="217"/>
  <c r="K11" i="217" s="1"/>
  <c r="E11" i="217"/>
  <c r="N11" i="217" s="1"/>
  <c r="H10" i="217"/>
  <c r="E10" i="217"/>
  <c r="H9" i="217"/>
  <c r="K9" i="217" s="1"/>
  <c r="E9" i="217"/>
  <c r="N9" i="217" s="1"/>
  <c r="K8" i="217"/>
  <c r="J8" i="217"/>
  <c r="H8" i="217"/>
  <c r="O8" i="217" s="1"/>
  <c r="E8" i="217"/>
  <c r="N8" i="217" s="1"/>
  <c r="H33" i="216"/>
  <c r="E33" i="216"/>
  <c r="H32" i="216"/>
  <c r="K32" i="216" s="1"/>
  <c r="E32" i="216"/>
  <c r="N32" i="216" s="1"/>
  <c r="H31" i="216"/>
  <c r="O31" i="216" s="1"/>
  <c r="E31" i="216"/>
  <c r="J31" i="216" s="1"/>
  <c r="N30" i="216"/>
  <c r="K30" i="216"/>
  <c r="J30" i="216"/>
  <c r="H30" i="216"/>
  <c r="O30" i="216" s="1"/>
  <c r="E30" i="216"/>
  <c r="O29" i="216"/>
  <c r="K29" i="216"/>
  <c r="H29" i="216"/>
  <c r="E29" i="216"/>
  <c r="N29" i="216" s="1"/>
  <c r="K28" i="216"/>
  <c r="J28" i="216"/>
  <c r="H28" i="216"/>
  <c r="O28" i="216" s="1"/>
  <c r="E28" i="216"/>
  <c r="N28" i="216" s="1"/>
  <c r="N26" i="216"/>
  <c r="H26" i="216"/>
  <c r="K26" i="216" s="1"/>
  <c r="E26" i="216"/>
  <c r="J26" i="216" s="1"/>
  <c r="K25" i="216"/>
  <c r="J25" i="216"/>
  <c r="H25" i="216"/>
  <c r="O25" i="216" s="1"/>
  <c r="E25" i="216"/>
  <c r="N25" i="216" s="1"/>
  <c r="H24" i="216"/>
  <c r="E24" i="216"/>
  <c r="K23" i="216"/>
  <c r="H23" i="216"/>
  <c r="O23" i="216" s="1"/>
  <c r="E23" i="216"/>
  <c r="K22" i="216"/>
  <c r="J22" i="216"/>
  <c r="H22" i="216"/>
  <c r="O22" i="216" s="1"/>
  <c r="E22" i="216"/>
  <c r="N22" i="216" s="1"/>
  <c r="H19" i="216"/>
  <c r="E19" i="216"/>
  <c r="N18" i="216"/>
  <c r="J18" i="216"/>
  <c r="H18" i="216"/>
  <c r="K18" i="216" s="1"/>
  <c r="E18" i="216"/>
  <c r="O17" i="216"/>
  <c r="K17" i="216"/>
  <c r="H17" i="216"/>
  <c r="E17" i="216"/>
  <c r="H16" i="216"/>
  <c r="O16" i="216" s="1"/>
  <c r="E16" i="216"/>
  <c r="N15" i="216"/>
  <c r="K15" i="216"/>
  <c r="J15" i="216"/>
  <c r="H15" i="216"/>
  <c r="O15" i="216" s="1"/>
  <c r="E15" i="216"/>
  <c r="O14" i="216"/>
  <c r="H14" i="216"/>
  <c r="K14" i="216" s="1"/>
  <c r="E14" i="216"/>
  <c r="H13" i="216"/>
  <c r="E13" i="216"/>
  <c r="N11" i="216"/>
  <c r="K11" i="216"/>
  <c r="H11" i="216"/>
  <c r="O11" i="216" s="1"/>
  <c r="E11" i="216"/>
  <c r="J11" i="216" s="1"/>
  <c r="O10" i="216"/>
  <c r="H10" i="216"/>
  <c r="K10" i="216" s="1"/>
  <c r="E10" i="216"/>
  <c r="N10" i="216" s="1"/>
  <c r="H9" i="216"/>
  <c r="O9" i="216" s="1"/>
  <c r="E9" i="216"/>
  <c r="N9" i="216" s="1"/>
  <c r="H8" i="216"/>
  <c r="E8" i="216"/>
  <c r="N8" i="216" s="1"/>
  <c r="N33" i="215"/>
  <c r="J33" i="215"/>
  <c r="H33" i="215"/>
  <c r="E33" i="215"/>
  <c r="O32" i="215"/>
  <c r="H32" i="215"/>
  <c r="K32" i="215" s="1"/>
  <c r="E32" i="215"/>
  <c r="O31" i="215"/>
  <c r="H31" i="215"/>
  <c r="K31" i="215" s="1"/>
  <c r="E31" i="215"/>
  <c r="N31" i="215" s="1"/>
  <c r="N30" i="215"/>
  <c r="K30" i="215"/>
  <c r="J30" i="215"/>
  <c r="H30" i="215"/>
  <c r="O30" i="215" s="1"/>
  <c r="E30" i="215"/>
  <c r="H29" i="215"/>
  <c r="K29" i="215" s="1"/>
  <c r="E29" i="215"/>
  <c r="K28" i="215"/>
  <c r="J28" i="215"/>
  <c r="H28" i="215"/>
  <c r="O28" i="215" s="1"/>
  <c r="E28" i="215"/>
  <c r="N28" i="215" s="1"/>
  <c r="H26" i="215"/>
  <c r="O26" i="215" s="1"/>
  <c r="E26" i="215"/>
  <c r="J26" i="215" s="1"/>
  <c r="K25" i="215"/>
  <c r="J25" i="215"/>
  <c r="H25" i="215"/>
  <c r="O25" i="215" s="1"/>
  <c r="E25" i="215"/>
  <c r="N25" i="215" s="1"/>
  <c r="H24" i="215"/>
  <c r="O24" i="215" s="1"/>
  <c r="E24" i="215"/>
  <c r="J24" i="215" s="1"/>
  <c r="K23" i="215"/>
  <c r="J23" i="215"/>
  <c r="H23" i="215"/>
  <c r="O23" i="215" s="1"/>
  <c r="E23" i="215"/>
  <c r="N23" i="215" s="1"/>
  <c r="K22" i="215"/>
  <c r="J22" i="215"/>
  <c r="H22" i="215"/>
  <c r="O22" i="215" s="1"/>
  <c r="E22" i="215"/>
  <c r="N22" i="215" s="1"/>
  <c r="H19" i="215"/>
  <c r="E19" i="215"/>
  <c r="H18" i="215"/>
  <c r="E18" i="215"/>
  <c r="H17" i="215"/>
  <c r="E17" i="215"/>
  <c r="N17" i="215" s="1"/>
  <c r="J16" i="215"/>
  <c r="H16" i="215"/>
  <c r="E16" i="215"/>
  <c r="N16" i="215" s="1"/>
  <c r="K15" i="215"/>
  <c r="J15" i="215"/>
  <c r="H15" i="215"/>
  <c r="O15" i="215" s="1"/>
  <c r="E15" i="215"/>
  <c r="N15" i="215" s="1"/>
  <c r="K14" i="215"/>
  <c r="J14" i="215"/>
  <c r="H14" i="215"/>
  <c r="O14" i="215" s="1"/>
  <c r="E14" i="215"/>
  <c r="N14" i="215" s="1"/>
  <c r="N13" i="215"/>
  <c r="H13" i="215"/>
  <c r="K13" i="215" s="1"/>
  <c r="E13" i="215"/>
  <c r="J13" i="215" s="1"/>
  <c r="H11" i="215"/>
  <c r="E11" i="215"/>
  <c r="N11" i="215" s="1"/>
  <c r="H10" i="215"/>
  <c r="O10" i="215" s="1"/>
  <c r="E10" i="215"/>
  <c r="J10" i="215" s="1"/>
  <c r="J9" i="215"/>
  <c r="H9" i="215"/>
  <c r="K9" i="215" s="1"/>
  <c r="E9" i="215"/>
  <c r="N9" i="215" s="1"/>
  <c r="O8" i="215"/>
  <c r="N8" i="215"/>
  <c r="H8" i="215"/>
  <c r="K8" i="215" s="1"/>
  <c r="E8" i="215"/>
  <c r="J8" i="215" s="1"/>
  <c r="H33" i="214"/>
  <c r="O33" i="214" s="1"/>
  <c r="E33" i="214"/>
  <c r="J33" i="214" s="1"/>
  <c r="J32" i="214"/>
  <c r="H32" i="214"/>
  <c r="K32" i="214" s="1"/>
  <c r="E32" i="214"/>
  <c r="N32" i="214" s="1"/>
  <c r="H31" i="214"/>
  <c r="E31" i="214"/>
  <c r="N31" i="214" s="1"/>
  <c r="K30" i="214"/>
  <c r="J30" i="214"/>
  <c r="H30" i="214"/>
  <c r="O30" i="214" s="1"/>
  <c r="E30" i="214"/>
  <c r="N30" i="214" s="1"/>
  <c r="K29" i="214"/>
  <c r="J29" i="214"/>
  <c r="H29" i="214"/>
  <c r="O29" i="214" s="1"/>
  <c r="E29" i="214"/>
  <c r="N29" i="214" s="1"/>
  <c r="K28" i="214"/>
  <c r="J28" i="214"/>
  <c r="H28" i="214"/>
  <c r="O28" i="214" s="1"/>
  <c r="E28" i="214"/>
  <c r="N28" i="214" s="1"/>
  <c r="H26" i="214"/>
  <c r="E26" i="214"/>
  <c r="K25" i="214"/>
  <c r="J25" i="214"/>
  <c r="H25" i="214"/>
  <c r="O25" i="214" s="1"/>
  <c r="E25" i="214"/>
  <c r="N25" i="214" s="1"/>
  <c r="O24" i="214"/>
  <c r="H24" i="214"/>
  <c r="K24" i="214" s="1"/>
  <c r="E24" i="214"/>
  <c r="H23" i="214"/>
  <c r="E23" i="214"/>
  <c r="K22" i="214"/>
  <c r="J22" i="214"/>
  <c r="H22" i="214"/>
  <c r="O22" i="214" s="1"/>
  <c r="E22" i="214"/>
  <c r="N22" i="214" s="1"/>
  <c r="H19" i="214"/>
  <c r="E19" i="214"/>
  <c r="J18" i="214"/>
  <c r="H18" i="214"/>
  <c r="O18" i="214" s="1"/>
  <c r="E18" i="214"/>
  <c r="N18" i="214" s="1"/>
  <c r="K17" i="214"/>
  <c r="H17" i="214"/>
  <c r="O17" i="214" s="1"/>
  <c r="E17" i="214"/>
  <c r="J17" i="214" s="1"/>
  <c r="N16" i="214"/>
  <c r="H16" i="214"/>
  <c r="K16" i="214" s="1"/>
  <c r="E16" i="214"/>
  <c r="J16" i="214" s="1"/>
  <c r="O15" i="214"/>
  <c r="K15" i="214"/>
  <c r="J15" i="214"/>
  <c r="H15" i="214"/>
  <c r="E15" i="214"/>
  <c r="N15" i="214" s="1"/>
  <c r="H14" i="214"/>
  <c r="K14" i="214" s="1"/>
  <c r="E14" i="214"/>
  <c r="H13" i="214"/>
  <c r="O13" i="214" s="1"/>
  <c r="E13" i="214"/>
  <c r="J13" i="214" s="1"/>
  <c r="H11" i="214"/>
  <c r="O11" i="214" s="1"/>
  <c r="E11" i="214"/>
  <c r="J10" i="214"/>
  <c r="H10" i="214"/>
  <c r="E10" i="214"/>
  <c r="N10" i="214" s="1"/>
  <c r="H9" i="214"/>
  <c r="E9" i="214"/>
  <c r="O8" i="214"/>
  <c r="H8" i="214"/>
  <c r="K8" i="214" s="1"/>
  <c r="E8" i="214"/>
  <c r="J8" i="214" s="1"/>
  <c r="O33" i="213"/>
  <c r="N33" i="213"/>
  <c r="H33" i="213"/>
  <c r="K33" i="213" s="1"/>
  <c r="E33" i="213"/>
  <c r="J33" i="213" s="1"/>
  <c r="O32" i="213"/>
  <c r="N32" i="213"/>
  <c r="K32" i="213"/>
  <c r="J32" i="213"/>
  <c r="H32" i="213"/>
  <c r="E32" i="213"/>
  <c r="O31" i="213"/>
  <c r="N31" i="213"/>
  <c r="H31" i="213"/>
  <c r="K31" i="213" s="1"/>
  <c r="E31" i="213"/>
  <c r="J31" i="213" s="1"/>
  <c r="O30" i="213"/>
  <c r="N30" i="213"/>
  <c r="K30" i="213"/>
  <c r="J30" i="213"/>
  <c r="H30" i="213"/>
  <c r="E30" i="213"/>
  <c r="O29" i="213"/>
  <c r="N29" i="213"/>
  <c r="K29" i="213"/>
  <c r="J29" i="213"/>
  <c r="H29" i="213"/>
  <c r="E29" i="213"/>
  <c r="O28" i="213"/>
  <c r="N28" i="213"/>
  <c r="K28" i="213"/>
  <c r="J28" i="213"/>
  <c r="H28" i="213"/>
  <c r="E28" i="213"/>
  <c r="O26" i="213"/>
  <c r="N26" i="213"/>
  <c r="H26" i="213"/>
  <c r="K26" i="213" s="1"/>
  <c r="E26" i="213"/>
  <c r="J26" i="213" s="1"/>
  <c r="O25" i="213"/>
  <c r="N25" i="213"/>
  <c r="K25" i="213"/>
  <c r="J25" i="213"/>
  <c r="H25" i="213"/>
  <c r="E25" i="213"/>
  <c r="O24" i="213"/>
  <c r="N24" i="213"/>
  <c r="H24" i="213"/>
  <c r="K24" i="213" s="1"/>
  <c r="E24" i="213"/>
  <c r="J24" i="213" s="1"/>
  <c r="O23" i="213"/>
  <c r="N23" i="213"/>
  <c r="K23" i="213"/>
  <c r="J23" i="213"/>
  <c r="H23" i="213"/>
  <c r="E23" i="213"/>
  <c r="O22" i="213"/>
  <c r="N22" i="213"/>
  <c r="K22" i="213"/>
  <c r="J22" i="213"/>
  <c r="H22" i="213"/>
  <c r="E22" i="213"/>
  <c r="H19" i="213"/>
  <c r="E19" i="213"/>
  <c r="O18" i="213"/>
  <c r="K18" i="213"/>
  <c r="H18" i="213"/>
  <c r="E18" i="213"/>
  <c r="O17" i="213"/>
  <c r="H17" i="213"/>
  <c r="K17" i="213" s="1"/>
  <c r="E17" i="213"/>
  <c r="N17" i="213" s="1"/>
  <c r="K16" i="213"/>
  <c r="H16" i="213"/>
  <c r="O16" i="213" s="1"/>
  <c r="E16" i="213"/>
  <c r="J16" i="213" s="1"/>
  <c r="K15" i="213"/>
  <c r="J15" i="213"/>
  <c r="H15" i="213"/>
  <c r="O15" i="213" s="1"/>
  <c r="E15" i="213"/>
  <c r="N15" i="213" s="1"/>
  <c r="H14" i="213"/>
  <c r="E14" i="213"/>
  <c r="N14" i="213" s="1"/>
  <c r="H13" i="213"/>
  <c r="E13" i="213"/>
  <c r="N13" i="213" s="1"/>
  <c r="N11" i="213"/>
  <c r="J11" i="213"/>
  <c r="H11" i="213"/>
  <c r="K11" i="213" s="1"/>
  <c r="E11" i="213"/>
  <c r="H10" i="213"/>
  <c r="K10" i="213" s="1"/>
  <c r="E10" i="213"/>
  <c r="N10" i="213" s="1"/>
  <c r="H9" i="213"/>
  <c r="K9" i="213" s="1"/>
  <c r="E9" i="213"/>
  <c r="H8" i="213"/>
  <c r="O8" i="213" s="1"/>
  <c r="E8" i="213"/>
  <c r="J8" i="213" s="1"/>
  <c r="K33" i="212"/>
  <c r="H33" i="212"/>
  <c r="O33" i="212" s="1"/>
  <c r="E33" i="212"/>
  <c r="N33" i="212" s="1"/>
  <c r="H32" i="212"/>
  <c r="E32" i="212"/>
  <c r="H31" i="212"/>
  <c r="O31" i="212" s="1"/>
  <c r="E31" i="212"/>
  <c r="J31" i="212" s="1"/>
  <c r="K30" i="212"/>
  <c r="J30" i="212"/>
  <c r="H30" i="212"/>
  <c r="O30" i="212" s="1"/>
  <c r="E30" i="212"/>
  <c r="N30" i="212" s="1"/>
  <c r="H29" i="212"/>
  <c r="E29" i="212"/>
  <c r="N29" i="212" s="1"/>
  <c r="K28" i="212"/>
  <c r="J28" i="212"/>
  <c r="H28" i="212"/>
  <c r="O28" i="212" s="1"/>
  <c r="E28" i="212"/>
  <c r="N28" i="212" s="1"/>
  <c r="H26" i="212"/>
  <c r="K26" i="212" s="1"/>
  <c r="E26" i="212"/>
  <c r="K25" i="212"/>
  <c r="J25" i="212"/>
  <c r="H25" i="212"/>
  <c r="O25" i="212" s="1"/>
  <c r="E25" i="212"/>
  <c r="N25" i="212" s="1"/>
  <c r="H24" i="212"/>
  <c r="O24" i="212" s="1"/>
  <c r="E24" i="212"/>
  <c r="N24" i="212" s="1"/>
  <c r="H23" i="212"/>
  <c r="O23" i="212" s="1"/>
  <c r="E23" i="212"/>
  <c r="J23" i="212" s="1"/>
  <c r="K22" i="212"/>
  <c r="J22" i="212"/>
  <c r="H22" i="212"/>
  <c r="O22" i="212" s="1"/>
  <c r="E22" i="212"/>
  <c r="N22" i="212" s="1"/>
  <c r="H19" i="212"/>
  <c r="E19" i="212"/>
  <c r="H18" i="212"/>
  <c r="K18" i="212" s="1"/>
  <c r="E18" i="212"/>
  <c r="H17" i="212"/>
  <c r="E17" i="212"/>
  <c r="N17" i="212" s="1"/>
  <c r="K16" i="212"/>
  <c r="J16" i="212"/>
  <c r="H16" i="212"/>
  <c r="O16" i="212" s="1"/>
  <c r="E16" i="212"/>
  <c r="N16" i="212" s="1"/>
  <c r="K15" i="212"/>
  <c r="J15" i="212"/>
  <c r="H15" i="212"/>
  <c r="O15" i="212" s="1"/>
  <c r="E15" i="212"/>
  <c r="N15" i="212" s="1"/>
  <c r="K14" i="212"/>
  <c r="J14" i="212"/>
  <c r="H14" i="212"/>
  <c r="O14" i="212" s="1"/>
  <c r="E14" i="212"/>
  <c r="N14" i="212" s="1"/>
  <c r="H13" i="212"/>
  <c r="K13" i="212" s="1"/>
  <c r="E13" i="212"/>
  <c r="H11" i="212"/>
  <c r="E11" i="212"/>
  <c r="O10" i="212"/>
  <c r="N10" i="212"/>
  <c r="J10" i="212"/>
  <c r="H10" i="212"/>
  <c r="K10" i="212" s="1"/>
  <c r="E10" i="212"/>
  <c r="H9" i="212"/>
  <c r="O9" i="212" s="1"/>
  <c r="E9" i="212"/>
  <c r="N9" i="212" s="1"/>
  <c r="K8" i="212"/>
  <c r="H8" i="212"/>
  <c r="O8" i="212" s="1"/>
  <c r="E8" i="212"/>
  <c r="N8" i="212" s="1"/>
  <c r="H33" i="211"/>
  <c r="K33" i="211" s="1"/>
  <c r="E33" i="211"/>
  <c r="H32" i="211"/>
  <c r="E32" i="211"/>
  <c r="N32" i="211" s="1"/>
  <c r="K31" i="211"/>
  <c r="J31" i="211"/>
  <c r="H31" i="211"/>
  <c r="O31" i="211" s="1"/>
  <c r="E31" i="211"/>
  <c r="N31" i="211" s="1"/>
  <c r="K30" i="211"/>
  <c r="J30" i="211"/>
  <c r="H30" i="211"/>
  <c r="O30" i="211" s="1"/>
  <c r="E30" i="211"/>
  <c r="N30" i="211" s="1"/>
  <c r="K29" i="211"/>
  <c r="J29" i="211"/>
  <c r="H29" i="211"/>
  <c r="O29" i="211" s="1"/>
  <c r="E29" i="211"/>
  <c r="N29" i="211" s="1"/>
  <c r="K28" i="211"/>
  <c r="J28" i="211"/>
  <c r="H28" i="211"/>
  <c r="O28" i="211" s="1"/>
  <c r="E28" i="211"/>
  <c r="N28" i="211" s="1"/>
  <c r="H26" i="211"/>
  <c r="O26" i="211" s="1"/>
  <c r="E26" i="211"/>
  <c r="N26" i="211" s="1"/>
  <c r="K25" i="211"/>
  <c r="J25" i="211"/>
  <c r="H25" i="211"/>
  <c r="O25" i="211" s="1"/>
  <c r="E25" i="211"/>
  <c r="N25" i="211" s="1"/>
  <c r="N24" i="211"/>
  <c r="K24" i="211"/>
  <c r="J24" i="211"/>
  <c r="H24" i="211"/>
  <c r="O24" i="211" s="1"/>
  <c r="E24" i="211"/>
  <c r="N23" i="211"/>
  <c r="H23" i="211"/>
  <c r="E23" i="211"/>
  <c r="J23" i="211" s="1"/>
  <c r="K22" i="211"/>
  <c r="J22" i="211"/>
  <c r="H22" i="211"/>
  <c r="O22" i="211" s="1"/>
  <c r="E22" i="211"/>
  <c r="N22" i="211" s="1"/>
  <c r="H19" i="211"/>
  <c r="E19" i="211"/>
  <c r="H18" i="211"/>
  <c r="E18" i="211"/>
  <c r="N18" i="211" s="1"/>
  <c r="H17" i="211"/>
  <c r="E17" i="211"/>
  <c r="N17" i="211" s="1"/>
  <c r="O16" i="211"/>
  <c r="K16" i="211"/>
  <c r="J16" i="211"/>
  <c r="H16" i="211"/>
  <c r="E16" i="211"/>
  <c r="N16" i="211" s="1"/>
  <c r="N15" i="211"/>
  <c r="K15" i="211"/>
  <c r="J15" i="211"/>
  <c r="H15" i="211"/>
  <c r="O15" i="211" s="1"/>
  <c r="E15" i="211"/>
  <c r="K14" i="211"/>
  <c r="J14" i="211"/>
  <c r="H14" i="211"/>
  <c r="O14" i="211" s="1"/>
  <c r="E14" i="211"/>
  <c r="N14" i="211" s="1"/>
  <c r="J13" i="211"/>
  <c r="H13" i="211"/>
  <c r="K13" i="211" s="1"/>
  <c r="E13" i="211"/>
  <c r="N13" i="211" s="1"/>
  <c r="H11" i="211"/>
  <c r="E11" i="211"/>
  <c r="K10" i="211"/>
  <c r="H10" i="211"/>
  <c r="O10" i="211" s="1"/>
  <c r="E10" i="211"/>
  <c r="O9" i="211"/>
  <c r="K9" i="211"/>
  <c r="J9" i="211"/>
  <c r="H9" i="211"/>
  <c r="E9" i="211"/>
  <c r="N9" i="211" s="1"/>
  <c r="K8" i="211"/>
  <c r="J8" i="211"/>
  <c r="H8" i="211"/>
  <c r="O8" i="211" s="1"/>
  <c r="E8" i="211"/>
  <c r="N8" i="211" s="1"/>
  <c r="K33" i="210"/>
  <c r="H33" i="210"/>
  <c r="O33" i="210" s="1"/>
  <c r="E33" i="210"/>
  <c r="N33" i="210" s="1"/>
  <c r="H32" i="210"/>
  <c r="E32" i="210"/>
  <c r="O31" i="210"/>
  <c r="H31" i="210"/>
  <c r="K31" i="210" s="1"/>
  <c r="E31" i="210"/>
  <c r="N30" i="210"/>
  <c r="K30" i="210"/>
  <c r="J30" i="210"/>
  <c r="H30" i="210"/>
  <c r="O30" i="210" s="1"/>
  <c r="E30" i="210"/>
  <c r="H29" i="210"/>
  <c r="E29" i="210"/>
  <c r="J28" i="210"/>
  <c r="H28" i="210"/>
  <c r="E28" i="210"/>
  <c r="N28" i="210" s="1"/>
  <c r="O26" i="210"/>
  <c r="H26" i="210"/>
  <c r="K26" i="210" s="1"/>
  <c r="E26" i="210"/>
  <c r="K25" i="210"/>
  <c r="J25" i="210"/>
  <c r="H25" i="210"/>
  <c r="O25" i="210" s="1"/>
  <c r="E25" i="210"/>
  <c r="N25" i="210" s="1"/>
  <c r="N24" i="210"/>
  <c r="H24" i="210"/>
  <c r="E24" i="210"/>
  <c r="J24" i="210" s="1"/>
  <c r="J23" i="210"/>
  <c r="H23" i="210"/>
  <c r="E23" i="210"/>
  <c r="N23" i="210" s="1"/>
  <c r="K22" i="210"/>
  <c r="J22" i="210"/>
  <c r="H22" i="210"/>
  <c r="O22" i="210" s="1"/>
  <c r="E22" i="210"/>
  <c r="N22" i="210" s="1"/>
  <c r="H19" i="210"/>
  <c r="E19" i="210"/>
  <c r="N18" i="210"/>
  <c r="J18" i="210"/>
  <c r="H18" i="210"/>
  <c r="O18" i="210" s="1"/>
  <c r="E18" i="210"/>
  <c r="K17" i="210"/>
  <c r="H17" i="210"/>
  <c r="O17" i="210" s="1"/>
  <c r="E17" i="210"/>
  <c r="H16" i="210"/>
  <c r="K16" i="210" s="1"/>
  <c r="E16" i="210"/>
  <c r="J16" i="210" s="1"/>
  <c r="O15" i="210"/>
  <c r="K15" i="210"/>
  <c r="J15" i="210"/>
  <c r="H15" i="210"/>
  <c r="E15" i="210"/>
  <c r="N15" i="210" s="1"/>
  <c r="H14" i="210"/>
  <c r="E14" i="210"/>
  <c r="H13" i="210"/>
  <c r="E13" i="210"/>
  <c r="H11" i="210"/>
  <c r="K11" i="210" s="1"/>
  <c r="E11" i="210"/>
  <c r="J11" i="210" s="1"/>
  <c r="N10" i="210"/>
  <c r="H10" i="210"/>
  <c r="O10" i="210" s="1"/>
  <c r="E10" i="210"/>
  <c r="J10" i="210" s="1"/>
  <c r="H9" i="210"/>
  <c r="E9" i="210"/>
  <c r="H8" i="210"/>
  <c r="E8" i="210"/>
  <c r="H33" i="209"/>
  <c r="K33" i="209" s="1"/>
  <c r="E33" i="209"/>
  <c r="K32" i="209"/>
  <c r="J32" i="209"/>
  <c r="H32" i="209"/>
  <c r="O32" i="209" s="1"/>
  <c r="E32" i="209"/>
  <c r="N32" i="209" s="1"/>
  <c r="O31" i="209"/>
  <c r="H31" i="209"/>
  <c r="K31" i="209" s="1"/>
  <c r="E31" i="209"/>
  <c r="J31" i="209" s="1"/>
  <c r="K30" i="209"/>
  <c r="J30" i="209"/>
  <c r="H30" i="209"/>
  <c r="O30" i="209" s="1"/>
  <c r="E30" i="209"/>
  <c r="N30" i="209" s="1"/>
  <c r="O29" i="209"/>
  <c r="K29" i="209"/>
  <c r="J29" i="209"/>
  <c r="H29" i="209"/>
  <c r="E29" i="209"/>
  <c r="N29" i="209" s="1"/>
  <c r="H28" i="209"/>
  <c r="E28" i="209"/>
  <c r="H26" i="209"/>
  <c r="E26" i="209"/>
  <c r="J26" i="209" s="1"/>
  <c r="O25" i="209"/>
  <c r="K25" i="209"/>
  <c r="J25" i="209"/>
  <c r="H25" i="209"/>
  <c r="E25" i="209"/>
  <c r="N25" i="209" s="1"/>
  <c r="H24" i="209"/>
  <c r="E24" i="209"/>
  <c r="J24" i="209" s="1"/>
  <c r="K23" i="209"/>
  <c r="J23" i="209"/>
  <c r="H23" i="209"/>
  <c r="O23" i="209" s="1"/>
  <c r="E23" i="209"/>
  <c r="N23" i="209" s="1"/>
  <c r="K22" i="209"/>
  <c r="J22" i="209"/>
  <c r="H22" i="209"/>
  <c r="O22" i="209" s="1"/>
  <c r="E22" i="209"/>
  <c r="N22" i="209" s="1"/>
  <c r="H19" i="209"/>
  <c r="E19" i="209"/>
  <c r="H18" i="209"/>
  <c r="O18" i="209" s="1"/>
  <c r="E18" i="209"/>
  <c r="H17" i="209"/>
  <c r="E17" i="209"/>
  <c r="J17" i="209" s="1"/>
  <c r="H16" i="209"/>
  <c r="E16" i="209"/>
  <c r="J16" i="209" s="1"/>
  <c r="K15" i="209"/>
  <c r="J15" i="209"/>
  <c r="H15" i="209"/>
  <c r="O15" i="209" s="1"/>
  <c r="E15" i="209"/>
  <c r="N15" i="209" s="1"/>
  <c r="K14" i="209"/>
  <c r="H14" i="209"/>
  <c r="O14" i="209" s="1"/>
  <c r="E14" i="209"/>
  <c r="J14" i="209" s="1"/>
  <c r="H13" i="209"/>
  <c r="O13" i="209" s="1"/>
  <c r="E13" i="209"/>
  <c r="H11" i="209"/>
  <c r="E11" i="209"/>
  <c r="O10" i="209"/>
  <c r="J10" i="209"/>
  <c r="H10" i="209"/>
  <c r="K10" i="209" s="1"/>
  <c r="E10" i="209"/>
  <c r="N10" i="209" s="1"/>
  <c r="H9" i="209"/>
  <c r="E9" i="209"/>
  <c r="J9" i="209" s="1"/>
  <c r="H8" i="209"/>
  <c r="E8" i="209"/>
  <c r="J8" i="209" s="1"/>
  <c r="O33" i="208"/>
  <c r="J33" i="208"/>
  <c r="H33" i="208"/>
  <c r="K33" i="208" s="1"/>
  <c r="E33" i="208"/>
  <c r="N33" i="208" s="1"/>
  <c r="O32" i="208"/>
  <c r="K32" i="208"/>
  <c r="H32" i="208"/>
  <c r="E32" i="208"/>
  <c r="H31" i="208"/>
  <c r="E31" i="208"/>
  <c r="J31" i="208" s="1"/>
  <c r="K30" i="208"/>
  <c r="J30" i="208"/>
  <c r="H30" i="208"/>
  <c r="O30" i="208" s="1"/>
  <c r="E30" i="208"/>
  <c r="N30" i="208" s="1"/>
  <c r="H29" i="208"/>
  <c r="K29" i="208" s="1"/>
  <c r="E29" i="208"/>
  <c r="J29" i="208" s="1"/>
  <c r="H28" i="208"/>
  <c r="O28" i="208" s="1"/>
  <c r="E28" i="208"/>
  <c r="J28" i="208" s="1"/>
  <c r="H26" i="208"/>
  <c r="K26" i="208" s="1"/>
  <c r="E26" i="208"/>
  <c r="K25" i="208"/>
  <c r="J25" i="208"/>
  <c r="H25" i="208"/>
  <c r="O25" i="208" s="1"/>
  <c r="E25" i="208"/>
  <c r="N25" i="208" s="1"/>
  <c r="H24" i="208"/>
  <c r="E24" i="208"/>
  <c r="H23" i="208"/>
  <c r="E23" i="208"/>
  <c r="K22" i="208"/>
  <c r="J22" i="208"/>
  <c r="H22" i="208"/>
  <c r="O22" i="208" s="1"/>
  <c r="E22" i="208"/>
  <c r="N22" i="208" s="1"/>
  <c r="H19" i="208"/>
  <c r="E19" i="208"/>
  <c r="H18" i="208"/>
  <c r="E18" i="208"/>
  <c r="N18" i="208" s="1"/>
  <c r="N17" i="208"/>
  <c r="H17" i="208"/>
  <c r="O17" i="208" s="1"/>
  <c r="E17" i="208"/>
  <c r="J17" i="208" s="1"/>
  <c r="H16" i="208"/>
  <c r="K16" i="208" s="1"/>
  <c r="E16" i="208"/>
  <c r="K15" i="208"/>
  <c r="J15" i="208"/>
  <c r="H15" i="208"/>
  <c r="O15" i="208" s="1"/>
  <c r="E15" i="208"/>
  <c r="N15" i="208" s="1"/>
  <c r="N14" i="208"/>
  <c r="H14" i="208"/>
  <c r="E14" i="208"/>
  <c r="J14" i="208" s="1"/>
  <c r="O13" i="208"/>
  <c r="H13" i="208"/>
  <c r="K13" i="208" s="1"/>
  <c r="E13" i="208"/>
  <c r="H11" i="208"/>
  <c r="O11" i="208" s="1"/>
  <c r="E11" i="208"/>
  <c r="J11" i="208" s="1"/>
  <c r="H10" i="208"/>
  <c r="E10" i="208"/>
  <c r="O9" i="208"/>
  <c r="H9" i="208"/>
  <c r="K9" i="208" s="1"/>
  <c r="E9" i="208"/>
  <c r="H8" i="208"/>
  <c r="K8" i="208" s="1"/>
  <c r="E8" i="208"/>
  <c r="H33" i="207"/>
  <c r="E33" i="207"/>
  <c r="J32" i="207"/>
  <c r="H32" i="207"/>
  <c r="E32" i="207"/>
  <c r="N32" i="207" s="1"/>
  <c r="H31" i="207"/>
  <c r="E31" i="207"/>
  <c r="J31" i="207" s="1"/>
  <c r="K30" i="207"/>
  <c r="J30" i="207"/>
  <c r="H30" i="207"/>
  <c r="O30" i="207" s="1"/>
  <c r="E30" i="207"/>
  <c r="N30" i="207" s="1"/>
  <c r="H29" i="207"/>
  <c r="E29" i="207"/>
  <c r="J29" i="207" s="1"/>
  <c r="H28" i="207"/>
  <c r="E28" i="207"/>
  <c r="N26" i="207"/>
  <c r="H26" i="207"/>
  <c r="E26" i="207"/>
  <c r="J26" i="207" s="1"/>
  <c r="N25" i="207"/>
  <c r="K25" i="207"/>
  <c r="J25" i="207"/>
  <c r="H25" i="207"/>
  <c r="O25" i="207" s="1"/>
  <c r="E25" i="207"/>
  <c r="O24" i="207"/>
  <c r="K24" i="207"/>
  <c r="H24" i="207"/>
  <c r="E24" i="207"/>
  <c r="N24" i="207" s="1"/>
  <c r="K23" i="207"/>
  <c r="J23" i="207"/>
  <c r="H23" i="207"/>
  <c r="O23" i="207" s="1"/>
  <c r="E23" i="207"/>
  <c r="N23" i="207" s="1"/>
  <c r="K22" i="207"/>
  <c r="J22" i="207"/>
  <c r="H22" i="207"/>
  <c r="O22" i="207" s="1"/>
  <c r="E22" i="207"/>
  <c r="N22" i="207" s="1"/>
  <c r="H19" i="207"/>
  <c r="E19" i="207"/>
  <c r="H18" i="207"/>
  <c r="O18" i="207" s="1"/>
  <c r="E18" i="207"/>
  <c r="J17" i="207"/>
  <c r="H17" i="207"/>
  <c r="E17" i="207"/>
  <c r="N17" i="207" s="1"/>
  <c r="O16" i="207"/>
  <c r="H16" i="207"/>
  <c r="K16" i="207" s="1"/>
  <c r="E16" i="207"/>
  <c r="K15" i="207"/>
  <c r="J15" i="207"/>
  <c r="H15" i="207"/>
  <c r="O15" i="207" s="1"/>
  <c r="E15" i="207"/>
  <c r="N15" i="207" s="1"/>
  <c r="H14" i="207"/>
  <c r="O14" i="207" s="1"/>
  <c r="E14" i="207"/>
  <c r="J14" i="207" s="1"/>
  <c r="H13" i="207"/>
  <c r="K13" i="207" s="1"/>
  <c r="E13" i="207"/>
  <c r="J11" i="207"/>
  <c r="H11" i="207"/>
  <c r="E11" i="207"/>
  <c r="N11" i="207" s="1"/>
  <c r="H10" i="207"/>
  <c r="O10" i="207" s="1"/>
  <c r="E10" i="207"/>
  <c r="H9" i="207"/>
  <c r="K9" i="207" s="1"/>
  <c r="E9" i="207"/>
  <c r="N9" i="207" s="1"/>
  <c r="H8" i="207"/>
  <c r="E8" i="207"/>
  <c r="N33" i="206"/>
  <c r="K33" i="206"/>
  <c r="H33" i="206"/>
  <c r="O33" i="206" s="1"/>
  <c r="E33" i="206"/>
  <c r="J33" i="206" s="1"/>
  <c r="H32" i="206"/>
  <c r="K32" i="206" s="1"/>
  <c r="E32" i="206"/>
  <c r="H31" i="206"/>
  <c r="O31" i="206" s="1"/>
  <c r="E31" i="206"/>
  <c r="K30" i="206"/>
  <c r="J30" i="206"/>
  <c r="H30" i="206"/>
  <c r="O30" i="206" s="1"/>
  <c r="E30" i="206"/>
  <c r="N30" i="206" s="1"/>
  <c r="K29" i="206"/>
  <c r="H29" i="206"/>
  <c r="O29" i="206" s="1"/>
  <c r="E29" i="206"/>
  <c r="J29" i="206" s="1"/>
  <c r="J28" i="206"/>
  <c r="H28" i="206"/>
  <c r="K28" i="206" s="1"/>
  <c r="E28" i="206"/>
  <c r="N28" i="206" s="1"/>
  <c r="H26" i="206"/>
  <c r="E26" i="206"/>
  <c r="K25" i="206"/>
  <c r="J25" i="206"/>
  <c r="H25" i="206"/>
  <c r="O25" i="206" s="1"/>
  <c r="E25" i="206"/>
  <c r="N25" i="206" s="1"/>
  <c r="H24" i="206"/>
  <c r="K24" i="206" s="1"/>
  <c r="E24" i="206"/>
  <c r="N24" i="206" s="1"/>
  <c r="O23" i="206"/>
  <c r="K23" i="206"/>
  <c r="J23" i="206"/>
  <c r="H23" i="206"/>
  <c r="E23" i="206"/>
  <c r="N23" i="206" s="1"/>
  <c r="K22" i="206"/>
  <c r="J22" i="206"/>
  <c r="H22" i="206"/>
  <c r="O22" i="206" s="1"/>
  <c r="E22" i="206"/>
  <c r="N22" i="206" s="1"/>
  <c r="H19" i="206"/>
  <c r="E19" i="206"/>
  <c r="O18" i="206"/>
  <c r="H18" i="206"/>
  <c r="K18" i="206" s="1"/>
  <c r="E18" i="206"/>
  <c r="K17" i="206"/>
  <c r="H17" i="206"/>
  <c r="O17" i="206" s="1"/>
  <c r="E17" i="206"/>
  <c r="N17" i="206" s="1"/>
  <c r="K16" i="206"/>
  <c r="J16" i="206"/>
  <c r="H16" i="206"/>
  <c r="O16" i="206" s="1"/>
  <c r="E16" i="206"/>
  <c r="N16" i="206" s="1"/>
  <c r="K15" i="206"/>
  <c r="J15" i="206"/>
  <c r="H15" i="206"/>
  <c r="O15" i="206" s="1"/>
  <c r="E15" i="206"/>
  <c r="N15" i="206" s="1"/>
  <c r="J14" i="206"/>
  <c r="H14" i="206"/>
  <c r="K14" i="206" s="1"/>
  <c r="E14" i="206"/>
  <c r="N14" i="206" s="1"/>
  <c r="J13" i="206"/>
  <c r="H13" i="206"/>
  <c r="E13" i="206"/>
  <c r="N13" i="206" s="1"/>
  <c r="H11" i="206"/>
  <c r="K11" i="206" s="1"/>
  <c r="E11" i="206"/>
  <c r="J11" i="206" s="1"/>
  <c r="H10" i="206"/>
  <c r="K10" i="206" s="1"/>
  <c r="E10" i="206"/>
  <c r="N10" i="206" s="1"/>
  <c r="N9" i="206"/>
  <c r="K9" i="206"/>
  <c r="H9" i="206"/>
  <c r="O9" i="206" s="1"/>
  <c r="E9" i="206"/>
  <c r="J9" i="206" s="1"/>
  <c r="O8" i="206"/>
  <c r="J8" i="206"/>
  <c r="H8" i="206"/>
  <c r="K8" i="206" s="1"/>
  <c r="E8" i="206"/>
  <c r="N8" i="206" s="1"/>
  <c r="J33" i="205"/>
  <c r="H33" i="205"/>
  <c r="K33" i="205" s="1"/>
  <c r="E33" i="205"/>
  <c r="N33" i="205" s="1"/>
  <c r="K32" i="205"/>
  <c r="J32" i="205"/>
  <c r="H32" i="205"/>
  <c r="O32" i="205" s="1"/>
  <c r="E32" i="205"/>
  <c r="N32" i="205" s="1"/>
  <c r="K31" i="205"/>
  <c r="J31" i="205"/>
  <c r="H31" i="205"/>
  <c r="O31" i="205" s="1"/>
  <c r="E31" i="205"/>
  <c r="N31" i="205" s="1"/>
  <c r="K30" i="205"/>
  <c r="J30" i="205"/>
  <c r="H30" i="205"/>
  <c r="O30" i="205" s="1"/>
  <c r="E30" i="205"/>
  <c r="N30" i="205" s="1"/>
  <c r="N29" i="205"/>
  <c r="K29" i="205"/>
  <c r="J29" i="205"/>
  <c r="H29" i="205"/>
  <c r="O29" i="205" s="1"/>
  <c r="E29" i="205"/>
  <c r="K28" i="205"/>
  <c r="J28" i="205"/>
  <c r="H28" i="205"/>
  <c r="O28" i="205" s="1"/>
  <c r="E28" i="205"/>
  <c r="N28" i="205" s="1"/>
  <c r="H26" i="205"/>
  <c r="E26" i="205"/>
  <c r="K25" i="205"/>
  <c r="J25" i="205"/>
  <c r="H25" i="205"/>
  <c r="O25" i="205" s="1"/>
  <c r="E25" i="205"/>
  <c r="N25" i="205" s="1"/>
  <c r="K24" i="205"/>
  <c r="J24" i="205"/>
  <c r="H24" i="205"/>
  <c r="O24" i="205" s="1"/>
  <c r="E24" i="205"/>
  <c r="N24" i="205" s="1"/>
  <c r="J23" i="205"/>
  <c r="H23" i="205"/>
  <c r="K23" i="205" s="1"/>
  <c r="E23" i="205"/>
  <c r="N23" i="205" s="1"/>
  <c r="K22" i="205"/>
  <c r="J22" i="205"/>
  <c r="H22" i="205"/>
  <c r="O22" i="205" s="1"/>
  <c r="E22" i="205"/>
  <c r="N22" i="205" s="1"/>
  <c r="H19" i="205"/>
  <c r="E19" i="205"/>
  <c r="H18" i="205"/>
  <c r="E18" i="205"/>
  <c r="O17" i="205"/>
  <c r="H17" i="205"/>
  <c r="K17" i="205" s="1"/>
  <c r="E17" i="205"/>
  <c r="N17" i="205" s="1"/>
  <c r="K16" i="205"/>
  <c r="J16" i="205"/>
  <c r="H16" i="205"/>
  <c r="O16" i="205" s="1"/>
  <c r="E16" i="205"/>
  <c r="N16" i="205" s="1"/>
  <c r="K15" i="205"/>
  <c r="J15" i="205"/>
  <c r="H15" i="205"/>
  <c r="O15" i="205" s="1"/>
  <c r="E15" i="205"/>
  <c r="N15" i="205" s="1"/>
  <c r="O14" i="205"/>
  <c r="N14" i="205"/>
  <c r="K14" i="205"/>
  <c r="H14" i="205"/>
  <c r="E14" i="205"/>
  <c r="J14" i="205" s="1"/>
  <c r="H13" i="205"/>
  <c r="E13" i="205"/>
  <c r="N13" i="205" s="1"/>
  <c r="H11" i="205"/>
  <c r="K11" i="205" s="1"/>
  <c r="E11" i="205"/>
  <c r="H10" i="205"/>
  <c r="O10" i="205" s="1"/>
  <c r="E10" i="205"/>
  <c r="N10" i="205" s="1"/>
  <c r="K9" i="205"/>
  <c r="J9" i="205"/>
  <c r="H9" i="205"/>
  <c r="O9" i="205" s="1"/>
  <c r="E9" i="205"/>
  <c r="N9" i="205" s="1"/>
  <c r="K8" i="205"/>
  <c r="J8" i="205"/>
  <c r="H8" i="205"/>
  <c r="O8" i="205" s="1"/>
  <c r="E8" i="205"/>
  <c r="N8" i="205" s="1"/>
  <c r="O33" i="204"/>
  <c r="H33" i="204"/>
  <c r="K33" i="204" s="1"/>
  <c r="E33" i="204"/>
  <c r="H32" i="204"/>
  <c r="K32" i="204" s="1"/>
  <c r="E32" i="204"/>
  <c r="N32" i="204" s="1"/>
  <c r="K31" i="204"/>
  <c r="J31" i="204"/>
  <c r="H31" i="204"/>
  <c r="O31" i="204" s="1"/>
  <c r="E31" i="204"/>
  <c r="N31" i="204" s="1"/>
  <c r="K30" i="204"/>
  <c r="J30" i="204"/>
  <c r="H30" i="204"/>
  <c r="O30" i="204" s="1"/>
  <c r="E30" i="204"/>
  <c r="N30" i="204" s="1"/>
  <c r="O29" i="204"/>
  <c r="K29" i="204"/>
  <c r="J29" i="204"/>
  <c r="H29" i="204"/>
  <c r="E29" i="204"/>
  <c r="N29" i="204" s="1"/>
  <c r="N28" i="204"/>
  <c r="K28" i="204"/>
  <c r="J28" i="204"/>
  <c r="H28" i="204"/>
  <c r="O28" i="204" s="1"/>
  <c r="E28" i="204"/>
  <c r="N26" i="204"/>
  <c r="H26" i="204"/>
  <c r="K26" i="204" s="1"/>
  <c r="E26" i="204"/>
  <c r="J26" i="204" s="1"/>
  <c r="K25" i="204"/>
  <c r="J25" i="204"/>
  <c r="H25" i="204"/>
  <c r="O25" i="204" s="1"/>
  <c r="E25" i="204"/>
  <c r="N25" i="204" s="1"/>
  <c r="O24" i="204"/>
  <c r="K24" i="204"/>
  <c r="J24" i="204"/>
  <c r="H24" i="204"/>
  <c r="E24" i="204"/>
  <c r="N24" i="204" s="1"/>
  <c r="N23" i="204"/>
  <c r="H23" i="204"/>
  <c r="O23" i="204" s="1"/>
  <c r="E23" i="204"/>
  <c r="J23" i="204" s="1"/>
  <c r="K22" i="204"/>
  <c r="J22" i="204"/>
  <c r="H22" i="204"/>
  <c r="O22" i="204" s="1"/>
  <c r="E22" i="204"/>
  <c r="N22" i="204" s="1"/>
  <c r="H19" i="204"/>
  <c r="E19" i="204"/>
  <c r="H18" i="204"/>
  <c r="K18" i="204" s="1"/>
  <c r="E18" i="204"/>
  <c r="K17" i="204"/>
  <c r="H17" i="204"/>
  <c r="O17" i="204" s="1"/>
  <c r="E17" i="204"/>
  <c r="H16" i="204"/>
  <c r="O16" i="204" s="1"/>
  <c r="E16" i="204"/>
  <c r="K15" i="204"/>
  <c r="J15" i="204"/>
  <c r="H15" i="204"/>
  <c r="O15" i="204" s="1"/>
  <c r="E15" i="204"/>
  <c r="N15" i="204" s="1"/>
  <c r="H14" i="204"/>
  <c r="K14" i="204" s="1"/>
  <c r="E14" i="204"/>
  <c r="J14" i="204" s="1"/>
  <c r="H13" i="204"/>
  <c r="E13" i="204"/>
  <c r="J11" i="204"/>
  <c r="H11" i="204"/>
  <c r="O11" i="204" s="1"/>
  <c r="E11" i="204"/>
  <c r="N11" i="204" s="1"/>
  <c r="O10" i="204"/>
  <c r="H10" i="204"/>
  <c r="K10" i="204" s="1"/>
  <c r="E10" i="204"/>
  <c r="H9" i="204"/>
  <c r="E9" i="204"/>
  <c r="N9" i="204" s="1"/>
  <c r="H8" i="204"/>
  <c r="E8" i="204"/>
  <c r="H33" i="203"/>
  <c r="E33" i="203"/>
  <c r="N33" i="203" s="1"/>
  <c r="K32" i="203"/>
  <c r="J32" i="203"/>
  <c r="H32" i="203"/>
  <c r="O32" i="203" s="1"/>
  <c r="E32" i="203"/>
  <c r="N32" i="203" s="1"/>
  <c r="N31" i="203"/>
  <c r="K31" i="203"/>
  <c r="J31" i="203"/>
  <c r="H31" i="203"/>
  <c r="O31" i="203" s="1"/>
  <c r="E31" i="203"/>
  <c r="K30" i="203"/>
  <c r="J30" i="203"/>
  <c r="H30" i="203"/>
  <c r="O30" i="203" s="1"/>
  <c r="E30" i="203"/>
  <c r="N30" i="203" s="1"/>
  <c r="N29" i="203"/>
  <c r="H29" i="203"/>
  <c r="K29" i="203" s="1"/>
  <c r="E29" i="203"/>
  <c r="J29" i="203" s="1"/>
  <c r="H28" i="203"/>
  <c r="E28" i="203"/>
  <c r="J28" i="203" s="1"/>
  <c r="H26" i="203"/>
  <c r="O26" i="203" s="1"/>
  <c r="E26" i="203"/>
  <c r="O25" i="203"/>
  <c r="K25" i="203"/>
  <c r="J25" i="203"/>
  <c r="H25" i="203"/>
  <c r="E25" i="203"/>
  <c r="N25" i="203" s="1"/>
  <c r="O24" i="203"/>
  <c r="K24" i="203"/>
  <c r="H24" i="203"/>
  <c r="E24" i="203"/>
  <c r="N24" i="203" s="1"/>
  <c r="K23" i="203"/>
  <c r="J23" i="203"/>
  <c r="H23" i="203"/>
  <c r="O23" i="203" s="1"/>
  <c r="E23" i="203"/>
  <c r="N23" i="203" s="1"/>
  <c r="K22" i="203"/>
  <c r="J22" i="203"/>
  <c r="H22" i="203"/>
  <c r="O22" i="203" s="1"/>
  <c r="E22" i="203"/>
  <c r="N22" i="203" s="1"/>
  <c r="H19" i="203"/>
  <c r="E19" i="203"/>
  <c r="H18" i="203"/>
  <c r="O18" i="203" s="1"/>
  <c r="E18" i="203"/>
  <c r="H17" i="203"/>
  <c r="E17" i="203"/>
  <c r="H16" i="203"/>
  <c r="E16" i="203"/>
  <c r="N16" i="203" s="1"/>
  <c r="K15" i="203"/>
  <c r="J15" i="203"/>
  <c r="H15" i="203"/>
  <c r="O15" i="203" s="1"/>
  <c r="E15" i="203"/>
  <c r="N15" i="203" s="1"/>
  <c r="H14" i="203"/>
  <c r="E14" i="203"/>
  <c r="N14" i="203" s="1"/>
  <c r="H13" i="203"/>
  <c r="K13" i="203" s="1"/>
  <c r="E13" i="203"/>
  <c r="N13" i="203" s="1"/>
  <c r="H11" i="203"/>
  <c r="O11" i="203" s="1"/>
  <c r="E11" i="203"/>
  <c r="H10" i="203"/>
  <c r="O10" i="203" s="1"/>
  <c r="E10" i="203"/>
  <c r="N10" i="203" s="1"/>
  <c r="H9" i="203"/>
  <c r="K9" i="203" s="1"/>
  <c r="E9" i="203"/>
  <c r="N9" i="203" s="1"/>
  <c r="O8" i="203"/>
  <c r="H8" i="203"/>
  <c r="K8" i="203" s="1"/>
  <c r="E8" i="203"/>
  <c r="H33" i="202"/>
  <c r="E33" i="202"/>
  <c r="H32" i="202"/>
  <c r="K32" i="202" s="1"/>
  <c r="E32" i="202"/>
  <c r="J32" i="202" s="1"/>
  <c r="H31" i="202"/>
  <c r="O31" i="202" s="1"/>
  <c r="E31" i="202"/>
  <c r="N31" i="202" s="1"/>
  <c r="K30" i="202"/>
  <c r="J30" i="202"/>
  <c r="H30" i="202"/>
  <c r="O30" i="202" s="1"/>
  <c r="E30" i="202"/>
  <c r="N30" i="202" s="1"/>
  <c r="J29" i="202"/>
  <c r="H29" i="202"/>
  <c r="O29" i="202" s="1"/>
  <c r="E29" i="202"/>
  <c r="N29" i="202" s="1"/>
  <c r="O28" i="202"/>
  <c r="H28" i="202"/>
  <c r="K28" i="202" s="1"/>
  <c r="E28" i="202"/>
  <c r="H26" i="202"/>
  <c r="O26" i="202" s="1"/>
  <c r="E26" i="202"/>
  <c r="N26" i="202" s="1"/>
  <c r="K25" i="202"/>
  <c r="J25" i="202"/>
  <c r="H25" i="202"/>
  <c r="O25" i="202" s="1"/>
  <c r="E25" i="202"/>
  <c r="N25" i="202" s="1"/>
  <c r="O24" i="202"/>
  <c r="H24" i="202"/>
  <c r="K24" i="202" s="1"/>
  <c r="E24" i="202"/>
  <c r="N24" i="202" s="1"/>
  <c r="J23" i="202"/>
  <c r="H23" i="202"/>
  <c r="E23" i="202"/>
  <c r="N23" i="202" s="1"/>
  <c r="K22" i="202"/>
  <c r="J22" i="202"/>
  <c r="H22" i="202"/>
  <c r="O22" i="202" s="1"/>
  <c r="E22" i="202"/>
  <c r="N22" i="202" s="1"/>
  <c r="H19" i="202"/>
  <c r="E19" i="202"/>
  <c r="H18" i="202"/>
  <c r="E18" i="202"/>
  <c r="N18" i="202" s="1"/>
  <c r="H17" i="202"/>
  <c r="O17" i="202" s="1"/>
  <c r="E17" i="202"/>
  <c r="N17" i="202" s="1"/>
  <c r="H16" i="202"/>
  <c r="K16" i="202" s="1"/>
  <c r="E16" i="202"/>
  <c r="K15" i="202"/>
  <c r="J15" i="202"/>
  <c r="H15" i="202"/>
  <c r="O15" i="202" s="1"/>
  <c r="E15" i="202"/>
  <c r="N15" i="202" s="1"/>
  <c r="H14" i="202"/>
  <c r="O14" i="202" s="1"/>
  <c r="E14" i="202"/>
  <c r="N14" i="202" s="1"/>
  <c r="J13" i="202"/>
  <c r="H13" i="202"/>
  <c r="O13" i="202" s="1"/>
  <c r="E13" i="202"/>
  <c r="N13" i="202" s="1"/>
  <c r="H11" i="202"/>
  <c r="K11" i="202" s="1"/>
  <c r="E11" i="202"/>
  <c r="H10" i="202"/>
  <c r="K10" i="202" s="1"/>
  <c r="E10" i="202"/>
  <c r="N10" i="202" s="1"/>
  <c r="N9" i="202"/>
  <c r="H9" i="202"/>
  <c r="O9" i="202" s="1"/>
  <c r="E9" i="202"/>
  <c r="J9" i="202" s="1"/>
  <c r="N8" i="202"/>
  <c r="H8" i="202"/>
  <c r="E8" i="202"/>
  <c r="J8" i="202" s="1"/>
  <c r="H33" i="201"/>
  <c r="O33" i="201" s="1"/>
  <c r="E33" i="201"/>
  <c r="H32" i="201"/>
  <c r="E32" i="201"/>
  <c r="N32" i="201" s="1"/>
  <c r="O31" i="201"/>
  <c r="H31" i="201"/>
  <c r="K31" i="201" s="1"/>
  <c r="E31" i="201"/>
  <c r="N31" i="201" s="1"/>
  <c r="K30" i="201"/>
  <c r="J30" i="201"/>
  <c r="H30" i="201"/>
  <c r="O30" i="201" s="1"/>
  <c r="E30" i="201"/>
  <c r="N30" i="201" s="1"/>
  <c r="H29" i="201"/>
  <c r="O29" i="201" s="1"/>
  <c r="E29" i="201"/>
  <c r="J29" i="201" s="1"/>
  <c r="H28" i="201"/>
  <c r="O28" i="201" s="1"/>
  <c r="E28" i="201"/>
  <c r="N28" i="201" s="1"/>
  <c r="N26" i="201"/>
  <c r="H26" i="201"/>
  <c r="E26" i="201"/>
  <c r="J26" i="201" s="1"/>
  <c r="O25" i="201"/>
  <c r="K25" i="201"/>
  <c r="J25" i="201"/>
  <c r="H25" i="201"/>
  <c r="E25" i="201"/>
  <c r="N25" i="201" s="1"/>
  <c r="H24" i="201"/>
  <c r="O24" i="201" s="1"/>
  <c r="E24" i="201"/>
  <c r="N24" i="201" s="1"/>
  <c r="H23" i="201"/>
  <c r="K23" i="201" s="1"/>
  <c r="E23" i="201"/>
  <c r="K22" i="201"/>
  <c r="J22" i="201"/>
  <c r="H22" i="201"/>
  <c r="O22" i="201" s="1"/>
  <c r="E22" i="201"/>
  <c r="N22" i="201" s="1"/>
  <c r="H19" i="201"/>
  <c r="E19" i="201"/>
  <c r="O18" i="201"/>
  <c r="H18" i="201"/>
  <c r="K18" i="201" s="1"/>
  <c r="E18" i="201"/>
  <c r="N18" i="201" s="1"/>
  <c r="N17" i="201"/>
  <c r="H17" i="201"/>
  <c r="E17" i="201"/>
  <c r="J17" i="201" s="1"/>
  <c r="N16" i="201"/>
  <c r="H16" i="201"/>
  <c r="O16" i="201" s="1"/>
  <c r="E16" i="201"/>
  <c r="J16" i="201" s="1"/>
  <c r="K15" i="201"/>
  <c r="J15" i="201"/>
  <c r="H15" i="201"/>
  <c r="O15" i="201" s="1"/>
  <c r="E15" i="201"/>
  <c r="N15" i="201" s="1"/>
  <c r="O14" i="201"/>
  <c r="H14" i="201"/>
  <c r="K14" i="201" s="1"/>
  <c r="E14" i="201"/>
  <c r="N14" i="201" s="1"/>
  <c r="K13" i="201"/>
  <c r="H13" i="201"/>
  <c r="O13" i="201" s="1"/>
  <c r="E13" i="201"/>
  <c r="O11" i="201"/>
  <c r="H11" i="201"/>
  <c r="K11" i="201" s="1"/>
  <c r="E11" i="201"/>
  <c r="N11" i="201" s="1"/>
  <c r="K10" i="201"/>
  <c r="J10" i="201"/>
  <c r="H10" i="201"/>
  <c r="O10" i="201" s="1"/>
  <c r="E10" i="201"/>
  <c r="N10" i="201" s="1"/>
  <c r="N9" i="201"/>
  <c r="H9" i="201"/>
  <c r="O9" i="201" s="1"/>
  <c r="E9" i="201"/>
  <c r="J9" i="201" s="1"/>
  <c r="H8" i="201"/>
  <c r="O8" i="201" s="1"/>
  <c r="E8" i="201"/>
  <c r="N8" i="201" s="1"/>
  <c r="N33" i="200"/>
  <c r="J33" i="200"/>
  <c r="H33" i="200"/>
  <c r="O33" i="200" s="1"/>
  <c r="E33" i="200"/>
  <c r="H32" i="200"/>
  <c r="O32" i="200" s="1"/>
  <c r="E32" i="200"/>
  <c r="N32" i="200" s="1"/>
  <c r="K31" i="200"/>
  <c r="J31" i="200"/>
  <c r="H31" i="200"/>
  <c r="O31" i="200" s="1"/>
  <c r="E31" i="200"/>
  <c r="N31" i="200" s="1"/>
  <c r="O30" i="200"/>
  <c r="K30" i="200"/>
  <c r="J30" i="200"/>
  <c r="H30" i="200"/>
  <c r="E30" i="200"/>
  <c r="N30" i="200" s="1"/>
  <c r="N29" i="200"/>
  <c r="K29" i="200"/>
  <c r="J29" i="200"/>
  <c r="H29" i="200"/>
  <c r="O29" i="200" s="1"/>
  <c r="E29" i="200"/>
  <c r="N28" i="200"/>
  <c r="K28" i="200"/>
  <c r="J28" i="200"/>
  <c r="H28" i="200"/>
  <c r="O28" i="200" s="1"/>
  <c r="E28" i="200"/>
  <c r="O26" i="200"/>
  <c r="H26" i="200"/>
  <c r="K26" i="200" s="1"/>
  <c r="E26" i="200"/>
  <c r="J26" i="200" s="1"/>
  <c r="K25" i="200"/>
  <c r="J25" i="200"/>
  <c r="H25" i="200"/>
  <c r="O25" i="200" s="1"/>
  <c r="E25" i="200"/>
  <c r="N25" i="200" s="1"/>
  <c r="H24" i="200"/>
  <c r="K24" i="200" s="1"/>
  <c r="E24" i="200"/>
  <c r="N24" i="200" s="1"/>
  <c r="N23" i="200"/>
  <c r="J23" i="200"/>
  <c r="H23" i="200"/>
  <c r="O23" i="200" s="1"/>
  <c r="E23" i="200"/>
  <c r="K22" i="200"/>
  <c r="J22" i="200"/>
  <c r="H22" i="200"/>
  <c r="O22" i="200" s="1"/>
  <c r="E22" i="200"/>
  <c r="N22" i="200" s="1"/>
  <c r="H19" i="200"/>
  <c r="E19" i="200"/>
  <c r="H18" i="200"/>
  <c r="K18" i="200" s="1"/>
  <c r="E18" i="200"/>
  <c r="H17" i="200"/>
  <c r="E17" i="200"/>
  <c r="J17" i="200" s="1"/>
  <c r="N16" i="200"/>
  <c r="K16" i="200"/>
  <c r="J16" i="200"/>
  <c r="H16" i="200"/>
  <c r="O16" i="200" s="1"/>
  <c r="E16" i="200"/>
  <c r="K15" i="200"/>
  <c r="J15" i="200"/>
  <c r="H15" i="200"/>
  <c r="O15" i="200" s="1"/>
  <c r="E15" i="200"/>
  <c r="N15" i="200" s="1"/>
  <c r="K14" i="200"/>
  <c r="J14" i="200"/>
  <c r="H14" i="200"/>
  <c r="O14" i="200" s="1"/>
  <c r="E14" i="200"/>
  <c r="N14" i="200" s="1"/>
  <c r="H13" i="200"/>
  <c r="E13" i="200"/>
  <c r="H11" i="200"/>
  <c r="O11" i="200" s="1"/>
  <c r="E11" i="200"/>
  <c r="N11" i="200" s="1"/>
  <c r="H10" i="200"/>
  <c r="K10" i="200" s="1"/>
  <c r="E10" i="200"/>
  <c r="N10" i="200" s="1"/>
  <c r="N9" i="200"/>
  <c r="K9" i="200"/>
  <c r="J9" i="200"/>
  <c r="H9" i="200"/>
  <c r="O9" i="200" s="1"/>
  <c r="E9" i="200"/>
  <c r="K8" i="200"/>
  <c r="J8" i="200"/>
  <c r="H8" i="200"/>
  <c r="O8" i="200" s="1"/>
  <c r="E8" i="200"/>
  <c r="N8" i="200" s="1"/>
  <c r="H33" i="199"/>
  <c r="E33" i="199"/>
  <c r="J33" i="199" s="1"/>
  <c r="H32" i="199"/>
  <c r="O32" i="199" s="1"/>
  <c r="E32" i="199"/>
  <c r="J32" i="199" s="1"/>
  <c r="O31" i="199"/>
  <c r="H31" i="199"/>
  <c r="K31" i="199" s="1"/>
  <c r="E31" i="199"/>
  <c r="N31" i="199" s="1"/>
  <c r="K30" i="199"/>
  <c r="J30" i="199"/>
  <c r="H30" i="199"/>
  <c r="O30" i="199" s="1"/>
  <c r="E30" i="199"/>
  <c r="N30" i="199" s="1"/>
  <c r="O29" i="199"/>
  <c r="H29" i="199"/>
  <c r="K29" i="199" s="1"/>
  <c r="E29" i="199"/>
  <c r="H28" i="199"/>
  <c r="E28" i="199"/>
  <c r="N28" i="199" s="1"/>
  <c r="H26" i="199"/>
  <c r="E26" i="199"/>
  <c r="N26" i="199" s="1"/>
  <c r="K25" i="199"/>
  <c r="J25" i="199"/>
  <c r="H25" i="199"/>
  <c r="O25" i="199" s="1"/>
  <c r="E25" i="199"/>
  <c r="N25" i="199" s="1"/>
  <c r="H24" i="199"/>
  <c r="E24" i="199"/>
  <c r="O23" i="199"/>
  <c r="J23" i="199"/>
  <c r="H23" i="199"/>
  <c r="K23" i="199" s="1"/>
  <c r="E23" i="199"/>
  <c r="N23" i="199" s="1"/>
  <c r="K22" i="199"/>
  <c r="J22" i="199"/>
  <c r="H22" i="199"/>
  <c r="O22" i="199" s="1"/>
  <c r="E22" i="199"/>
  <c r="N22" i="199" s="1"/>
  <c r="H19" i="199"/>
  <c r="E19" i="199"/>
  <c r="H18" i="199"/>
  <c r="O18" i="199" s="1"/>
  <c r="E18" i="199"/>
  <c r="H17" i="199"/>
  <c r="K17" i="199" s="1"/>
  <c r="E17" i="199"/>
  <c r="N17" i="199" s="1"/>
  <c r="H16" i="199"/>
  <c r="O16" i="199" s="1"/>
  <c r="E16" i="199"/>
  <c r="K15" i="199"/>
  <c r="J15" i="199"/>
  <c r="H15" i="199"/>
  <c r="O15" i="199" s="1"/>
  <c r="E15" i="199"/>
  <c r="N15" i="199" s="1"/>
  <c r="H14" i="199"/>
  <c r="O14" i="199" s="1"/>
  <c r="E14" i="199"/>
  <c r="H13" i="199"/>
  <c r="E13" i="199"/>
  <c r="N13" i="199" s="1"/>
  <c r="N11" i="199"/>
  <c r="H11" i="199"/>
  <c r="O11" i="199" s="1"/>
  <c r="E11" i="199"/>
  <c r="J11" i="199" s="1"/>
  <c r="H10" i="199"/>
  <c r="O10" i="199" s="1"/>
  <c r="E10" i="199"/>
  <c r="N10" i="199" s="1"/>
  <c r="H9" i="199"/>
  <c r="E9" i="199"/>
  <c r="N9" i="199" s="1"/>
  <c r="O8" i="199"/>
  <c r="K8" i="199"/>
  <c r="J8" i="199"/>
  <c r="H8" i="199"/>
  <c r="E8" i="199"/>
  <c r="N8" i="199" s="1"/>
  <c r="N33" i="198"/>
  <c r="H33" i="198"/>
  <c r="O33" i="198" s="1"/>
  <c r="E33" i="198"/>
  <c r="J33" i="198" s="1"/>
  <c r="K32" i="198"/>
  <c r="J32" i="198"/>
  <c r="H32" i="198"/>
  <c r="O32" i="198" s="1"/>
  <c r="E32" i="198"/>
  <c r="N32" i="198" s="1"/>
  <c r="H31" i="198"/>
  <c r="O31" i="198" s="1"/>
  <c r="E31" i="198"/>
  <c r="N31" i="198" s="1"/>
  <c r="K30" i="198"/>
  <c r="J30" i="198"/>
  <c r="H30" i="198"/>
  <c r="O30" i="198" s="1"/>
  <c r="E30" i="198"/>
  <c r="N30" i="198" s="1"/>
  <c r="N29" i="198"/>
  <c r="K29" i="198"/>
  <c r="J29" i="198"/>
  <c r="H29" i="198"/>
  <c r="O29" i="198" s="1"/>
  <c r="E29" i="198"/>
  <c r="K28" i="198"/>
  <c r="J28" i="198"/>
  <c r="H28" i="198"/>
  <c r="O28" i="198" s="1"/>
  <c r="E28" i="198"/>
  <c r="N28" i="198" s="1"/>
  <c r="N26" i="198"/>
  <c r="H26" i="198"/>
  <c r="O26" i="198" s="1"/>
  <c r="E26" i="198"/>
  <c r="J26" i="198" s="1"/>
  <c r="K25" i="198"/>
  <c r="J25" i="198"/>
  <c r="H25" i="198"/>
  <c r="O25" i="198" s="1"/>
  <c r="E25" i="198"/>
  <c r="N25" i="198" s="1"/>
  <c r="H24" i="198"/>
  <c r="K24" i="198" s="1"/>
  <c r="E24" i="198"/>
  <c r="N24" i="198" s="1"/>
  <c r="O23" i="198"/>
  <c r="K23" i="198"/>
  <c r="J23" i="198"/>
  <c r="H23" i="198"/>
  <c r="E23" i="198"/>
  <c r="N23" i="198" s="1"/>
  <c r="K22" i="198"/>
  <c r="J22" i="198"/>
  <c r="H22" i="198"/>
  <c r="O22" i="198" s="1"/>
  <c r="E22" i="198"/>
  <c r="N22" i="198" s="1"/>
  <c r="H19" i="198"/>
  <c r="E19" i="198"/>
  <c r="H18" i="198"/>
  <c r="O18" i="198" s="1"/>
  <c r="E18" i="198"/>
  <c r="J18" i="198" s="1"/>
  <c r="H17" i="198"/>
  <c r="O17" i="198" s="1"/>
  <c r="E17" i="198"/>
  <c r="H16" i="198"/>
  <c r="E16" i="198"/>
  <c r="N16" i="198" s="1"/>
  <c r="K15" i="198"/>
  <c r="J15" i="198"/>
  <c r="H15" i="198"/>
  <c r="O15" i="198" s="1"/>
  <c r="E15" i="198"/>
  <c r="N15" i="198" s="1"/>
  <c r="N14" i="198"/>
  <c r="H14" i="198"/>
  <c r="O14" i="198" s="1"/>
  <c r="E14" i="198"/>
  <c r="J14" i="198" s="1"/>
  <c r="J13" i="198"/>
  <c r="H13" i="198"/>
  <c r="O13" i="198" s="1"/>
  <c r="E13" i="198"/>
  <c r="N13" i="198" s="1"/>
  <c r="O11" i="198"/>
  <c r="J11" i="198"/>
  <c r="H11" i="198"/>
  <c r="K11" i="198" s="1"/>
  <c r="E11" i="198"/>
  <c r="N11" i="198" s="1"/>
  <c r="H10" i="198"/>
  <c r="O10" i="198" s="1"/>
  <c r="E10" i="198"/>
  <c r="J10" i="198" s="1"/>
  <c r="H9" i="198"/>
  <c r="O9" i="198" s="1"/>
  <c r="E9" i="198"/>
  <c r="N9" i="198" s="1"/>
  <c r="H8" i="198"/>
  <c r="K8" i="198" s="1"/>
  <c r="E8" i="198"/>
  <c r="N8" i="198" s="1"/>
  <c r="N33" i="197"/>
  <c r="H33" i="197"/>
  <c r="O33" i="197" s="1"/>
  <c r="E33" i="197"/>
  <c r="J33" i="197" s="1"/>
  <c r="H32" i="197"/>
  <c r="O32" i="197" s="1"/>
  <c r="E32" i="197"/>
  <c r="O31" i="197"/>
  <c r="H31" i="197"/>
  <c r="K31" i="197" s="1"/>
  <c r="E31" i="197"/>
  <c r="N31" i="197" s="1"/>
  <c r="K30" i="197"/>
  <c r="J30" i="197"/>
  <c r="H30" i="197"/>
  <c r="O30" i="197" s="1"/>
  <c r="E30" i="197"/>
  <c r="N30" i="197" s="1"/>
  <c r="H29" i="197"/>
  <c r="O29" i="197" s="1"/>
  <c r="E29" i="197"/>
  <c r="K28" i="197"/>
  <c r="H28" i="197"/>
  <c r="O28" i="197" s="1"/>
  <c r="E28" i="197"/>
  <c r="H26" i="197"/>
  <c r="E26" i="197"/>
  <c r="K25" i="197"/>
  <c r="J25" i="197"/>
  <c r="H25" i="197"/>
  <c r="O25" i="197" s="1"/>
  <c r="E25" i="197"/>
  <c r="N25" i="197" s="1"/>
  <c r="N24" i="197"/>
  <c r="J24" i="197"/>
  <c r="H24" i="197"/>
  <c r="O24" i="197" s="1"/>
  <c r="E24" i="197"/>
  <c r="H23" i="197"/>
  <c r="K23" i="197" s="1"/>
  <c r="E23" i="197"/>
  <c r="N23" i="197" s="1"/>
  <c r="K22" i="197"/>
  <c r="J22" i="197"/>
  <c r="H22" i="197"/>
  <c r="O22" i="197" s="1"/>
  <c r="E22" i="197"/>
  <c r="N22" i="197" s="1"/>
  <c r="H19" i="197"/>
  <c r="E19" i="197"/>
  <c r="H18" i="197"/>
  <c r="E18" i="197"/>
  <c r="H17" i="197"/>
  <c r="O17" i="197" s="1"/>
  <c r="E17" i="197"/>
  <c r="H16" i="197"/>
  <c r="O16" i="197" s="1"/>
  <c r="E16" i="197"/>
  <c r="J16" i="197" s="1"/>
  <c r="K15" i="197"/>
  <c r="J15" i="197"/>
  <c r="H15" i="197"/>
  <c r="O15" i="197" s="1"/>
  <c r="E15" i="197"/>
  <c r="N15" i="197" s="1"/>
  <c r="O14" i="197"/>
  <c r="H14" i="197"/>
  <c r="K14" i="197" s="1"/>
  <c r="E14" i="197"/>
  <c r="H13" i="197"/>
  <c r="O13" i="197" s="1"/>
  <c r="E13" i="197"/>
  <c r="J13" i="197" s="1"/>
  <c r="H11" i="197"/>
  <c r="K11" i="197" s="1"/>
  <c r="E11" i="197"/>
  <c r="H10" i="197"/>
  <c r="E10" i="197"/>
  <c r="N10" i="197" s="1"/>
  <c r="H9" i="197"/>
  <c r="O9" i="197" s="1"/>
  <c r="E9" i="197"/>
  <c r="H8" i="197"/>
  <c r="O8" i="197" s="1"/>
  <c r="E8" i="197"/>
  <c r="N8" i="197" s="1"/>
  <c r="H33" i="196"/>
  <c r="E33" i="196"/>
  <c r="H32" i="196"/>
  <c r="O32" i="196" s="1"/>
  <c r="E32" i="196"/>
  <c r="J32" i="196" s="1"/>
  <c r="N31" i="196"/>
  <c r="K31" i="196"/>
  <c r="J31" i="196"/>
  <c r="H31" i="196"/>
  <c r="O31" i="196" s="1"/>
  <c r="E31" i="196"/>
  <c r="K30" i="196"/>
  <c r="J30" i="196"/>
  <c r="H30" i="196"/>
  <c r="O30" i="196" s="1"/>
  <c r="E30" i="196"/>
  <c r="N30" i="196" s="1"/>
  <c r="K29" i="196"/>
  <c r="J29" i="196"/>
  <c r="H29" i="196"/>
  <c r="O29" i="196" s="1"/>
  <c r="E29" i="196"/>
  <c r="N29" i="196" s="1"/>
  <c r="H28" i="196"/>
  <c r="O28" i="196" s="1"/>
  <c r="E28" i="196"/>
  <c r="O26" i="196"/>
  <c r="H26" i="196"/>
  <c r="K26" i="196" s="1"/>
  <c r="E26" i="196"/>
  <c r="O25" i="196"/>
  <c r="K25" i="196"/>
  <c r="J25" i="196"/>
  <c r="H25" i="196"/>
  <c r="E25" i="196"/>
  <c r="N25" i="196" s="1"/>
  <c r="H24" i="196"/>
  <c r="O24" i="196" s="1"/>
  <c r="E24" i="196"/>
  <c r="K23" i="196"/>
  <c r="J23" i="196"/>
  <c r="H23" i="196"/>
  <c r="O23" i="196" s="1"/>
  <c r="E23" i="196"/>
  <c r="N23" i="196" s="1"/>
  <c r="K22" i="196"/>
  <c r="J22" i="196"/>
  <c r="H22" i="196"/>
  <c r="O22" i="196" s="1"/>
  <c r="E22" i="196"/>
  <c r="N22" i="196" s="1"/>
  <c r="H19" i="196"/>
  <c r="E19" i="196"/>
  <c r="H18" i="196"/>
  <c r="K18" i="196" s="1"/>
  <c r="E18" i="196"/>
  <c r="H17" i="196"/>
  <c r="E17" i="196"/>
  <c r="K16" i="196"/>
  <c r="J16" i="196"/>
  <c r="H16" i="196"/>
  <c r="O16" i="196" s="1"/>
  <c r="E16" i="196"/>
  <c r="N16" i="196" s="1"/>
  <c r="K15" i="196"/>
  <c r="J15" i="196"/>
  <c r="H15" i="196"/>
  <c r="O15" i="196" s="1"/>
  <c r="E15" i="196"/>
  <c r="N15" i="196" s="1"/>
  <c r="H14" i="196"/>
  <c r="E14" i="196"/>
  <c r="H13" i="196"/>
  <c r="E13" i="196"/>
  <c r="N13" i="196" s="1"/>
  <c r="N11" i="196"/>
  <c r="H11" i="196"/>
  <c r="O11" i="196" s="1"/>
  <c r="E11" i="196"/>
  <c r="J11" i="196" s="1"/>
  <c r="H10" i="196"/>
  <c r="E10" i="196"/>
  <c r="H9" i="196"/>
  <c r="K9" i="196" s="1"/>
  <c r="E9" i="196"/>
  <c r="N8" i="196"/>
  <c r="H8" i="196"/>
  <c r="O8" i="196" s="1"/>
  <c r="E8" i="196"/>
  <c r="J8" i="196" s="1"/>
  <c r="H33" i="195"/>
  <c r="K33" i="195" s="1"/>
  <c r="E33" i="195"/>
  <c r="H32" i="195"/>
  <c r="E32" i="195"/>
  <c r="H31" i="195"/>
  <c r="O31" i="195" s="1"/>
  <c r="E31" i="195"/>
  <c r="K30" i="195"/>
  <c r="J30" i="195"/>
  <c r="H30" i="195"/>
  <c r="O30" i="195" s="1"/>
  <c r="E30" i="195"/>
  <c r="N30" i="195" s="1"/>
  <c r="O29" i="195"/>
  <c r="H29" i="195"/>
  <c r="K29" i="195" s="1"/>
  <c r="E29" i="195"/>
  <c r="H28" i="195"/>
  <c r="E28" i="195"/>
  <c r="H26" i="195"/>
  <c r="O26" i="195" s="1"/>
  <c r="E26" i="195"/>
  <c r="K25" i="195"/>
  <c r="J25" i="195"/>
  <c r="H25" i="195"/>
  <c r="O25" i="195" s="1"/>
  <c r="E25" i="195"/>
  <c r="N25" i="195" s="1"/>
  <c r="O24" i="195"/>
  <c r="H24" i="195"/>
  <c r="K24" i="195" s="1"/>
  <c r="E24" i="195"/>
  <c r="H23" i="195"/>
  <c r="O23" i="195" s="1"/>
  <c r="E23" i="195"/>
  <c r="K22" i="195"/>
  <c r="J22" i="195"/>
  <c r="H22" i="195"/>
  <c r="O22" i="195" s="1"/>
  <c r="E22" i="195"/>
  <c r="N22" i="195" s="1"/>
  <c r="H19" i="195"/>
  <c r="E19" i="195"/>
  <c r="H18" i="195"/>
  <c r="O18" i="195" s="1"/>
  <c r="E18" i="195"/>
  <c r="N18" i="195" s="1"/>
  <c r="H17" i="195"/>
  <c r="E17" i="195"/>
  <c r="O16" i="195"/>
  <c r="H16" i="195"/>
  <c r="K16" i="195" s="1"/>
  <c r="E16" i="195"/>
  <c r="N15" i="195"/>
  <c r="K15" i="195"/>
  <c r="J15" i="195"/>
  <c r="H15" i="195"/>
  <c r="O15" i="195" s="1"/>
  <c r="E15" i="195"/>
  <c r="J14" i="195"/>
  <c r="H14" i="195"/>
  <c r="O14" i="195" s="1"/>
  <c r="E14" i="195"/>
  <c r="N14" i="195" s="1"/>
  <c r="O13" i="195"/>
  <c r="H13" i="195"/>
  <c r="K13" i="195" s="1"/>
  <c r="E13" i="195"/>
  <c r="H11" i="195"/>
  <c r="E11" i="195"/>
  <c r="H10" i="195"/>
  <c r="O10" i="195" s="1"/>
  <c r="E10" i="195"/>
  <c r="N10" i="195" s="1"/>
  <c r="H9" i="195"/>
  <c r="K9" i="195" s="1"/>
  <c r="E9" i="195"/>
  <c r="O8" i="195"/>
  <c r="K8" i="195"/>
  <c r="J8" i="195"/>
  <c r="H8" i="195"/>
  <c r="E8" i="195"/>
  <c r="N8" i="195" s="1"/>
  <c r="J33" i="194"/>
  <c r="H33" i="194"/>
  <c r="O33" i="194" s="1"/>
  <c r="E33" i="194"/>
  <c r="N33" i="194" s="1"/>
  <c r="O32" i="194"/>
  <c r="H32" i="194"/>
  <c r="K32" i="194" s="1"/>
  <c r="E32" i="194"/>
  <c r="K31" i="194"/>
  <c r="J31" i="194"/>
  <c r="H31" i="194"/>
  <c r="O31" i="194" s="1"/>
  <c r="E31" i="194"/>
  <c r="N31" i="194" s="1"/>
  <c r="N30" i="194"/>
  <c r="K30" i="194"/>
  <c r="J30" i="194"/>
  <c r="H30" i="194"/>
  <c r="O30" i="194" s="1"/>
  <c r="E30" i="194"/>
  <c r="N29" i="194"/>
  <c r="K29" i="194"/>
  <c r="J29" i="194"/>
  <c r="H29" i="194"/>
  <c r="O29" i="194" s="1"/>
  <c r="E29" i="194"/>
  <c r="K28" i="194"/>
  <c r="J28" i="194"/>
  <c r="H28" i="194"/>
  <c r="O28" i="194" s="1"/>
  <c r="E28" i="194"/>
  <c r="N28" i="194" s="1"/>
  <c r="N26" i="194"/>
  <c r="H26" i="194"/>
  <c r="E26" i="194"/>
  <c r="J26" i="194" s="1"/>
  <c r="K25" i="194"/>
  <c r="J25" i="194"/>
  <c r="H25" i="194"/>
  <c r="O25" i="194" s="1"/>
  <c r="E25" i="194"/>
  <c r="N25" i="194" s="1"/>
  <c r="O24" i="194"/>
  <c r="K24" i="194"/>
  <c r="J24" i="194"/>
  <c r="H24" i="194"/>
  <c r="E24" i="194"/>
  <c r="N24" i="194" s="1"/>
  <c r="H23" i="194"/>
  <c r="E23" i="194"/>
  <c r="N23" i="194" s="1"/>
  <c r="N22" i="194"/>
  <c r="K22" i="194"/>
  <c r="J22" i="194"/>
  <c r="H22" i="194"/>
  <c r="O22" i="194" s="1"/>
  <c r="E22" i="194"/>
  <c r="H19" i="194"/>
  <c r="E19" i="194"/>
  <c r="H18" i="194"/>
  <c r="E18" i="194"/>
  <c r="J18" i="194" s="1"/>
  <c r="H17" i="194"/>
  <c r="O17" i="194" s="1"/>
  <c r="E17" i="194"/>
  <c r="K16" i="194"/>
  <c r="J16" i="194"/>
  <c r="H16" i="194"/>
  <c r="O16" i="194" s="1"/>
  <c r="E16" i="194"/>
  <c r="N16" i="194" s="1"/>
  <c r="K15" i="194"/>
  <c r="J15" i="194"/>
  <c r="H15" i="194"/>
  <c r="O15" i="194" s="1"/>
  <c r="E15" i="194"/>
  <c r="N15" i="194" s="1"/>
  <c r="N14" i="194"/>
  <c r="K14" i="194"/>
  <c r="J14" i="194"/>
  <c r="H14" i="194"/>
  <c r="O14" i="194" s="1"/>
  <c r="E14" i="194"/>
  <c r="H13" i="194"/>
  <c r="O13" i="194" s="1"/>
  <c r="E13" i="194"/>
  <c r="J13" i="194" s="1"/>
  <c r="O11" i="194"/>
  <c r="H11" i="194"/>
  <c r="K11" i="194" s="1"/>
  <c r="E11" i="194"/>
  <c r="H10" i="194"/>
  <c r="E10" i="194"/>
  <c r="N9" i="194"/>
  <c r="K9" i="194"/>
  <c r="J9" i="194"/>
  <c r="H9" i="194"/>
  <c r="O9" i="194" s="1"/>
  <c r="E9" i="194"/>
  <c r="K8" i="194"/>
  <c r="J8" i="194"/>
  <c r="H8" i="194"/>
  <c r="O8" i="194" s="1"/>
  <c r="E8" i="194"/>
  <c r="N8" i="194" s="1"/>
  <c r="H33" i="193"/>
  <c r="E33" i="193"/>
  <c r="J32" i="193"/>
  <c r="H32" i="193"/>
  <c r="O32" i="193" s="1"/>
  <c r="E32" i="193"/>
  <c r="N32" i="193" s="1"/>
  <c r="J31" i="193"/>
  <c r="H31" i="193"/>
  <c r="K31" i="193" s="1"/>
  <c r="E31" i="193"/>
  <c r="N31" i="193" s="1"/>
  <c r="O30" i="193"/>
  <c r="K30" i="193"/>
  <c r="J30" i="193"/>
  <c r="H30" i="193"/>
  <c r="E30" i="193"/>
  <c r="N30" i="193" s="1"/>
  <c r="H29" i="193"/>
  <c r="E29" i="193"/>
  <c r="N28" i="193"/>
  <c r="J28" i="193"/>
  <c r="H28" i="193"/>
  <c r="O28" i="193" s="1"/>
  <c r="E28" i="193"/>
  <c r="K26" i="193"/>
  <c r="H26" i="193"/>
  <c r="O26" i="193" s="1"/>
  <c r="E26" i="193"/>
  <c r="N25" i="193"/>
  <c r="K25" i="193"/>
  <c r="J25" i="193"/>
  <c r="H25" i="193"/>
  <c r="O25" i="193" s="1"/>
  <c r="E25" i="193"/>
  <c r="H24" i="193"/>
  <c r="O24" i="193" s="1"/>
  <c r="E24" i="193"/>
  <c r="J23" i="193"/>
  <c r="H23" i="193"/>
  <c r="E23" i="193"/>
  <c r="N23" i="193" s="1"/>
  <c r="O22" i="193"/>
  <c r="J22" i="193"/>
  <c r="H22" i="193"/>
  <c r="K22" i="193" s="1"/>
  <c r="E22" i="193"/>
  <c r="N22" i="193" s="1"/>
  <c r="H19" i="193"/>
  <c r="E19" i="193"/>
  <c r="J18" i="193"/>
  <c r="H18" i="193"/>
  <c r="E18" i="193"/>
  <c r="N18" i="193" s="1"/>
  <c r="H17" i="193"/>
  <c r="E17" i="193"/>
  <c r="H16" i="193"/>
  <c r="O16" i="193" s="1"/>
  <c r="E16" i="193"/>
  <c r="J16" i="193" s="1"/>
  <c r="K15" i="193"/>
  <c r="J15" i="193"/>
  <c r="H15" i="193"/>
  <c r="O15" i="193" s="1"/>
  <c r="E15" i="193"/>
  <c r="N15" i="193" s="1"/>
  <c r="H14" i="193"/>
  <c r="O14" i="193" s="1"/>
  <c r="E14" i="193"/>
  <c r="H13" i="193"/>
  <c r="E13" i="193"/>
  <c r="J13" i="193" s="1"/>
  <c r="O11" i="193"/>
  <c r="H11" i="193"/>
  <c r="K11" i="193" s="1"/>
  <c r="E11" i="193"/>
  <c r="H10" i="193"/>
  <c r="E10" i="193"/>
  <c r="H9" i="193"/>
  <c r="E9" i="193"/>
  <c r="N8" i="193"/>
  <c r="J8" i="193"/>
  <c r="H8" i="193"/>
  <c r="O8" i="193" s="1"/>
  <c r="E8" i="193"/>
  <c r="O33" i="192"/>
  <c r="H33" i="192"/>
  <c r="K33" i="192" s="1"/>
  <c r="E33" i="192"/>
  <c r="H32" i="192"/>
  <c r="E32" i="192"/>
  <c r="J32" i="192" s="1"/>
  <c r="H31" i="192"/>
  <c r="O31" i="192" s="1"/>
  <c r="E31" i="192"/>
  <c r="K30" i="192"/>
  <c r="J30" i="192"/>
  <c r="H30" i="192"/>
  <c r="O30" i="192" s="1"/>
  <c r="E30" i="192"/>
  <c r="N30" i="192" s="1"/>
  <c r="J29" i="192"/>
  <c r="H29" i="192"/>
  <c r="E29" i="192"/>
  <c r="N29" i="192" s="1"/>
  <c r="N28" i="192"/>
  <c r="H28" i="192"/>
  <c r="E28" i="192"/>
  <c r="J28" i="192" s="1"/>
  <c r="H26" i="192"/>
  <c r="K26" i="192" s="1"/>
  <c r="E26" i="192"/>
  <c r="K25" i="192"/>
  <c r="J25" i="192"/>
  <c r="H25" i="192"/>
  <c r="O25" i="192" s="1"/>
  <c r="E25" i="192"/>
  <c r="N25" i="192" s="1"/>
  <c r="N24" i="192"/>
  <c r="H24" i="192"/>
  <c r="E24" i="192"/>
  <c r="J24" i="192" s="1"/>
  <c r="K23" i="192"/>
  <c r="J23" i="192"/>
  <c r="H23" i="192"/>
  <c r="O23" i="192" s="1"/>
  <c r="E23" i="192"/>
  <c r="N23" i="192" s="1"/>
  <c r="O22" i="192"/>
  <c r="K22" i="192"/>
  <c r="J22" i="192"/>
  <c r="H22" i="192"/>
  <c r="E22" i="192"/>
  <c r="N22" i="192" s="1"/>
  <c r="H19" i="192"/>
  <c r="E19" i="192"/>
  <c r="H18" i="192"/>
  <c r="E18" i="192"/>
  <c r="H17" i="192"/>
  <c r="E17" i="192"/>
  <c r="H16" i="192"/>
  <c r="E16" i="192"/>
  <c r="J16" i="192" s="1"/>
  <c r="K15" i="192"/>
  <c r="J15" i="192"/>
  <c r="H15" i="192"/>
  <c r="O15" i="192" s="1"/>
  <c r="E15" i="192"/>
  <c r="N15" i="192" s="1"/>
  <c r="H14" i="192"/>
  <c r="E14" i="192"/>
  <c r="O13" i="192"/>
  <c r="K13" i="192"/>
  <c r="H13" i="192"/>
  <c r="E13" i="192"/>
  <c r="N13" i="192" s="1"/>
  <c r="J11" i="192"/>
  <c r="H11" i="192"/>
  <c r="O11" i="192" s="1"/>
  <c r="E11" i="192"/>
  <c r="N11" i="192" s="1"/>
  <c r="H10" i="192"/>
  <c r="E10" i="192"/>
  <c r="H9" i="192"/>
  <c r="O9" i="192" s="1"/>
  <c r="E9" i="192"/>
  <c r="N9" i="192" s="1"/>
  <c r="H8" i="192"/>
  <c r="E8" i="192"/>
  <c r="H33" i="191"/>
  <c r="E33" i="191"/>
  <c r="K32" i="191"/>
  <c r="J32" i="191"/>
  <c r="H32" i="191"/>
  <c r="O32" i="191" s="1"/>
  <c r="E32" i="191"/>
  <c r="N32" i="191" s="1"/>
  <c r="H31" i="191"/>
  <c r="E31" i="191"/>
  <c r="K30" i="191"/>
  <c r="J30" i="191"/>
  <c r="H30" i="191"/>
  <c r="O30" i="191" s="1"/>
  <c r="E30" i="191"/>
  <c r="N30" i="191" s="1"/>
  <c r="J29" i="191"/>
  <c r="H29" i="191"/>
  <c r="K29" i="191" s="1"/>
  <c r="E29" i="191"/>
  <c r="N29" i="191" s="1"/>
  <c r="O28" i="191"/>
  <c r="K28" i="191"/>
  <c r="H28" i="191"/>
  <c r="E28" i="191"/>
  <c r="N26" i="191"/>
  <c r="H26" i="191"/>
  <c r="O26" i="191" s="1"/>
  <c r="E26" i="191"/>
  <c r="J26" i="191" s="1"/>
  <c r="K25" i="191"/>
  <c r="J25" i="191"/>
  <c r="H25" i="191"/>
  <c r="O25" i="191" s="1"/>
  <c r="E25" i="191"/>
  <c r="N25" i="191" s="1"/>
  <c r="H24" i="191"/>
  <c r="E24" i="191"/>
  <c r="N23" i="191"/>
  <c r="J23" i="191"/>
  <c r="H23" i="191"/>
  <c r="E23" i="191"/>
  <c r="K22" i="191"/>
  <c r="J22" i="191"/>
  <c r="H22" i="191"/>
  <c r="O22" i="191" s="1"/>
  <c r="E22" i="191"/>
  <c r="N22" i="191" s="1"/>
  <c r="H19" i="191"/>
  <c r="E19" i="191"/>
  <c r="N18" i="191"/>
  <c r="H18" i="191"/>
  <c r="O18" i="191" s="1"/>
  <c r="E18" i="191"/>
  <c r="J18" i="191" s="1"/>
  <c r="H17" i="191"/>
  <c r="K17" i="191" s="1"/>
  <c r="E17" i="191"/>
  <c r="H16" i="191"/>
  <c r="E16" i="191"/>
  <c r="K15" i="191"/>
  <c r="J15" i="191"/>
  <c r="H15" i="191"/>
  <c r="O15" i="191" s="1"/>
  <c r="E15" i="191"/>
  <c r="N15" i="191" s="1"/>
  <c r="J14" i="191"/>
  <c r="H14" i="191"/>
  <c r="O14" i="191" s="1"/>
  <c r="E14" i="191"/>
  <c r="N14" i="191" s="1"/>
  <c r="H13" i="191"/>
  <c r="E13" i="191"/>
  <c r="H11" i="191"/>
  <c r="E11" i="191"/>
  <c r="J11" i="191" s="1"/>
  <c r="N10" i="191"/>
  <c r="J10" i="191"/>
  <c r="H10" i="191"/>
  <c r="O10" i="191" s="1"/>
  <c r="E10" i="191"/>
  <c r="H9" i="191"/>
  <c r="E9" i="191"/>
  <c r="K8" i="191"/>
  <c r="H8" i="191"/>
  <c r="O8" i="191" s="1"/>
  <c r="E8" i="191"/>
  <c r="H33" i="190"/>
  <c r="O33" i="190" s="1"/>
  <c r="E33" i="190"/>
  <c r="N33" i="190" s="1"/>
  <c r="K32" i="190"/>
  <c r="J32" i="190"/>
  <c r="H32" i="190"/>
  <c r="O32" i="190" s="1"/>
  <c r="E32" i="190"/>
  <c r="N32" i="190" s="1"/>
  <c r="O31" i="190"/>
  <c r="K31" i="190"/>
  <c r="J31" i="190"/>
  <c r="H31" i="190"/>
  <c r="E31" i="190"/>
  <c r="N31" i="190" s="1"/>
  <c r="K30" i="190"/>
  <c r="J30" i="190"/>
  <c r="H30" i="190"/>
  <c r="O30" i="190" s="1"/>
  <c r="E30" i="190"/>
  <c r="N30" i="190" s="1"/>
  <c r="K29" i="190"/>
  <c r="J29" i="190"/>
  <c r="H29" i="190"/>
  <c r="O29" i="190" s="1"/>
  <c r="E29" i="190"/>
  <c r="N29" i="190" s="1"/>
  <c r="H28" i="190"/>
  <c r="K28" i="190" s="1"/>
  <c r="E28" i="190"/>
  <c r="J28" i="190" s="1"/>
  <c r="H26" i="190"/>
  <c r="E26" i="190"/>
  <c r="J26" i="190" s="1"/>
  <c r="K25" i="190"/>
  <c r="J25" i="190"/>
  <c r="H25" i="190"/>
  <c r="O25" i="190" s="1"/>
  <c r="E25" i="190"/>
  <c r="N25" i="190" s="1"/>
  <c r="H24" i="190"/>
  <c r="K24" i="190" s="1"/>
  <c r="E24" i="190"/>
  <c r="J24" i="190" s="1"/>
  <c r="K23" i="190"/>
  <c r="J23" i="190"/>
  <c r="H23" i="190"/>
  <c r="O23" i="190" s="1"/>
  <c r="E23" i="190"/>
  <c r="N23" i="190" s="1"/>
  <c r="K22" i="190"/>
  <c r="J22" i="190"/>
  <c r="H22" i="190"/>
  <c r="O22" i="190" s="1"/>
  <c r="E22" i="190"/>
  <c r="N22" i="190" s="1"/>
  <c r="H19" i="190"/>
  <c r="E19" i="190"/>
  <c r="H18" i="190"/>
  <c r="E18" i="190"/>
  <c r="J18" i="190" s="1"/>
  <c r="H17" i="190"/>
  <c r="O17" i="190" s="1"/>
  <c r="E17" i="190"/>
  <c r="H16" i="190"/>
  <c r="E16" i="190"/>
  <c r="J16" i="190" s="1"/>
  <c r="K15" i="190"/>
  <c r="J15" i="190"/>
  <c r="H15" i="190"/>
  <c r="O15" i="190" s="1"/>
  <c r="E15" i="190"/>
  <c r="N15" i="190" s="1"/>
  <c r="H14" i="190"/>
  <c r="E14" i="190"/>
  <c r="J14" i="190" s="1"/>
  <c r="H13" i="190"/>
  <c r="O13" i="190" s="1"/>
  <c r="E13" i="190"/>
  <c r="N13" i="190" s="1"/>
  <c r="J11" i="190"/>
  <c r="H11" i="190"/>
  <c r="E11" i="190"/>
  <c r="N11" i="190" s="1"/>
  <c r="H10" i="190"/>
  <c r="E10" i="190"/>
  <c r="J10" i="190" s="1"/>
  <c r="J9" i="190"/>
  <c r="H9" i="190"/>
  <c r="O9" i="190" s="1"/>
  <c r="E9" i="190"/>
  <c r="N9" i="190" s="1"/>
  <c r="H8" i="190"/>
  <c r="E8" i="190"/>
  <c r="J8" i="190" s="1"/>
  <c r="O33" i="189"/>
  <c r="H33" i="189"/>
  <c r="K33" i="189" s="1"/>
  <c r="E33" i="189"/>
  <c r="J33" i="189" s="1"/>
  <c r="O32" i="189"/>
  <c r="J32" i="189"/>
  <c r="H32" i="189"/>
  <c r="K32" i="189" s="1"/>
  <c r="E32" i="189"/>
  <c r="N32" i="189" s="1"/>
  <c r="O31" i="189"/>
  <c r="N31" i="189"/>
  <c r="K31" i="189"/>
  <c r="J31" i="189"/>
  <c r="H31" i="189"/>
  <c r="E31" i="189"/>
  <c r="O30" i="189"/>
  <c r="K30" i="189"/>
  <c r="J30" i="189"/>
  <c r="H30" i="189"/>
  <c r="E30" i="189"/>
  <c r="N30" i="189" s="1"/>
  <c r="O29" i="189"/>
  <c r="H29" i="189"/>
  <c r="K29" i="189" s="1"/>
  <c r="E29" i="189"/>
  <c r="J29" i="189" s="1"/>
  <c r="O28" i="189"/>
  <c r="K28" i="189"/>
  <c r="J28" i="189"/>
  <c r="H28" i="189"/>
  <c r="E28" i="189"/>
  <c r="N28" i="189" s="1"/>
  <c r="O26" i="189"/>
  <c r="H26" i="189"/>
  <c r="K26" i="189" s="1"/>
  <c r="E26" i="189"/>
  <c r="N26" i="189" s="1"/>
  <c r="O25" i="189"/>
  <c r="K25" i="189"/>
  <c r="J25" i="189"/>
  <c r="H25" i="189"/>
  <c r="E25" i="189"/>
  <c r="N25" i="189" s="1"/>
  <c r="O24" i="189"/>
  <c r="N24" i="189"/>
  <c r="H24" i="189"/>
  <c r="K24" i="189" s="1"/>
  <c r="E24" i="189"/>
  <c r="J24" i="189" s="1"/>
  <c r="O23" i="189"/>
  <c r="K23" i="189"/>
  <c r="J23" i="189"/>
  <c r="H23" i="189"/>
  <c r="E23" i="189"/>
  <c r="N23" i="189" s="1"/>
  <c r="O22" i="189"/>
  <c r="K22" i="189"/>
  <c r="J22" i="189"/>
  <c r="H22" i="189"/>
  <c r="E22" i="189"/>
  <c r="N22" i="189" s="1"/>
  <c r="H19" i="189"/>
  <c r="E19" i="189"/>
  <c r="H18" i="189"/>
  <c r="O18" i="189" s="1"/>
  <c r="E18" i="189"/>
  <c r="N18" i="189" s="1"/>
  <c r="H17" i="189"/>
  <c r="E17" i="189"/>
  <c r="J17" i="189" s="1"/>
  <c r="H16" i="189"/>
  <c r="O16" i="189" s="1"/>
  <c r="E16" i="189"/>
  <c r="K15" i="189"/>
  <c r="J15" i="189"/>
  <c r="H15" i="189"/>
  <c r="O15" i="189" s="1"/>
  <c r="E15" i="189"/>
  <c r="N15" i="189" s="1"/>
  <c r="H14" i="189"/>
  <c r="E14" i="189"/>
  <c r="H13" i="189"/>
  <c r="E13" i="189"/>
  <c r="J13" i="189" s="1"/>
  <c r="N11" i="189"/>
  <c r="H11" i="189"/>
  <c r="E11" i="189"/>
  <c r="J11" i="189" s="1"/>
  <c r="J10" i="189"/>
  <c r="H10" i="189"/>
  <c r="E10" i="189"/>
  <c r="N10" i="189" s="1"/>
  <c r="N9" i="189"/>
  <c r="H9" i="189"/>
  <c r="E9" i="189"/>
  <c r="J9" i="189" s="1"/>
  <c r="H8" i="189"/>
  <c r="O8" i="189" s="1"/>
  <c r="E8" i="189"/>
  <c r="K33" i="188"/>
  <c r="J33" i="188"/>
  <c r="H33" i="188"/>
  <c r="O33" i="188" s="1"/>
  <c r="E33" i="188"/>
  <c r="N33" i="188" s="1"/>
  <c r="K32" i="188"/>
  <c r="J32" i="188"/>
  <c r="H32" i="188"/>
  <c r="O32" i="188" s="1"/>
  <c r="E32" i="188"/>
  <c r="N32" i="188" s="1"/>
  <c r="N31" i="188"/>
  <c r="K31" i="188"/>
  <c r="J31" i="188"/>
  <c r="H31" i="188"/>
  <c r="O31" i="188" s="1"/>
  <c r="E31" i="188"/>
  <c r="O30" i="188"/>
  <c r="K30" i="188"/>
  <c r="J30" i="188"/>
  <c r="H30" i="188"/>
  <c r="E30" i="188"/>
  <c r="N30" i="188" s="1"/>
  <c r="K29" i="188"/>
  <c r="J29" i="188"/>
  <c r="H29" i="188"/>
  <c r="O29" i="188" s="1"/>
  <c r="E29" i="188"/>
  <c r="N29" i="188" s="1"/>
  <c r="K28" i="188"/>
  <c r="J28" i="188"/>
  <c r="H28" i="188"/>
  <c r="O28" i="188" s="1"/>
  <c r="E28" i="188"/>
  <c r="N28" i="188" s="1"/>
  <c r="K26" i="188"/>
  <c r="J26" i="188"/>
  <c r="H26" i="188"/>
  <c r="O26" i="188" s="1"/>
  <c r="E26" i="188"/>
  <c r="N26" i="188" s="1"/>
  <c r="K25" i="188"/>
  <c r="J25" i="188"/>
  <c r="H25" i="188"/>
  <c r="O25" i="188" s="1"/>
  <c r="E25" i="188"/>
  <c r="N25" i="188" s="1"/>
  <c r="K24" i="188"/>
  <c r="J24" i="188"/>
  <c r="H24" i="188"/>
  <c r="O24" i="188" s="1"/>
  <c r="E24" i="188"/>
  <c r="N24" i="188" s="1"/>
  <c r="K23" i="188"/>
  <c r="J23" i="188"/>
  <c r="H23" i="188"/>
  <c r="O23" i="188" s="1"/>
  <c r="E23" i="188"/>
  <c r="N23" i="188" s="1"/>
  <c r="K22" i="188"/>
  <c r="J22" i="188"/>
  <c r="H22" i="188"/>
  <c r="O22" i="188" s="1"/>
  <c r="E22" i="188"/>
  <c r="N22" i="188" s="1"/>
  <c r="H19" i="188"/>
  <c r="E19" i="188"/>
  <c r="O18" i="188"/>
  <c r="K18" i="188"/>
  <c r="J18" i="188"/>
  <c r="H18" i="188"/>
  <c r="E18" i="188"/>
  <c r="N18" i="188" s="1"/>
  <c r="O17" i="188"/>
  <c r="K17" i="188"/>
  <c r="J17" i="188"/>
  <c r="H17" i="188"/>
  <c r="E17" i="188"/>
  <c r="N17" i="188" s="1"/>
  <c r="N16" i="188"/>
  <c r="K16" i="188"/>
  <c r="J16" i="188"/>
  <c r="H16" i="188"/>
  <c r="O16" i="188" s="1"/>
  <c r="E16" i="188"/>
  <c r="K15" i="188"/>
  <c r="J15" i="188"/>
  <c r="H15" i="188"/>
  <c r="O15" i="188" s="1"/>
  <c r="E15" i="188"/>
  <c r="N15" i="188" s="1"/>
  <c r="K14" i="188"/>
  <c r="J14" i="188"/>
  <c r="H14" i="188"/>
  <c r="O14" i="188" s="1"/>
  <c r="E14" i="188"/>
  <c r="N14" i="188" s="1"/>
  <c r="K13" i="188"/>
  <c r="J13" i="188"/>
  <c r="H13" i="188"/>
  <c r="O13" i="188" s="1"/>
  <c r="E13" i="188"/>
  <c r="N13" i="188" s="1"/>
  <c r="K11" i="188"/>
  <c r="J11" i="188"/>
  <c r="H11" i="188"/>
  <c r="O11" i="188" s="1"/>
  <c r="E11" i="188"/>
  <c r="N11" i="188" s="1"/>
  <c r="O10" i="188"/>
  <c r="N10" i="188"/>
  <c r="K10" i="188"/>
  <c r="J10" i="188"/>
  <c r="H10" i="188"/>
  <c r="E10" i="188"/>
  <c r="K9" i="188"/>
  <c r="J9" i="188"/>
  <c r="H9" i="188"/>
  <c r="O9" i="188" s="1"/>
  <c r="E9" i="188"/>
  <c r="N9" i="188" s="1"/>
  <c r="N8" i="188"/>
  <c r="K8" i="188"/>
  <c r="J8" i="188"/>
  <c r="H8" i="188"/>
  <c r="O8" i="188" s="1"/>
  <c r="E8" i="188"/>
  <c r="O33" i="187"/>
  <c r="H33" i="187"/>
  <c r="K33" i="187" s="1"/>
  <c r="E33" i="187"/>
  <c r="K32" i="187"/>
  <c r="H32" i="187"/>
  <c r="O32" i="187" s="1"/>
  <c r="E32" i="187"/>
  <c r="N32" i="187" s="1"/>
  <c r="H31" i="187"/>
  <c r="E31" i="187"/>
  <c r="J31" i="187" s="1"/>
  <c r="K30" i="187"/>
  <c r="J30" i="187"/>
  <c r="H30" i="187"/>
  <c r="O30" i="187" s="1"/>
  <c r="E30" i="187"/>
  <c r="N30" i="187" s="1"/>
  <c r="H29" i="187"/>
  <c r="E29" i="187"/>
  <c r="N29" i="187" s="1"/>
  <c r="K28" i="187"/>
  <c r="J28" i="187"/>
  <c r="H28" i="187"/>
  <c r="O28" i="187" s="1"/>
  <c r="E28" i="187"/>
  <c r="N28" i="187" s="1"/>
  <c r="N26" i="187"/>
  <c r="H26" i="187"/>
  <c r="O26" i="187" s="1"/>
  <c r="E26" i="187"/>
  <c r="J26" i="187" s="1"/>
  <c r="K25" i="187"/>
  <c r="J25" i="187"/>
  <c r="H25" i="187"/>
  <c r="O25" i="187" s="1"/>
  <c r="E25" i="187"/>
  <c r="N25" i="187" s="1"/>
  <c r="K24" i="187"/>
  <c r="H24" i="187"/>
  <c r="O24" i="187" s="1"/>
  <c r="E24" i="187"/>
  <c r="N24" i="187" s="1"/>
  <c r="K23" i="187"/>
  <c r="J23" i="187"/>
  <c r="H23" i="187"/>
  <c r="O23" i="187" s="1"/>
  <c r="E23" i="187"/>
  <c r="N23" i="187" s="1"/>
  <c r="K22" i="187"/>
  <c r="J22" i="187"/>
  <c r="H22" i="187"/>
  <c r="O22" i="187" s="1"/>
  <c r="E22" i="187"/>
  <c r="N22" i="187" s="1"/>
  <c r="H19" i="187"/>
  <c r="E19" i="187"/>
  <c r="H18" i="187"/>
  <c r="E18" i="187"/>
  <c r="H17" i="187"/>
  <c r="E17" i="187"/>
  <c r="H16" i="187"/>
  <c r="E16" i="187"/>
  <c r="N16" i="187" s="1"/>
  <c r="K15" i="187"/>
  <c r="J15" i="187"/>
  <c r="H15" i="187"/>
  <c r="O15" i="187" s="1"/>
  <c r="E15" i="187"/>
  <c r="N15" i="187" s="1"/>
  <c r="N14" i="187"/>
  <c r="H14" i="187"/>
  <c r="E14" i="187"/>
  <c r="J14" i="187" s="1"/>
  <c r="O13" i="187"/>
  <c r="H13" i="187"/>
  <c r="K13" i="187" s="1"/>
  <c r="E13" i="187"/>
  <c r="H11" i="187"/>
  <c r="O11" i="187" s="1"/>
  <c r="E11" i="187"/>
  <c r="H10" i="187"/>
  <c r="E10" i="187"/>
  <c r="J10" i="187" s="1"/>
  <c r="H9" i="187"/>
  <c r="K9" i="187" s="1"/>
  <c r="E9" i="187"/>
  <c r="N9" i="187" s="1"/>
  <c r="O8" i="187"/>
  <c r="H8" i="187"/>
  <c r="K8" i="187" s="1"/>
  <c r="E8" i="187"/>
  <c r="N8" i="187" s="1"/>
  <c r="H33" i="186"/>
  <c r="E33" i="186"/>
  <c r="O32" i="186"/>
  <c r="H32" i="186"/>
  <c r="K32" i="186" s="1"/>
  <c r="E32" i="186"/>
  <c r="J32" i="186" s="1"/>
  <c r="K31" i="186"/>
  <c r="J31" i="186"/>
  <c r="H31" i="186"/>
  <c r="O31" i="186" s="1"/>
  <c r="E31" i="186"/>
  <c r="N31" i="186" s="1"/>
  <c r="K30" i="186"/>
  <c r="J30" i="186"/>
  <c r="H30" i="186"/>
  <c r="O30" i="186" s="1"/>
  <c r="E30" i="186"/>
  <c r="N30" i="186" s="1"/>
  <c r="J29" i="186"/>
  <c r="H29" i="186"/>
  <c r="O29" i="186" s="1"/>
  <c r="E29" i="186"/>
  <c r="N29" i="186" s="1"/>
  <c r="H28" i="186"/>
  <c r="K28" i="186" s="1"/>
  <c r="E28" i="186"/>
  <c r="N28" i="186" s="1"/>
  <c r="O26" i="186"/>
  <c r="K26" i="186"/>
  <c r="H26" i="186"/>
  <c r="E26" i="186"/>
  <c r="K25" i="186"/>
  <c r="J25" i="186"/>
  <c r="H25" i="186"/>
  <c r="O25" i="186" s="1"/>
  <c r="E25" i="186"/>
  <c r="N25" i="186" s="1"/>
  <c r="K24" i="186"/>
  <c r="H24" i="186"/>
  <c r="O24" i="186" s="1"/>
  <c r="E24" i="186"/>
  <c r="J23" i="186"/>
  <c r="H23" i="186"/>
  <c r="E23" i="186"/>
  <c r="N23" i="186" s="1"/>
  <c r="K22" i="186"/>
  <c r="J22" i="186"/>
  <c r="H22" i="186"/>
  <c r="O22" i="186" s="1"/>
  <c r="E22" i="186"/>
  <c r="N22" i="186" s="1"/>
  <c r="H19" i="186"/>
  <c r="E19" i="186"/>
  <c r="O18" i="186"/>
  <c r="H18" i="186"/>
  <c r="K18" i="186" s="1"/>
  <c r="E18" i="186"/>
  <c r="J18" i="186" s="1"/>
  <c r="J17" i="186"/>
  <c r="H17" i="186"/>
  <c r="O17" i="186" s="1"/>
  <c r="E17" i="186"/>
  <c r="N17" i="186" s="1"/>
  <c r="N16" i="186"/>
  <c r="H16" i="186"/>
  <c r="O16" i="186" s="1"/>
  <c r="E16" i="186"/>
  <c r="J16" i="186" s="1"/>
  <c r="K15" i="186"/>
  <c r="J15" i="186"/>
  <c r="H15" i="186"/>
  <c r="O15" i="186" s="1"/>
  <c r="E15" i="186"/>
  <c r="N15" i="186" s="1"/>
  <c r="K14" i="186"/>
  <c r="J14" i="186"/>
  <c r="H14" i="186"/>
  <c r="O14" i="186" s="1"/>
  <c r="E14" i="186"/>
  <c r="N14" i="186" s="1"/>
  <c r="H13" i="186"/>
  <c r="E13" i="186"/>
  <c r="H11" i="186"/>
  <c r="E11" i="186"/>
  <c r="N11" i="186" s="1"/>
  <c r="H10" i="186"/>
  <c r="O10" i="186" s="1"/>
  <c r="E10" i="186"/>
  <c r="J10" i="186" s="1"/>
  <c r="K9" i="186"/>
  <c r="H9" i="186"/>
  <c r="O9" i="186" s="1"/>
  <c r="E9" i="186"/>
  <c r="H8" i="186"/>
  <c r="O8" i="186" s="1"/>
  <c r="E8" i="186"/>
  <c r="N8" i="186" s="1"/>
  <c r="O33" i="185"/>
  <c r="H33" i="185"/>
  <c r="K33" i="185" s="1"/>
  <c r="E33" i="185"/>
  <c r="O32" i="185"/>
  <c r="H32" i="185"/>
  <c r="K32" i="185" s="1"/>
  <c r="E32" i="185"/>
  <c r="O31" i="185"/>
  <c r="K31" i="185"/>
  <c r="J31" i="185"/>
  <c r="H31" i="185"/>
  <c r="E31" i="185"/>
  <c r="N31" i="185" s="1"/>
  <c r="O30" i="185"/>
  <c r="K30" i="185"/>
  <c r="J30" i="185"/>
  <c r="H30" i="185"/>
  <c r="E30" i="185"/>
  <c r="N30" i="185" s="1"/>
  <c r="O29" i="185"/>
  <c r="K29" i="185"/>
  <c r="J29" i="185"/>
  <c r="H29" i="185"/>
  <c r="E29" i="185"/>
  <c r="N29" i="185" s="1"/>
  <c r="O28" i="185"/>
  <c r="K28" i="185"/>
  <c r="J28" i="185"/>
  <c r="H28" i="185"/>
  <c r="E28" i="185"/>
  <c r="N28" i="185" s="1"/>
  <c r="O26" i="185"/>
  <c r="H26" i="185"/>
  <c r="K26" i="185" s="1"/>
  <c r="E26" i="185"/>
  <c r="N26" i="185" s="1"/>
  <c r="O25" i="185"/>
  <c r="K25" i="185"/>
  <c r="J25" i="185"/>
  <c r="H25" i="185"/>
  <c r="E25" i="185"/>
  <c r="N25" i="185" s="1"/>
  <c r="O24" i="185"/>
  <c r="K24" i="185"/>
  <c r="J24" i="185"/>
  <c r="H24" i="185"/>
  <c r="E24" i="185"/>
  <c r="N24" i="185" s="1"/>
  <c r="O23" i="185"/>
  <c r="J23" i="185"/>
  <c r="H23" i="185"/>
  <c r="K23" i="185" s="1"/>
  <c r="E23" i="185"/>
  <c r="N23" i="185" s="1"/>
  <c r="O22" i="185"/>
  <c r="K22" i="185"/>
  <c r="J22" i="185"/>
  <c r="H22" i="185"/>
  <c r="E22" i="185"/>
  <c r="N22" i="185" s="1"/>
  <c r="H19" i="185"/>
  <c r="E19" i="185"/>
  <c r="H18" i="185"/>
  <c r="O18" i="185" s="1"/>
  <c r="E18" i="185"/>
  <c r="N18" i="185" s="1"/>
  <c r="H17" i="185"/>
  <c r="E17" i="185"/>
  <c r="J17" i="185" s="1"/>
  <c r="K16" i="185"/>
  <c r="J16" i="185"/>
  <c r="H16" i="185"/>
  <c r="O16" i="185" s="1"/>
  <c r="E16" i="185"/>
  <c r="N16" i="185" s="1"/>
  <c r="K15" i="185"/>
  <c r="J15" i="185"/>
  <c r="H15" i="185"/>
  <c r="O15" i="185" s="1"/>
  <c r="E15" i="185"/>
  <c r="N15" i="185" s="1"/>
  <c r="K14" i="185"/>
  <c r="J14" i="185"/>
  <c r="H14" i="185"/>
  <c r="O14" i="185" s="1"/>
  <c r="E14" i="185"/>
  <c r="N14" i="185" s="1"/>
  <c r="H13" i="185"/>
  <c r="E13" i="185"/>
  <c r="J13" i="185" s="1"/>
  <c r="H11" i="185"/>
  <c r="E11" i="185"/>
  <c r="N11" i="185" s="1"/>
  <c r="J10" i="185"/>
  <c r="H10" i="185"/>
  <c r="K10" i="185" s="1"/>
  <c r="E10" i="185"/>
  <c r="N10" i="185" s="1"/>
  <c r="K9" i="185"/>
  <c r="J9" i="185"/>
  <c r="H9" i="185"/>
  <c r="O9" i="185" s="1"/>
  <c r="E9" i="185"/>
  <c r="N9" i="185" s="1"/>
  <c r="N8" i="185"/>
  <c r="K8" i="185"/>
  <c r="J8" i="185"/>
  <c r="H8" i="185"/>
  <c r="O8" i="185" s="1"/>
  <c r="E8" i="185"/>
  <c r="H33" i="184"/>
  <c r="E33" i="184"/>
  <c r="N33" i="184" s="1"/>
  <c r="H32" i="184"/>
  <c r="O32" i="184" s="1"/>
  <c r="E32" i="184"/>
  <c r="K31" i="184"/>
  <c r="J31" i="184"/>
  <c r="H31" i="184"/>
  <c r="O31" i="184" s="1"/>
  <c r="E31" i="184"/>
  <c r="N31" i="184" s="1"/>
  <c r="K30" i="184"/>
  <c r="J30" i="184"/>
  <c r="H30" i="184"/>
  <c r="O30" i="184" s="1"/>
  <c r="E30" i="184"/>
  <c r="N30" i="184" s="1"/>
  <c r="O29" i="184"/>
  <c r="H29" i="184"/>
  <c r="K29" i="184" s="1"/>
  <c r="E29" i="184"/>
  <c r="H28" i="184"/>
  <c r="K28" i="184" s="1"/>
  <c r="E28" i="184"/>
  <c r="H26" i="184"/>
  <c r="K26" i="184" s="1"/>
  <c r="E26" i="184"/>
  <c r="N26" i="184" s="1"/>
  <c r="K25" i="184"/>
  <c r="J25" i="184"/>
  <c r="H25" i="184"/>
  <c r="O25" i="184" s="1"/>
  <c r="E25" i="184"/>
  <c r="N25" i="184" s="1"/>
  <c r="H24" i="184"/>
  <c r="O24" i="184" s="1"/>
  <c r="E24" i="184"/>
  <c r="J24" i="184" s="1"/>
  <c r="O23" i="184"/>
  <c r="K23" i="184"/>
  <c r="H23" i="184"/>
  <c r="E23" i="184"/>
  <c r="K22" i="184"/>
  <c r="J22" i="184"/>
  <c r="H22" i="184"/>
  <c r="O22" i="184" s="1"/>
  <c r="E22" i="184"/>
  <c r="N22" i="184" s="1"/>
  <c r="H19" i="184"/>
  <c r="E19" i="184"/>
  <c r="O18" i="184"/>
  <c r="H18" i="184"/>
  <c r="K18" i="184" s="1"/>
  <c r="E18" i="184"/>
  <c r="N18" i="184" s="1"/>
  <c r="H17" i="184"/>
  <c r="K17" i="184" s="1"/>
  <c r="E17" i="184"/>
  <c r="H16" i="184"/>
  <c r="E16" i="184"/>
  <c r="K15" i="184"/>
  <c r="J15" i="184"/>
  <c r="H15" i="184"/>
  <c r="O15" i="184" s="1"/>
  <c r="E15" i="184"/>
  <c r="N15" i="184" s="1"/>
  <c r="J14" i="184"/>
  <c r="H14" i="184"/>
  <c r="E14" i="184"/>
  <c r="N14" i="184" s="1"/>
  <c r="H13" i="184"/>
  <c r="E13" i="184"/>
  <c r="N13" i="184" s="1"/>
  <c r="N11" i="184"/>
  <c r="K11" i="184"/>
  <c r="H11" i="184"/>
  <c r="O11" i="184" s="1"/>
  <c r="E11" i="184"/>
  <c r="J11" i="184" s="1"/>
  <c r="H10" i="184"/>
  <c r="E10" i="184"/>
  <c r="H9" i="184"/>
  <c r="E9" i="184"/>
  <c r="N9" i="184" s="1"/>
  <c r="N8" i="184"/>
  <c r="H8" i="184"/>
  <c r="K8" i="184" s="1"/>
  <c r="E8" i="184"/>
  <c r="J8" i="184" s="1"/>
  <c r="O33" i="183"/>
  <c r="H33" i="183"/>
  <c r="K33" i="183" s="1"/>
  <c r="E33" i="183"/>
  <c r="N33" i="183" s="1"/>
  <c r="H32" i="183"/>
  <c r="E32" i="183"/>
  <c r="N32" i="183" s="1"/>
  <c r="K31" i="183"/>
  <c r="J31" i="183"/>
  <c r="H31" i="183"/>
  <c r="O31" i="183" s="1"/>
  <c r="E31" i="183"/>
  <c r="N31" i="183" s="1"/>
  <c r="K30" i="183"/>
  <c r="J30" i="183"/>
  <c r="H30" i="183"/>
  <c r="O30" i="183" s="1"/>
  <c r="E30" i="183"/>
  <c r="N30" i="183" s="1"/>
  <c r="N29" i="183"/>
  <c r="J29" i="183"/>
  <c r="H29" i="183"/>
  <c r="O29" i="183" s="1"/>
  <c r="E29" i="183"/>
  <c r="O28" i="183"/>
  <c r="K28" i="183"/>
  <c r="H28" i="183"/>
  <c r="E28" i="183"/>
  <c r="N28" i="183" s="1"/>
  <c r="J26" i="183"/>
  <c r="H26" i="183"/>
  <c r="E26" i="183"/>
  <c r="N26" i="183" s="1"/>
  <c r="K25" i="183"/>
  <c r="J25" i="183"/>
  <c r="H25" i="183"/>
  <c r="O25" i="183" s="1"/>
  <c r="E25" i="183"/>
  <c r="N25" i="183" s="1"/>
  <c r="K24" i="183"/>
  <c r="J24" i="183"/>
  <c r="H24" i="183"/>
  <c r="O24" i="183" s="1"/>
  <c r="E24" i="183"/>
  <c r="N24" i="183" s="1"/>
  <c r="K23" i="183"/>
  <c r="J23" i="183"/>
  <c r="H23" i="183"/>
  <c r="O23" i="183" s="1"/>
  <c r="E23" i="183"/>
  <c r="N23" i="183" s="1"/>
  <c r="K22" i="183"/>
  <c r="J22" i="183"/>
  <c r="H22" i="183"/>
  <c r="O22" i="183" s="1"/>
  <c r="E22" i="183"/>
  <c r="N22" i="183" s="1"/>
  <c r="H19" i="183"/>
  <c r="E19" i="183"/>
  <c r="N18" i="183"/>
  <c r="H18" i="183"/>
  <c r="E18" i="183"/>
  <c r="J18" i="183" s="1"/>
  <c r="J17" i="183"/>
  <c r="H17" i="183"/>
  <c r="E17" i="183"/>
  <c r="N17" i="183" s="1"/>
  <c r="H16" i="183"/>
  <c r="E16" i="183"/>
  <c r="N16" i="183" s="1"/>
  <c r="K15" i="183"/>
  <c r="J15" i="183"/>
  <c r="H15" i="183"/>
  <c r="O15" i="183" s="1"/>
  <c r="E15" i="183"/>
  <c r="N15" i="183" s="1"/>
  <c r="J14" i="183"/>
  <c r="H14" i="183"/>
  <c r="E14" i="183"/>
  <c r="N14" i="183" s="1"/>
  <c r="H13" i="183"/>
  <c r="E13" i="183"/>
  <c r="N11" i="183"/>
  <c r="H11" i="183"/>
  <c r="K11" i="183" s="1"/>
  <c r="E11" i="183"/>
  <c r="J11" i="183" s="1"/>
  <c r="H10" i="183"/>
  <c r="K10" i="183" s="1"/>
  <c r="E10" i="183"/>
  <c r="O9" i="183"/>
  <c r="H9" i="183"/>
  <c r="K9" i="183" s="1"/>
  <c r="E9" i="183"/>
  <c r="N9" i="183" s="1"/>
  <c r="O8" i="183"/>
  <c r="H8" i="183"/>
  <c r="K8" i="183" s="1"/>
  <c r="E8" i="183"/>
  <c r="N8" i="183" s="1"/>
  <c r="N33" i="182"/>
  <c r="J33" i="182"/>
  <c r="H33" i="182"/>
  <c r="O33" i="182" s="1"/>
  <c r="E33" i="182"/>
  <c r="J32" i="182"/>
  <c r="H32" i="182"/>
  <c r="O32" i="182" s="1"/>
  <c r="E32" i="182"/>
  <c r="N32" i="182" s="1"/>
  <c r="K31" i="182"/>
  <c r="J31" i="182"/>
  <c r="H31" i="182"/>
  <c r="O31" i="182" s="1"/>
  <c r="E31" i="182"/>
  <c r="N31" i="182" s="1"/>
  <c r="K30" i="182"/>
  <c r="J30" i="182"/>
  <c r="H30" i="182"/>
  <c r="O30" i="182" s="1"/>
  <c r="E30" i="182"/>
  <c r="N30" i="182" s="1"/>
  <c r="N29" i="182"/>
  <c r="J29" i="182"/>
  <c r="H29" i="182"/>
  <c r="E29" i="182"/>
  <c r="H28" i="182"/>
  <c r="O28" i="182" s="1"/>
  <c r="E28" i="182"/>
  <c r="N28" i="182" s="1"/>
  <c r="O26" i="182"/>
  <c r="N26" i="182"/>
  <c r="K26" i="182"/>
  <c r="H26" i="182"/>
  <c r="E26" i="182"/>
  <c r="J26" i="182" s="1"/>
  <c r="K25" i="182"/>
  <c r="J25" i="182"/>
  <c r="H25" i="182"/>
  <c r="O25" i="182" s="1"/>
  <c r="E25" i="182"/>
  <c r="N25" i="182" s="1"/>
  <c r="H24" i="182"/>
  <c r="E24" i="182"/>
  <c r="H23" i="182"/>
  <c r="K23" i="182" s="1"/>
  <c r="E23" i="182"/>
  <c r="N23" i="182" s="1"/>
  <c r="K22" i="182"/>
  <c r="J22" i="182"/>
  <c r="H22" i="182"/>
  <c r="O22" i="182" s="1"/>
  <c r="E22" i="182"/>
  <c r="N22" i="182" s="1"/>
  <c r="H19" i="182"/>
  <c r="E19" i="182"/>
  <c r="H18" i="182"/>
  <c r="E18" i="182"/>
  <c r="J18" i="182" s="1"/>
  <c r="J17" i="182"/>
  <c r="H17" i="182"/>
  <c r="E17" i="182"/>
  <c r="N17" i="182" s="1"/>
  <c r="H16" i="182"/>
  <c r="O16" i="182" s="1"/>
  <c r="E16" i="182"/>
  <c r="J16" i="182" s="1"/>
  <c r="K15" i="182"/>
  <c r="J15" i="182"/>
  <c r="H15" i="182"/>
  <c r="O15" i="182" s="1"/>
  <c r="E15" i="182"/>
  <c r="N15" i="182" s="1"/>
  <c r="K14" i="182"/>
  <c r="J14" i="182"/>
  <c r="H14" i="182"/>
  <c r="O14" i="182" s="1"/>
  <c r="E14" i="182"/>
  <c r="N14" i="182" s="1"/>
  <c r="O13" i="182"/>
  <c r="N13" i="182"/>
  <c r="H13" i="182"/>
  <c r="K13" i="182" s="1"/>
  <c r="E13" i="182"/>
  <c r="J13" i="182" s="1"/>
  <c r="H11" i="182"/>
  <c r="K11" i="182" s="1"/>
  <c r="E11" i="182"/>
  <c r="N11" i="182" s="1"/>
  <c r="K10" i="182"/>
  <c r="H10" i="182"/>
  <c r="O10" i="182" s="1"/>
  <c r="E10" i="182"/>
  <c r="J10" i="182" s="1"/>
  <c r="O9" i="182"/>
  <c r="K9" i="182"/>
  <c r="H9" i="182"/>
  <c r="E9" i="182"/>
  <c r="H8" i="182"/>
  <c r="O8" i="182" s="1"/>
  <c r="E8" i="182"/>
  <c r="N8" i="182" s="1"/>
  <c r="N33" i="181"/>
  <c r="K33" i="181"/>
  <c r="H33" i="181"/>
  <c r="O33" i="181" s="1"/>
  <c r="E33" i="181"/>
  <c r="J33" i="181" s="1"/>
  <c r="H32" i="181"/>
  <c r="O32" i="181" s="1"/>
  <c r="E32" i="181"/>
  <c r="K31" i="181"/>
  <c r="J31" i="181"/>
  <c r="H31" i="181"/>
  <c r="O31" i="181" s="1"/>
  <c r="E31" i="181"/>
  <c r="N31" i="181" s="1"/>
  <c r="K30" i="181"/>
  <c r="J30" i="181"/>
  <c r="H30" i="181"/>
  <c r="O30" i="181" s="1"/>
  <c r="E30" i="181"/>
  <c r="N30" i="181" s="1"/>
  <c r="K29" i="181"/>
  <c r="J29" i="181"/>
  <c r="H29" i="181"/>
  <c r="O29" i="181" s="1"/>
  <c r="E29" i="181"/>
  <c r="N29" i="181" s="1"/>
  <c r="H28" i="181"/>
  <c r="E28" i="181"/>
  <c r="O26" i="181"/>
  <c r="K26" i="181"/>
  <c r="H26" i="181"/>
  <c r="E26" i="181"/>
  <c r="N26" i="181" s="1"/>
  <c r="K25" i="181"/>
  <c r="J25" i="181"/>
  <c r="H25" i="181"/>
  <c r="O25" i="181" s="1"/>
  <c r="E25" i="181"/>
  <c r="N25" i="181" s="1"/>
  <c r="H24" i="181"/>
  <c r="E24" i="181"/>
  <c r="O23" i="181"/>
  <c r="H23" i="181"/>
  <c r="K23" i="181" s="1"/>
  <c r="E23" i="181"/>
  <c r="K22" i="181"/>
  <c r="J22" i="181"/>
  <c r="H22" i="181"/>
  <c r="O22" i="181" s="1"/>
  <c r="E22" i="181"/>
  <c r="N22" i="181" s="1"/>
  <c r="H19" i="181"/>
  <c r="E19" i="181"/>
  <c r="H18" i="181"/>
  <c r="O18" i="181" s="1"/>
  <c r="E18" i="181"/>
  <c r="N18" i="181" s="1"/>
  <c r="H17" i="181"/>
  <c r="O17" i="181" s="1"/>
  <c r="E17" i="181"/>
  <c r="J17" i="181" s="1"/>
  <c r="H16" i="181"/>
  <c r="O16" i="181" s="1"/>
  <c r="E16" i="181"/>
  <c r="N16" i="181" s="1"/>
  <c r="K15" i="181"/>
  <c r="J15" i="181"/>
  <c r="H15" i="181"/>
  <c r="O15" i="181" s="1"/>
  <c r="E15" i="181"/>
  <c r="N15" i="181" s="1"/>
  <c r="O14" i="181"/>
  <c r="H14" i="181"/>
  <c r="K14" i="181" s="1"/>
  <c r="E14" i="181"/>
  <c r="N14" i="181" s="1"/>
  <c r="H13" i="181"/>
  <c r="K13" i="181" s="1"/>
  <c r="E13" i="181"/>
  <c r="J13" i="181" s="1"/>
  <c r="H11" i="181"/>
  <c r="E11" i="181"/>
  <c r="N11" i="181" s="1"/>
  <c r="H10" i="181"/>
  <c r="K10" i="181" s="1"/>
  <c r="E10" i="181"/>
  <c r="N10" i="181" s="1"/>
  <c r="H9" i="181"/>
  <c r="O9" i="181" s="1"/>
  <c r="E9" i="181"/>
  <c r="J9" i="181" s="1"/>
  <c r="H8" i="181"/>
  <c r="K8" i="181" s="1"/>
  <c r="E8" i="181"/>
  <c r="O33" i="180"/>
  <c r="H33" i="180"/>
  <c r="K33" i="180" s="1"/>
  <c r="E33" i="180"/>
  <c r="N33" i="180" s="1"/>
  <c r="K32" i="180"/>
  <c r="H32" i="180"/>
  <c r="O32" i="180" s="1"/>
  <c r="E32" i="180"/>
  <c r="J32" i="180" s="1"/>
  <c r="O31" i="180"/>
  <c r="K31" i="180"/>
  <c r="J31" i="180"/>
  <c r="H31" i="180"/>
  <c r="E31" i="180"/>
  <c r="N31" i="180" s="1"/>
  <c r="K30" i="180"/>
  <c r="J30" i="180"/>
  <c r="H30" i="180"/>
  <c r="O30" i="180" s="1"/>
  <c r="E30" i="180"/>
  <c r="N30" i="180" s="1"/>
  <c r="H29" i="180"/>
  <c r="O29" i="180" s="1"/>
  <c r="E29" i="180"/>
  <c r="N29" i="180" s="1"/>
  <c r="J28" i="180"/>
  <c r="H28" i="180"/>
  <c r="O28" i="180" s="1"/>
  <c r="E28" i="180"/>
  <c r="N28" i="180" s="1"/>
  <c r="H26" i="180"/>
  <c r="E26" i="180"/>
  <c r="N26" i="180" s="1"/>
  <c r="O25" i="180"/>
  <c r="K25" i="180"/>
  <c r="J25" i="180"/>
  <c r="H25" i="180"/>
  <c r="E25" i="180"/>
  <c r="N25" i="180" s="1"/>
  <c r="K24" i="180"/>
  <c r="H24" i="180"/>
  <c r="O24" i="180" s="1"/>
  <c r="E24" i="180"/>
  <c r="J24" i="180" s="1"/>
  <c r="N23" i="180"/>
  <c r="H23" i="180"/>
  <c r="O23" i="180" s="1"/>
  <c r="E23" i="180"/>
  <c r="J23" i="180" s="1"/>
  <c r="K22" i="180"/>
  <c r="J22" i="180"/>
  <c r="H22" i="180"/>
  <c r="O22" i="180" s="1"/>
  <c r="E22" i="180"/>
  <c r="N22" i="180" s="1"/>
  <c r="H19" i="180"/>
  <c r="E19" i="180"/>
  <c r="H18" i="180"/>
  <c r="E18" i="180"/>
  <c r="N18" i="180" s="1"/>
  <c r="H17" i="180"/>
  <c r="K17" i="180" s="1"/>
  <c r="E17" i="180"/>
  <c r="O16" i="180"/>
  <c r="N16" i="180"/>
  <c r="K16" i="180"/>
  <c r="H16" i="180"/>
  <c r="E16" i="180"/>
  <c r="J16" i="180" s="1"/>
  <c r="O15" i="180"/>
  <c r="K15" i="180"/>
  <c r="J15" i="180"/>
  <c r="H15" i="180"/>
  <c r="E15" i="180"/>
  <c r="N15" i="180" s="1"/>
  <c r="H14" i="180"/>
  <c r="O14" i="180" s="1"/>
  <c r="E14" i="180"/>
  <c r="H13" i="180"/>
  <c r="E13" i="180"/>
  <c r="N13" i="180" s="1"/>
  <c r="K11" i="180"/>
  <c r="H11" i="180"/>
  <c r="O11" i="180" s="1"/>
  <c r="E11" i="180"/>
  <c r="H10" i="180"/>
  <c r="K10" i="180" s="1"/>
  <c r="E10" i="180"/>
  <c r="J9" i="180"/>
  <c r="H9" i="180"/>
  <c r="E9" i="180"/>
  <c r="N9" i="180" s="1"/>
  <c r="H8" i="180"/>
  <c r="E8" i="180"/>
  <c r="H33" i="179"/>
  <c r="O33" i="179" s="1"/>
  <c r="E33" i="179"/>
  <c r="N33" i="179" s="1"/>
  <c r="H32" i="179"/>
  <c r="E32" i="179"/>
  <c r="N32" i="179" s="1"/>
  <c r="K31" i="179"/>
  <c r="J31" i="179"/>
  <c r="H31" i="179"/>
  <c r="O31" i="179" s="1"/>
  <c r="E31" i="179"/>
  <c r="N31" i="179" s="1"/>
  <c r="N30" i="179"/>
  <c r="K30" i="179"/>
  <c r="J30" i="179"/>
  <c r="H30" i="179"/>
  <c r="O30" i="179" s="1"/>
  <c r="E30" i="179"/>
  <c r="H29" i="179"/>
  <c r="O29" i="179" s="1"/>
  <c r="E29" i="179"/>
  <c r="H28" i="179"/>
  <c r="E28" i="179"/>
  <c r="N28" i="179" s="1"/>
  <c r="H26" i="179"/>
  <c r="E26" i="179"/>
  <c r="K25" i="179"/>
  <c r="J25" i="179"/>
  <c r="H25" i="179"/>
  <c r="O25" i="179" s="1"/>
  <c r="E25" i="179"/>
  <c r="N25" i="179" s="1"/>
  <c r="J24" i="179"/>
  <c r="H24" i="179"/>
  <c r="O24" i="179" s="1"/>
  <c r="E24" i="179"/>
  <c r="N24" i="179" s="1"/>
  <c r="H23" i="179"/>
  <c r="O23" i="179" s="1"/>
  <c r="E23" i="179"/>
  <c r="K22" i="179"/>
  <c r="J22" i="179"/>
  <c r="H22" i="179"/>
  <c r="O22" i="179" s="1"/>
  <c r="E22" i="179"/>
  <c r="N22" i="179" s="1"/>
  <c r="H19" i="179"/>
  <c r="E19" i="179"/>
  <c r="H18" i="179"/>
  <c r="E18" i="179"/>
  <c r="J18" i="179" s="1"/>
  <c r="N17" i="179"/>
  <c r="J17" i="179"/>
  <c r="H17" i="179"/>
  <c r="K17" i="179" s="1"/>
  <c r="E17" i="179"/>
  <c r="H16" i="179"/>
  <c r="E16" i="179"/>
  <c r="K15" i="179"/>
  <c r="J15" i="179"/>
  <c r="H15" i="179"/>
  <c r="O15" i="179" s="1"/>
  <c r="E15" i="179"/>
  <c r="N15" i="179" s="1"/>
  <c r="H14" i="179"/>
  <c r="E14" i="179"/>
  <c r="H13" i="179"/>
  <c r="O13" i="179" s="1"/>
  <c r="E13" i="179"/>
  <c r="J13" i="179" s="1"/>
  <c r="H11" i="179"/>
  <c r="O11" i="179" s="1"/>
  <c r="E11" i="179"/>
  <c r="H10" i="179"/>
  <c r="O10" i="179" s="1"/>
  <c r="E10" i="179"/>
  <c r="J10" i="179" s="1"/>
  <c r="H9" i="179"/>
  <c r="O9" i="179" s="1"/>
  <c r="E9" i="179"/>
  <c r="K8" i="179"/>
  <c r="H8" i="179"/>
  <c r="O8" i="179" s="1"/>
  <c r="E8" i="179"/>
  <c r="N8" i="179" s="1"/>
  <c r="J33" i="178"/>
  <c r="H33" i="178"/>
  <c r="K33" i="178" s="1"/>
  <c r="E33" i="178"/>
  <c r="N33" i="178" s="1"/>
  <c r="H32" i="178"/>
  <c r="O32" i="178" s="1"/>
  <c r="E32" i="178"/>
  <c r="N32" i="178" s="1"/>
  <c r="K31" i="178"/>
  <c r="J31" i="178"/>
  <c r="H31" i="178"/>
  <c r="O31" i="178" s="1"/>
  <c r="E31" i="178"/>
  <c r="N31" i="178" s="1"/>
  <c r="K30" i="178"/>
  <c r="J30" i="178"/>
  <c r="H30" i="178"/>
  <c r="O30" i="178" s="1"/>
  <c r="E30" i="178"/>
  <c r="N30" i="178" s="1"/>
  <c r="K29" i="178"/>
  <c r="J29" i="178"/>
  <c r="H29" i="178"/>
  <c r="O29" i="178" s="1"/>
  <c r="E29" i="178"/>
  <c r="N29" i="178" s="1"/>
  <c r="K28" i="178"/>
  <c r="J28" i="178"/>
  <c r="H28" i="178"/>
  <c r="O28" i="178" s="1"/>
  <c r="E28" i="178"/>
  <c r="N28" i="178" s="1"/>
  <c r="H26" i="178"/>
  <c r="E26" i="178"/>
  <c r="K25" i="178"/>
  <c r="J25" i="178"/>
  <c r="H25" i="178"/>
  <c r="O25" i="178" s="1"/>
  <c r="E25" i="178"/>
  <c r="N25" i="178" s="1"/>
  <c r="K24" i="178"/>
  <c r="J24" i="178"/>
  <c r="H24" i="178"/>
  <c r="O24" i="178" s="1"/>
  <c r="E24" i="178"/>
  <c r="N24" i="178" s="1"/>
  <c r="H23" i="178"/>
  <c r="E23" i="178"/>
  <c r="N23" i="178" s="1"/>
  <c r="K22" i="178"/>
  <c r="J22" i="178"/>
  <c r="H22" i="178"/>
  <c r="O22" i="178" s="1"/>
  <c r="E22" i="178"/>
  <c r="N22" i="178" s="1"/>
  <c r="H19" i="178"/>
  <c r="E19" i="178"/>
  <c r="N18" i="178"/>
  <c r="H18" i="178"/>
  <c r="E18" i="178"/>
  <c r="J18" i="178" s="1"/>
  <c r="J17" i="178"/>
  <c r="H17" i="178"/>
  <c r="E17" i="178"/>
  <c r="N17" i="178" s="1"/>
  <c r="K16" i="178"/>
  <c r="J16" i="178"/>
  <c r="H16" i="178"/>
  <c r="O16" i="178" s="1"/>
  <c r="E16" i="178"/>
  <c r="N16" i="178" s="1"/>
  <c r="K15" i="178"/>
  <c r="J15" i="178"/>
  <c r="H15" i="178"/>
  <c r="O15" i="178" s="1"/>
  <c r="E15" i="178"/>
  <c r="N15" i="178" s="1"/>
  <c r="H14" i="178"/>
  <c r="E14" i="178"/>
  <c r="J14" i="178" s="1"/>
  <c r="O13" i="178"/>
  <c r="N13" i="178"/>
  <c r="J13" i="178"/>
  <c r="H13" i="178"/>
  <c r="K13" i="178" s="1"/>
  <c r="E13" i="178"/>
  <c r="H11" i="178"/>
  <c r="E11" i="178"/>
  <c r="N11" i="178" s="1"/>
  <c r="K10" i="178"/>
  <c r="H10" i="178"/>
  <c r="O10" i="178" s="1"/>
  <c r="E10" i="178"/>
  <c r="K9" i="178"/>
  <c r="J9" i="178"/>
  <c r="H9" i="178"/>
  <c r="O9" i="178" s="1"/>
  <c r="E9" i="178"/>
  <c r="N9" i="178" s="1"/>
  <c r="K8" i="178"/>
  <c r="J8" i="178"/>
  <c r="H8" i="178"/>
  <c r="O8" i="178" s="1"/>
  <c r="E8" i="178"/>
  <c r="N8" i="178" s="1"/>
  <c r="H33" i="177"/>
  <c r="O33" i="177" s="1"/>
  <c r="E33" i="177"/>
  <c r="J33" i="177" s="1"/>
  <c r="K32" i="177"/>
  <c r="J32" i="177"/>
  <c r="H32" i="177"/>
  <c r="O32" i="177" s="1"/>
  <c r="E32" i="177"/>
  <c r="N32" i="177" s="1"/>
  <c r="K31" i="177"/>
  <c r="J31" i="177"/>
  <c r="H31" i="177"/>
  <c r="O31" i="177" s="1"/>
  <c r="E31" i="177"/>
  <c r="N31" i="177" s="1"/>
  <c r="K30" i="177"/>
  <c r="J30" i="177"/>
  <c r="H30" i="177"/>
  <c r="O30" i="177" s="1"/>
  <c r="E30" i="177"/>
  <c r="N30" i="177" s="1"/>
  <c r="O29" i="177"/>
  <c r="N29" i="177"/>
  <c r="H29" i="177"/>
  <c r="K29" i="177" s="1"/>
  <c r="E29" i="177"/>
  <c r="J29" i="177" s="1"/>
  <c r="J28" i="177"/>
  <c r="H28" i="177"/>
  <c r="E28" i="177"/>
  <c r="N28" i="177" s="1"/>
  <c r="H26" i="177"/>
  <c r="E26" i="177"/>
  <c r="N26" i="177" s="1"/>
  <c r="K25" i="177"/>
  <c r="J25" i="177"/>
  <c r="H25" i="177"/>
  <c r="O25" i="177" s="1"/>
  <c r="E25" i="177"/>
  <c r="N25" i="177" s="1"/>
  <c r="H24" i="177"/>
  <c r="O24" i="177" s="1"/>
  <c r="E24" i="177"/>
  <c r="N24" i="177" s="1"/>
  <c r="K23" i="177"/>
  <c r="J23" i="177"/>
  <c r="H23" i="177"/>
  <c r="O23" i="177" s="1"/>
  <c r="E23" i="177"/>
  <c r="N23" i="177" s="1"/>
  <c r="K22" i="177"/>
  <c r="J22" i="177"/>
  <c r="H22" i="177"/>
  <c r="O22" i="177" s="1"/>
  <c r="E22" i="177"/>
  <c r="N22" i="177" s="1"/>
  <c r="H19" i="177"/>
  <c r="E19" i="177"/>
  <c r="H18" i="177"/>
  <c r="E18" i="177"/>
  <c r="N18" i="177" s="1"/>
  <c r="H17" i="177"/>
  <c r="E17" i="177"/>
  <c r="J17" i="177" s="1"/>
  <c r="J16" i="177"/>
  <c r="H16" i="177"/>
  <c r="O16" i="177" s="1"/>
  <c r="E16" i="177"/>
  <c r="N16" i="177" s="1"/>
  <c r="K15" i="177"/>
  <c r="J15" i="177"/>
  <c r="H15" i="177"/>
  <c r="O15" i="177" s="1"/>
  <c r="E15" i="177"/>
  <c r="N15" i="177" s="1"/>
  <c r="H14" i="177"/>
  <c r="K14" i="177" s="1"/>
  <c r="E14" i="177"/>
  <c r="N14" i="177" s="1"/>
  <c r="H13" i="177"/>
  <c r="O13" i="177" s="1"/>
  <c r="E13" i="177"/>
  <c r="J11" i="177"/>
  <c r="H11" i="177"/>
  <c r="E11" i="177"/>
  <c r="N11" i="177" s="1"/>
  <c r="H10" i="177"/>
  <c r="K10" i="177" s="1"/>
  <c r="E10" i="177"/>
  <c r="H9" i="177"/>
  <c r="K9" i="177" s="1"/>
  <c r="E9" i="177"/>
  <c r="J9" i="177" s="1"/>
  <c r="H8" i="177"/>
  <c r="E8" i="177"/>
  <c r="H33" i="176"/>
  <c r="E33" i="176"/>
  <c r="N33" i="176" s="1"/>
  <c r="K32" i="176"/>
  <c r="J32" i="176"/>
  <c r="H32" i="176"/>
  <c r="O32" i="176" s="1"/>
  <c r="E32" i="176"/>
  <c r="N32" i="176" s="1"/>
  <c r="H31" i="176"/>
  <c r="O31" i="176" s="1"/>
  <c r="E31" i="176"/>
  <c r="K30" i="176"/>
  <c r="J30" i="176"/>
  <c r="H30" i="176"/>
  <c r="O30" i="176" s="1"/>
  <c r="E30" i="176"/>
  <c r="N30" i="176" s="1"/>
  <c r="H29" i="176"/>
  <c r="E29" i="176"/>
  <c r="N29" i="176" s="1"/>
  <c r="H28" i="176"/>
  <c r="K28" i="176" s="1"/>
  <c r="E28" i="176"/>
  <c r="J28" i="176" s="1"/>
  <c r="H26" i="176"/>
  <c r="E26" i="176"/>
  <c r="K25" i="176"/>
  <c r="J25" i="176"/>
  <c r="H25" i="176"/>
  <c r="O25" i="176" s="1"/>
  <c r="E25" i="176"/>
  <c r="N25" i="176" s="1"/>
  <c r="H24" i="176"/>
  <c r="E24" i="176"/>
  <c r="O23" i="176"/>
  <c r="K23" i="176"/>
  <c r="J23" i="176"/>
  <c r="H23" i="176"/>
  <c r="E23" i="176"/>
  <c r="N23" i="176" s="1"/>
  <c r="K22" i="176"/>
  <c r="J22" i="176"/>
  <c r="H22" i="176"/>
  <c r="O22" i="176" s="1"/>
  <c r="E22" i="176"/>
  <c r="N22" i="176" s="1"/>
  <c r="H19" i="176"/>
  <c r="E19" i="176"/>
  <c r="O18" i="176"/>
  <c r="H18" i="176"/>
  <c r="K18" i="176" s="1"/>
  <c r="E18" i="176"/>
  <c r="H17" i="176"/>
  <c r="E17" i="176"/>
  <c r="H16" i="176"/>
  <c r="E16" i="176"/>
  <c r="N15" i="176"/>
  <c r="K15" i="176"/>
  <c r="J15" i="176"/>
  <c r="H15" i="176"/>
  <c r="O15" i="176" s="1"/>
  <c r="E15" i="176"/>
  <c r="O14" i="176"/>
  <c r="K14" i="176"/>
  <c r="H14" i="176"/>
  <c r="E14" i="176"/>
  <c r="N14" i="176" s="1"/>
  <c r="H13" i="176"/>
  <c r="E13" i="176"/>
  <c r="H11" i="176"/>
  <c r="O11" i="176" s="1"/>
  <c r="E11" i="176"/>
  <c r="H10" i="176"/>
  <c r="O10" i="176" s="1"/>
  <c r="E10" i="176"/>
  <c r="H9" i="176"/>
  <c r="E9" i="176"/>
  <c r="N9" i="176" s="1"/>
  <c r="H8" i="176"/>
  <c r="E8" i="176"/>
  <c r="J8" i="176" s="1"/>
  <c r="H33" i="175"/>
  <c r="K33" i="175" s="1"/>
  <c r="E33" i="175"/>
  <c r="H32" i="175"/>
  <c r="K32" i="175" s="1"/>
  <c r="E32" i="175"/>
  <c r="O31" i="175"/>
  <c r="K31" i="175"/>
  <c r="H31" i="175"/>
  <c r="E31" i="175"/>
  <c r="K30" i="175"/>
  <c r="J30" i="175"/>
  <c r="H30" i="175"/>
  <c r="O30" i="175" s="1"/>
  <c r="E30" i="175"/>
  <c r="N30" i="175" s="1"/>
  <c r="O29" i="175"/>
  <c r="K29" i="175"/>
  <c r="J29" i="175"/>
  <c r="H29" i="175"/>
  <c r="E29" i="175"/>
  <c r="N29" i="175" s="1"/>
  <c r="H28" i="175"/>
  <c r="K28" i="175" s="1"/>
  <c r="E28" i="175"/>
  <c r="N28" i="175" s="1"/>
  <c r="H26" i="175"/>
  <c r="E26" i="175"/>
  <c r="K25" i="175"/>
  <c r="J25" i="175"/>
  <c r="H25" i="175"/>
  <c r="O25" i="175" s="1"/>
  <c r="E25" i="175"/>
  <c r="N25" i="175" s="1"/>
  <c r="H24" i="175"/>
  <c r="E24" i="175"/>
  <c r="O23" i="175"/>
  <c r="H23" i="175"/>
  <c r="K23" i="175" s="1"/>
  <c r="E23" i="175"/>
  <c r="J23" i="175" s="1"/>
  <c r="O22" i="175"/>
  <c r="N22" i="175"/>
  <c r="K22" i="175"/>
  <c r="J22" i="175"/>
  <c r="H22" i="175"/>
  <c r="E22" i="175"/>
  <c r="H19" i="175"/>
  <c r="E19" i="175"/>
  <c r="H18" i="175"/>
  <c r="K18" i="175" s="1"/>
  <c r="E18" i="175"/>
  <c r="H17" i="175"/>
  <c r="E17" i="175"/>
  <c r="N17" i="175" s="1"/>
  <c r="H16" i="175"/>
  <c r="E16" i="175"/>
  <c r="N16" i="175" s="1"/>
  <c r="K15" i="175"/>
  <c r="J15" i="175"/>
  <c r="H15" i="175"/>
  <c r="O15" i="175" s="1"/>
  <c r="E15" i="175"/>
  <c r="N15" i="175" s="1"/>
  <c r="J14" i="175"/>
  <c r="H14" i="175"/>
  <c r="O14" i="175" s="1"/>
  <c r="E14" i="175"/>
  <c r="N14" i="175" s="1"/>
  <c r="H13" i="175"/>
  <c r="K13" i="175" s="1"/>
  <c r="E13" i="175"/>
  <c r="K11" i="175"/>
  <c r="H11" i="175"/>
  <c r="O11" i="175" s="1"/>
  <c r="E11" i="175"/>
  <c r="J11" i="175" s="1"/>
  <c r="J10" i="175"/>
  <c r="H10" i="175"/>
  <c r="E10" i="175"/>
  <c r="N10" i="175" s="1"/>
  <c r="H9" i="175"/>
  <c r="O9" i="175" s="1"/>
  <c r="E9" i="175"/>
  <c r="N9" i="175" s="1"/>
  <c r="O8" i="175"/>
  <c r="K8" i="175"/>
  <c r="H8" i="175"/>
  <c r="E8" i="175"/>
  <c r="N8" i="175" s="1"/>
  <c r="N33" i="174"/>
  <c r="H33" i="174"/>
  <c r="O33" i="174" s="1"/>
  <c r="E33" i="174"/>
  <c r="J33" i="174" s="1"/>
  <c r="N32" i="174"/>
  <c r="J32" i="174"/>
  <c r="H32" i="174"/>
  <c r="E32" i="174"/>
  <c r="H31" i="174"/>
  <c r="E31" i="174"/>
  <c r="N31" i="174" s="1"/>
  <c r="K30" i="174"/>
  <c r="J30" i="174"/>
  <c r="H30" i="174"/>
  <c r="O30" i="174" s="1"/>
  <c r="E30" i="174"/>
  <c r="N30" i="174" s="1"/>
  <c r="H29" i="174"/>
  <c r="E29" i="174"/>
  <c r="O28" i="174"/>
  <c r="N28" i="174"/>
  <c r="J28" i="174"/>
  <c r="H28" i="174"/>
  <c r="K28" i="174" s="1"/>
  <c r="E28" i="174"/>
  <c r="H26" i="174"/>
  <c r="E26" i="174"/>
  <c r="N26" i="174" s="1"/>
  <c r="K25" i="174"/>
  <c r="J25" i="174"/>
  <c r="H25" i="174"/>
  <c r="O25" i="174" s="1"/>
  <c r="E25" i="174"/>
  <c r="N25" i="174" s="1"/>
  <c r="O24" i="174"/>
  <c r="J24" i="174"/>
  <c r="H24" i="174"/>
  <c r="K24" i="174" s="1"/>
  <c r="E24" i="174"/>
  <c r="N24" i="174" s="1"/>
  <c r="H23" i="174"/>
  <c r="O23" i="174" s="1"/>
  <c r="E23" i="174"/>
  <c r="N23" i="174" s="1"/>
  <c r="K22" i="174"/>
  <c r="J22" i="174"/>
  <c r="H22" i="174"/>
  <c r="O22" i="174" s="1"/>
  <c r="E22" i="174"/>
  <c r="N22" i="174" s="1"/>
  <c r="H19" i="174"/>
  <c r="E19" i="174"/>
  <c r="H18" i="174"/>
  <c r="E18" i="174"/>
  <c r="N18" i="174" s="1"/>
  <c r="H17" i="174"/>
  <c r="O17" i="174" s="1"/>
  <c r="E17" i="174"/>
  <c r="K16" i="174"/>
  <c r="J16" i="174"/>
  <c r="H16" i="174"/>
  <c r="O16" i="174" s="1"/>
  <c r="E16" i="174"/>
  <c r="N16" i="174" s="1"/>
  <c r="K15" i="174"/>
  <c r="J15" i="174"/>
  <c r="H15" i="174"/>
  <c r="O15" i="174" s="1"/>
  <c r="E15" i="174"/>
  <c r="N15" i="174" s="1"/>
  <c r="K14" i="174"/>
  <c r="J14" i="174"/>
  <c r="H14" i="174"/>
  <c r="O14" i="174" s="1"/>
  <c r="E14" i="174"/>
  <c r="N14" i="174" s="1"/>
  <c r="K13" i="174"/>
  <c r="H13" i="174"/>
  <c r="O13" i="174" s="1"/>
  <c r="E13" i="174"/>
  <c r="H11" i="174"/>
  <c r="E11" i="174"/>
  <c r="H10" i="174"/>
  <c r="E10" i="174"/>
  <c r="N10" i="174" s="1"/>
  <c r="K9" i="174"/>
  <c r="J9" i="174"/>
  <c r="H9" i="174"/>
  <c r="O9" i="174" s="1"/>
  <c r="E9" i="174"/>
  <c r="N9" i="174" s="1"/>
  <c r="N8" i="174"/>
  <c r="K8" i="174"/>
  <c r="J8" i="174"/>
  <c r="H8" i="174"/>
  <c r="O8" i="174" s="1"/>
  <c r="E8" i="174"/>
  <c r="O33" i="173"/>
  <c r="H33" i="173"/>
  <c r="K33" i="173" s="1"/>
  <c r="E33" i="173"/>
  <c r="N33" i="173" s="1"/>
  <c r="N32" i="173"/>
  <c r="K32" i="173"/>
  <c r="H32" i="173"/>
  <c r="O32" i="173" s="1"/>
  <c r="E32" i="173"/>
  <c r="J32" i="173" s="1"/>
  <c r="J31" i="173"/>
  <c r="H31" i="173"/>
  <c r="E31" i="173"/>
  <c r="N31" i="173" s="1"/>
  <c r="K30" i="173"/>
  <c r="J30" i="173"/>
  <c r="H30" i="173"/>
  <c r="O30" i="173" s="1"/>
  <c r="E30" i="173"/>
  <c r="N30" i="173" s="1"/>
  <c r="H29" i="173"/>
  <c r="K29" i="173" s="1"/>
  <c r="E29" i="173"/>
  <c r="N29" i="173" s="1"/>
  <c r="H28" i="173"/>
  <c r="O28" i="173" s="1"/>
  <c r="E28" i="173"/>
  <c r="K26" i="173"/>
  <c r="H26" i="173"/>
  <c r="O26" i="173" s="1"/>
  <c r="E26" i="173"/>
  <c r="K25" i="173"/>
  <c r="J25" i="173"/>
  <c r="H25" i="173"/>
  <c r="O25" i="173" s="1"/>
  <c r="E25" i="173"/>
  <c r="N25" i="173" s="1"/>
  <c r="N24" i="173"/>
  <c r="H24" i="173"/>
  <c r="O24" i="173" s="1"/>
  <c r="E24" i="173"/>
  <c r="J24" i="173" s="1"/>
  <c r="N23" i="173"/>
  <c r="H23" i="173"/>
  <c r="E23" i="173"/>
  <c r="J23" i="173" s="1"/>
  <c r="K22" i="173"/>
  <c r="J22" i="173"/>
  <c r="H22" i="173"/>
  <c r="O22" i="173" s="1"/>
  <c r="E22" i="173"/>
  <c r="N22" i="173" s="1"/>
  <c r="H19" i="173"/>
  <c r="E19" i="173"/>
  <c r="H18" i="173"/>
  <c r="E18" i="173"/>
  <c r="O17" i="173"/>
  <c r="H17" i="173"/>
  <c r="K17" i="173" s="1"/>
  <c r="E17" i="173"/>
  <c r="N17" i="173" s="1"/>
  <c r="H16" i="173"/>
  <c r="O16" i="173" s="1"/>
  <c r="E16" i="173"/>
  <c r="J16" i="173" s="1"/>
  <c r="K15" i="173"/>
  <c r="J15" i="173"/>
  <c r="H15" i="173"/>
  <c r="O15" i="173" s="1"/>
  <c r="E15" i="173"/>
  <c r="N15" i="173" s="1"/>
  <c r="H14" i="173"/>
  <c r="K14" i="173" s="1"/>
  <c r="E14" i="173"/>
  <c r="O13" i="173"/>
  <c r="H13" i="173"/>
  <c r="K13" i="173" s="1"/>
  <c r="E13" i="173"/>
  <c r="N13" i="173" s="1"/>
  <c r="N11" i="173"/>
  <c r="H11" i="173"/>
  <c r="K11" i="173" s="1"/>
  <c r="E11" i="173"/>
  <c r="J11" i="173" s="1"/>
  <c r="H10" i="173"/>
  <c r="E10" i="173"/>
  <c r="H9" i="173"/>
  <c r="K9" i="173" s="1"/>
  <c r="E9" i="173"/>
  <c r="N9" i="173" s="1"/>
  <c r="H8" i="173"/>
  <c r="E8" i="173"/>
  <c r="H33" i="172"/>
  <c r="E33" i="172"/>
  <c r="O32" i="172"/>
  <c r="H32" i="172"/>
  <c r="K32" i="172" s="1"/>
  <c r="E32" i="172"/>
  <c r="N32" i="172" s="1"/>
  <c r="N31" i="172"/>
  <c r="K31" i="172"/>
  <c r="H31" i="172"/>
  <c r="O31" i="172" s="1"/>
  <c r="E31" i="172"/>
  <c r="J31" i="172" s="1"/>
  <c r="K30" i="172"/>
  <c r="J30" i="172"/>
  <c r="H30" i="172"/>
  <c r="O30" i="172" s="1"/>
  <c r="E30" i="172"/>
  <c r="N30" i="172" s="1"/>
  <c r="H29" i="172"/>
  <c r="E29" i="172"/>
  <c r="H28" i="172"/>
  <c r="K28" i="172" s="1"/>
  <c r="E28" i="172"/>
  <c r="N28" i="172" s="1"/>
  <c r="J26" i="172"/>
  <c r="H26" i="172"/>
  <c r="K26" i="172" s="1"/>
  <c r="E26" i="172"/>
  <c r="N26" i="172" s="1"/>
  <c r="O25" i="172"/>
  <c r="K25" i="172"/>
  <c r="J25" i="172"/>
  <c r="H25" i="172"/>
  <c r="E25" i="172"/>
  <c r="N25" i="172" s="1"/>
  <c r="H24" i="172"/>
  <c r="K24" i="172" s="1"/>
  <c r="E24" i="172"/>
  <c r="N24" i="172" s="1"/>
  <c r="H23" i="172"/>
  <c r="E23" i="172"/>
  <c r="K22" i="172"/>
  <c r="J22" i="172"/>
  <c r="H22" i="172"/>
  <c r="O22" i="172" s="1"/>
  <c r="E22" i="172"/>
  <c r="N22" i="172" s="1"/>
  <c r="H19" i="172"/>
  <c r="E19" i="172"/>
  <c r="H18" i="172"/>
  <c r="E18" i="172"/>
  <c r="O17" i="172"/>
  <c r="H17" i="172"/>
  <c r="K17" i="172" s="1"/>
  <c r="E17" i="172"/>
  <c r="K16" i="172"/>
  <c r="J16" i="172"/>
  <c r="H16" i="172"/>
  <c r="O16" i="172" s="1"/>
  <c r="E16" i="172"/>
  <c r="N16" i="172" s="1"/>
  <c r="K15" i="172"/>
  <c r="J15" i="172"/>
  <c r="H15" i="172"/>
  <c r="O15" i="172" s="1"/>
  <c r="E15" i="172"/>
  <c r="N15" i="172" s="1"/>
  <c r="J14" i="172"/>
  <c r="H14" i="172"/>
  <c r="K14" i="172" s="1"/>
  <c r="E14" i="172"/>
  <c r="N14" i="172" s="1"/>
  <c r="H13" i="172"/>
  <c r="K13" i="172" s="1"/>
  <c r="E13" i="172"/>
  <c r="N11" i="172"/>
  <c r="J11" i="172"/>
  <c r="H11" i="172"/>
  <c r="E11" i="172"/>
  <c r="H10" i="172"/>
  <c r="K10" i="172" s="1"/>
  <c r="E10" i="172"/>
  <c r="O9" i="172"/>
  <c r="H9" i="172"/>
  <c r="K9" i="172" s="1"/>
  <c r="E9" i="172"/>
  <c r="H8" i="172"/>
  <c r="K8" i="172" s="1"/>
  <c r="E8" i="172"/>
  <c r="N8" i="172" s="1"/>
  <c r="H33" i="171"/>
  <c r="K33" i="171" s="1"/>
  <c r="E33" i="171"/>
  <c r="N33" i="171" s="1"/>
  <c r="H32" i="171"/>
  <c r="E32" i="171"/>
  <c r="H31" i="171"/>
  <c r="K31" i="171" s="1"/>
  <c r="E31" i="171"/>
  <c r="N31" i="171" s="1"/>
  <c r="J30" i="171"/>
  <c r="H30" i="171"/>
  <c r="E30" i="171"/>
  <c r="N30" i="171" s="1"/>
  <c r="J29" i="171"/>
  <c r="H29" i="171"/>
  <c r="E29" i="171"/>
  <c r="N29" i="171" s="1"/>
  <c r="K28" i="171"/>
  <c r="H28" i="171"/>
  <c r="O28" i="171" s="1"/>
  <c r="E28" i="171"/>
  <c r="N26" i="171"/>
  <c r="H26" i="171"/>
  <c r="E26" i="171"/>
  <c r="J26" i="171" s="1"/>
  <c r="N25" i="171"/>
  <c r="K25" i="171"/>
  <c r="J25" i="171"/>
  <c r="H25" i="171"/>
  <c r="O25" i="171" s="1"/>
  <c r="E25" i="171"/>
  <c r="H24" i="171"/>
  <c r="E24" i="171"/>
  <c r="H23" i="171"/>
  <c r="K23" i="171" s="1"/>
  <c r="E23" i="171"/>
  <c r="N23" i="171" s="1"/>
  <c r="K22" i="171"/>
  <c r="J22" i="171"/>
  <c r="H22" i="171"/>
  <c r="O22" i="171" s="1"/>
  <c r="E22" i="171"/>
  <c r="N22" i="171" s="1"/>
  <c r="H19" i="171"/>
  <c r="E19" i="171"/>
  <c r="K18" i="171"/>
  <c r="J18" i="171"/>
  <c r="H18" i="171"/>
  <c r="O18" i="171" s="1"/>
  <c r="E18" i="171"/>
  <c r="N18" i="171" s="1"/>
  <c r="N17" i="171"/>
  <c r="J17" i="171"/>
  <c r="H17" i="171"/>
  <c r="K17" i="171" s="1"/>
  <c r="E17" i="171"/>
  <c r="K16" i="171"/>
  <c r="H16" i="171"/>
  <c r="O16" i="171" s="1"/>
  <c r="E16" i="171"/>
  <c r="K15" i="171"/>
  <c r="J15" i="171"/>
  <c r="H15" i="171"/>
  <c r="O15" i="171" s="1"/>
  <c r="E15" i="171"/>
  <c r="N15" i="171" s="1"/>
  <c r="K14" i="171"/>
  <c r="J14" i="171"/>
  <c r="H14" i="171"/>
  <c r="O14" i="171" s="1"/>
  <c r="E14" i="171"/>
  <c r="N14" i="171" s="1"/>
  <c r="H13" i="171"/>
  <c r="K13" i="171" s="1"/>
  <c r="E13" i="171"/>
  <c r="H11" i="171"/>
  <c r="K11" i="171" s="1"/>
  <c r="E11" i="171"/>
  <c r="N11" i="171" s="1"/>
  <c r="N10" i="171"/>
  <c r="H10" i="171"/>
  <c r="E10" i="171"/>
  <c r="J10" i="171" s="1"/>
  <c r="O9" i="171"/>
  <c r="H9" i="171"/>
  <c r="K9" i="171" s="1"/>
  <c r="E9" i="171"/>
  <c r="J9" i="171" s="1"/>
  <c r="H8" i="171"/>
  <c r="E8" i="171"/>
  <c r="H33" i="170"/>
  <c r="E33" i="170"/>
  <c r="H32" i="170"/>
  <c r="K32" i="170" s="1"/>
  <c r="E32" i="170"/>
  <c r="N32" i="170" s="1"/>
  <c r="H31" i="170"/>
  <c r="E31" i="170"/>
  <c r="K30" i="170"/>
  <c r="J30" i="170"/>
  <c r="H30" i="170"/>
  <c r="O30" i="170" s="1"/>
  <c r="E30" i="170"/>
  <c r="N30" i="170" s="1"/>
  <c r="H29" i="170"/>
  <c r="E29" i="170"/>
  <c r="N29" i="170" s="1"/>
  <c r="J28" i="170"/>
  <c r="H28" i="170"/>
  <c r="K28" i="170" s="1"/>
  <c r="E28" i="170"/>
  <c r="N28" i="170" s="1"/>
  <c r="H26" i="170"/>
  <c r="K26" i="170" s="1"/>
  <c r="E26" i="170"/>
  <c r="N26" i="170" s="1"/>
  <c r="K25" i="170"/>
  <c r="J25" i="170"/>
  <c r="H25" i="170"/>
  <c r="O25" i="170" s="1"/>
  <c r="E25" i="170"/>
  <c r="N25" i="170" s="1"/>
  <c r="O24" i="170"/>
  <c r="H24" i="170"/>
  <c r="K24" i="170" s="1"/>
  <c r="E24" i="170"/>
  <c r="N24" i="170" s="1"/>
  <c r="K23" i="170"/>
  <c r="J23" i="170"/>
  <c r="H23" i="170"/>
  <c r="O23" i="170" s="1"/>
  <c r="E23" i="170"/>
  <c r="N23" i="170" s="1"/>
  <c r="K22" i="170"/>
  <c r="J22" i="170"/>
  <c r="H22" i="170"/>
  <c r="O22" i="170" s="1"/>
  <c r="E22" i="170"/>
  <c r="N22" i="170" s="1"/>
  <c r="H19" i="170"/>
  <c r="E19" i="170"/>
  <c r="O18" i="170"/>
  <c r="H18" i="170"/>
  <c r="K18" i="170" s="1"/>
  <c r="E18" i="170"/>
  <c r="N18" i="170" s="1"/>
  <c r="H17" i="170"/>
  <c r="E17" i="170"/>
  <c r="H16" i="170"/>
  <c r="K16" i="170" s="1"/>
  <c r="E16" i="170"/>
  <c r="N16" i="170" s="1"/>
  <c r="K15" i="170"/>
  <c r="J15" i="170"/>
  <c r="H15" i="170"/>
  <c r="O15" i="170" s="1"/>
  <c r="E15" i="170"/>
  <c r="N15" i="170" s="1"/>
  <c r="H14" i="170"/>
  <c r="K14" i="170" s="1"/>
  <c r="E14" i="170"/>
  <c r="N14" i="170" s="1"/>
  <c r="N13" i="170"/>
  <c r="H13" i="170"/>
  <c r="E13" i="170"/>
  <c r="J13" i="170" s="1"/>
  <c r="H11" i="170"/>
  <c r="O11" i="170" s="1"/>
  <c r="E11" i="170"/>
  <c r="O10" i="170"/>
  <c r="H10" i="170"/>
  <c r="K10" i="170" s="1"/>
  <c r="E10" i="170"/>
  <c r="N10" i="170" s="1"/>
  <c r="N9" i="170"/>
  <c r="H9" i="170"/>
  <c r="O9" i="170" s="1"/>
  <c r="E9" i="170"/>
  <c r="J9" i="170" s="1"/>
  <c r="H8" i="170"/>
  <c r="K8" i="170" s="1"/>
  <c r="E8" i="170"/>
  <c r="H33" i="169"/>
  <c r="K33" i="169" s="1"/>
  <c r="E33" i="169"/>
  <c r="N33" i="169" s="1"/>
  <c r="N32" i="169"/>
  <c r="J32" i="169"/>
  <c r="H32" i="169"/>
  <c r="O32" i="169" s="1"/>
  <c r="E32" i="169"/>
  <c r="K31" i="169"/>
  <c r="J31" i="169"/>
  <c r="H31" i="169"/>
  <c r="O31" i="169" s="1"/>
  <c r="E31" i="169"/>
  <c r="N31" i="169" s="1"/>
  <c r="K30" i="169"/>
  <c r="J30" i="169"/>
  <c r="H30" i="169"/>
  <c r="O30" i="169" s="1"/>
  <c r="E30" i="169"/>
  <c r="N30" i="169" s="1"/>
  <c r="K29" i="169"/>
  <c r="J29" i="169"/>
  <c r="H29" i="169"/>
  <c r="O29" i="169" s="1"/>
  <c r="E29" i="169"/>
  <c r="N29" i="169" s="1"/>
  <c r="K28" i="169"/>
  <c r="J28" i="169"/>
  <c r="H28" i="169"/>
  <c r="O28" i="169" s="1"/>
  <c r="E28" i="169"/>
  <c r="N28" i="169" s="1"/>
  <c r="O26" i="169"/>
  <c r="H26" i="169"/>
  <c r="K26" i="169" s="1"/>
  <c r="E26" i="169"/>
  <c r="K25" i="169"/>
  <c r="J25" i="169"/>
  <c r="H25" i="169"/>
  <c r="O25" i="169" s="1"/>
  <c r="E25" i="169"/>
  <c r="N25" i="169" s="1"/>
  <c r="K24" i="169"/>
  <c r="J24" i="169"/>
  <c r="H24" i="169"/>
  <c r="O24" i="169" s="1"/>
  <c r="E24" i="169"/>
  <c r="N24" i="169" s="1"/>
  <c r="N23" i="169"/>
  <c r="H23" i="169"/>
  <c r="K23" i="169" s="1"/>
  <c r="E23" i="169"/>
  <c r="J23" i="169" s="1"/>
  <c r="O22" i="169"/>
  <c r="K22" i="169"/>
  <c r="J22" i="169"/>
  <c r="H22" i="169"/>
  <c r="E22" i="169"/>
  <c r="N22" i="169" s="1"/>
  <c r="H19" i="169"/>
  <c r="E19" i="169"/>
  <c r="H18" i="169"/>
  <c r="E18" i="169"/>
  <c r="H17" i="169"/>
  <c r="K17" i="169" s="1"/>
  <c r="E17" i="169"/>
  <c r="N17" i="169" s="1"/>
  <c r="K16" i="169"/>
  <c r="J16" i="169"/>
  <c r="H16" i="169"/>
  <c r="O16" i="169" s="1"/>
  <c r="E16" i="169"/>
  <c r="N16" i="169" s="1"/>
  <c r="K15" i="169"/>
  <c r="J15" i="169"/>
  <c r="H15" i="169"/>
  <c r="O15" i="169" s="1"/>
  <c r="E15" i="169"/>
  <c r="N15" i="169" s="1"/>
  <c r="K14" i="169"/>
  <c r="J14" i="169"/>
  <c r="H14" i="169"/>
  <c r="O14" i="169" s="1"/>
  <c r="E14" i="169"/>
  <c r="N14" i="169" s="1"/>
  <c r="H13" i="169"/>
  <c r="O13" i="169" s="1"/>
  <c r="E13" i="169"/>
  <c r="N13" i="169" s="1"/>
  <c r="O11" i="169"/>
  <c r="H11" i="169"/>
  <c r="K11" i="169" s="1"/>
  <c r="E11" i="169"/>
  <c r="N11" i="169" s="1"/>
  <c r="H10" i="169"/>
  <c r="O10" i="169" s="1"/>
  <c r="E10" i="169"/>
  <c r="K9" i="169"/>
  <c r="J9" i="169"/>
  <c r="H9" i="169"/>
  <c r="O9" i="169" s="1"/>
  <c r="E9" i="169"/>
  <c r="N9" i="169" s="1"/>
  <c r="K8" i="169"/>
  <c r="J8" i="169"/>
  <c r="H8" i="169"/>
  <c r="O8" i="169" s="1"/>
  <c r="E8" i="169"/>
  <c r="N8" i="169" s="1"/>
  <c r="O33" i="168"/>
  <c r="H33" i="168"/>
  <c r="K33" i="168" s="1"/>
  <c r="E33" i="168"/>
  <c r="O32" i="168"/>
  <c r="K32" i="168"/>
  <c r="H32" i="168"/>
  <c r="E32" i="168"/>
  <c r="N32" i="168" s="1"/>
  <c r="H31" i="168"/>
  <c r="E31" i="168"/>
  <c r="N30" i="168"/>
  <c r="K30" i="168"/>
  <c r="J30" i="168"/>
  <c r="H30" i="168"/>
  <c r="O30" i="168" s="1"/>
  <c r="E30" i="168"/>
  <c r="K29" i="168"/>
  <c r="J29" i="168"/>
  <c r="H29" i="168"/>
  <c r="O29" i="168" s="1"/>
  <c r="E29" i="168"/>
  <c r="N29" i="168" s="1"/>
  <c r="H28" i="168"/>
  <c r="E28" i="168"/>
  <c r="N28" i="168" s="1"/>
  <c r="O26" i="168"/>
  <c r="H26" i="168"/>
  <c r="K26" i="168" s="1"/>
  <c r="E26" i="168"/>
  <c r="N26" i="168" s="1"/>
  <c r="O25" i="168"/>
  <c r="K25" i="168"/>
  <c r="J25" i="168"/>
  <c r="H25" i="168"/>
  <c r="E25" i="168"/>
  <c r="N25" i="168" s="1"/>
  <c r="H24" i="168"/>
  <c r="E24" i="168"/>
  <c r="H23" i="168"/>
  <c r="E23" i="168"/>
  <c r="K22" i="168"/>
  <c r="J22" i="168"/>
  <c r="H22" i="168"/>
  <c r="O22" i="168" s="1"/>
  <c r="E22" i="168"/>
  <c r="N22" i="168" s="1"/>
  <c r="H19" i="168"/>
  <c r="E19" i="168"/>
  <c r="H18" i="168"/>
  <c r="E18" i="168"/>
  <c r="H17" i="168"/>
  <c r="K17" i="168" s="1"/>
  <c r="E17" i="168"/>
  <c r="N17" i="168" s="1"/>
  <c r="K16" i="168"/>
  <c r="J16" i="168"/>
  <c r="H16" i="168"/>
  <c r="O16" i="168" s="1"/>
  <c r="E16" i="168"/>
  <c r="N16" i="168" s="1"/>
  <c r="K15" i="168"/>
  <c r="J15" i="168"/>
  <c r="H15" i="168"/>
  <c r="O15" i="168" s="1"/>
  <c r="E15" i="168"/>
  <c r="N15" i="168" s="1"/>
  <c r="J14" i="168"/>
  <c r="H14" i="168"/>
  <c r="E14" i="168"/>
  <c r="N14" i="168" s="1"/>
  <c r="J13" i="168"/>
  <c r="H13" i="168"/>
  <c r="E13" i="168"/>
  <c r="N13" i="168" s="1"/>
  <c r="K11" i="168"/>
  <c r="H11" i="168"/>
  <c r="O11" i="168" s="1"/>
  <c r="E11" i="168"/>
  <c r="O10" i="168"/>
  <c r="H10" i="168"/>
  <c r="K10" i="168" s="1"/>
  <c r="E10" i="168"/>
  <c r="H9" i="168"/>
  <c r="K9" i="168" s="1"/>
  <c r="E9" i="168"/>
  <c r="N9" i="168" s="1"/>
  <c r="H8" i="168"/>
  <c r="E8" i="168"/>
  <c r="O33" i="167"/>
  <c r="H33" i="167"/>
  <c r="K33" i="167" s="1"/>
  <c r="E33" i="167"/>
  <c r="O32" i="167"/>
  <c r="K32" i="167"/>
  <c r="H32" i="167"/>
  <c r="E32" i="167"/>
  <c r="N32" i="167" s="1"/>
  <c r="H31" i="167"/>
  <c r="O31" i="167" s="1"/>
  <c r="E31" i="167"/>
  <c r="K30" i="167"/>
  <c r="J30" i="167"/>
  <c r="H30" i="167"/>
  <c r="O30" i="167" s="1"/>
  <c r="E30" i="167"/>
  <c r="N30" i="167" s="1"/>
  <c r="O29" i="167"/>
  <c r="H29" i="167"/>
  <c r="K29" i="167" s="1"/>
  <c r="E29" i="167"/>
  <c r="N29" i="167" s="1"/>
  <c r="H28" i="167"/>
  <c r="E28" i="167"/>
  <c r="N28" i="167" s="1"/>
  <c r="H26" i="167"/>
  <c r="O26" i="167" s="1"/>
  <c r="E26" i="167"/>
  <c r="N25" i="167"/>
  <c r="K25" i="167"/>
  <c r="J25" i="167"/>
  <c r="H25" i="167"/>
  <c r="O25" i="167" s="1"/>
  <c r="E25" i="167"/>
  <c r="H24" i="167"/>
  <c r="E24" i="167"/>
  <c r="N24" i="167" s="1"/>
  <c r="H23" i="167"/>
  <c r="E23" i="167"/>
  <c r="K22" i="167"/>
  <c r="J22" i="167"/>
  <c r="H22" i="167"/>
  <c r="O22" i="167" s="1"/>
  <c r="E22" i="167"/>
  <c r="N22" i="167" s="1"/>
  <c r="H19" i="167"/>
  <c r="E19" i="167"/>
  <c r="J18" i="167"/>
  <c r="H18" i="167"/>
  <c r="O18" i="167" s="1"/>
  <c r="E18" i="167"/>
  <c r="N18" i="167" s="1"/>
  <c r="H17" i="167"/>
  <c r="K17" i="167" s="1"/>
  <c r="E17" i="167"/>
  <c r="K16" i="167"/>
  <c r="J16" i="167"/>
  <c r="H16" i="167"/>
  <c r="O16" i="167" s="1"/>
  <c r="E16" i="167"/>
  <c r="N16" i="167" s="1"/>
  <c r="K15" i="167"/>
  <c r="J15" i="167"/>
  <c r="H15" i="167"/>
  <c r="O15" i="167" s="1"/>
  <c r="E15" i="167"/>
  <c r="N15" i="167" s="1"/>
  <c r="N14" i="167"/>
  <c r="H14" i="167"/>
  <c r="O14" i="167" s="1"/>
  <c r="E14" i="167"/>
  <c r="J14" i="167" s="1"/>
  <c r="H13" i="167"/>
  <c r="K13" i="167" s="1"/>
  <c r="E13" i="167"/>
  <c r="K11" i="167"/>
  <c r="H11" i="167"/>
  <c r="O11" i="167" s="1"/>
  <c r="E11" i="167"/>
  <c r="H10" i="167"/>
  <c r="E10" i="167"/>
  <c r="H9" i="167"/>
  <c r="K9" i="167" s="1"/>
  <c r="E9" i="167"/>
  <c r="H8" i="167"/>
  <c r="E8" i="167"/>
  <c r="K33" i="166"/>
  <c r="H33" i="166"/>
  <c r="O33" i="166" s="1"/>
  <c r="E33" i="166"/>
  <c r="O32" i="166"/>
  <c r="N32" i="166"/>
  <c r="K32" i="166"/>
  <c r="J32" i="166"/>
  <c r="H32" i="166"/>
  <c r="E32" i="166"/>
  <c r="O31" i="166"/>
  <c r="J31" i="166"/>
  <c r="H31" i="166"/>
  <c r="K31" i="166" s="1"/>
  <c r="E31" i="166"/>
  <c r="N31" i="166" s="1"/>
  <c r="K30" i="166"/>
  <c r="J30" i="166"/>
  <c r="H30" i="166"/>
  <c r="O30" i="166" s="1"/>
  <c r="E30" i="166"/>
  <c r="N30" i="166" s="1"/>
  <c r="K29" i="166"/>
  <c r="J29" i="166"/>
  <c r="H29" i="166"/>
  <c r="O29" i="166" s="1"/>
  <c r="E29" i="166"/>
  <c r="N29" i="166" s="1"/>
  <c r="O28" i="166"/>
  <c r="H28" i="166"/>
  <c r="K28" i="166" s="1"/>
  <c r="E28" i="166"/>
  <c r="N28" i="166" s="1"/>
  <c r="H26" i="166"/>
  <c r="E26" i="166"/>
  <c r="N25" i="166"/>
  <c r="K25" i="166"/>
  <c r="J25" i="166"/>
  <c r="H25" i="166"/>
  <c r="O25" i="166" s="1"/>
  <c r="E25" i="166"/>
  <c r="J24" i="166"/>
  <c r="H24" i="166"/>
  <c r="K24" i="166" s="1"/>
  <c r="E24" i="166"/>
  <c r="N24" i="166" s="1"/>
  <c r="K23" i="166"/>
  <c r="J23" i="166"/>
  <c r="H23" i="166"/>
  <c r="O23" i="166" s="1"/>
  <c r="E23" i="166"/>
  <c r="N23" i="166" s="1"/>
  <c r="K22" i="166"/>
  <c r="J22" i="166"/>
  <c r="H22" i="166"/>
  <c r="O22" i="166" s="1"/>
  <c r="E22" i="166"/>
  <c r="N22" i="166" s="1"/>
  <c r="H19" i="166"/>
  <c r="E19" i="166"/>
  <c r="H18" i="166"/>
  <c r="E18" i="166"/>
  <c r="J17" i="166"/>
  <c r="H17" i="166"/>
  <c r="E17" i="166"/>
  <c r="N17" i="166" s="1"/>
  <c r="H16" i="166"/>
  <c r="K16" i="166" s="1"/>
  <c r="E16" i="166"/>
  <c r="N16" i="166" s="1"/>
  <c r="K15" i="166"/>
  <c r="J15" i="166"/>
  <c r="H15" i="166"/>
  <c r="O15" i="166" s="1"/>
  <c r="E15" i="166"/>
  <c r="N15" i="166" s="1"/>
  <c r="K14" i="166"/>
  <c r="H14" i="166"/>
  <c r="O14" i="166" s="1"/>
  <c r="E14" i="166"/>
  <c r="H13" i="166"/>
  <c r="O13" i="166" s="1"/>
  <c r="E13" i="166"/>
  <c r="O11" i="166"/>
  <c r="K11" i="166"/>
  <c r="H11" i="166"/>
  <c r="E11" i="166"/>
  <c r="N11" i="166" s="1"/>
  <c r="H10" i="166"/>
  <c r="E10" i="166"/>
  <c r="H9" i="166"/>
  <c r="O9" i="166" s="1"/>
  <c r="E9" i="166"/>
  <c r="H8" i="166"/>
  <c r="K8" i="166" s="1"/>
  <c r="E8" i="166"/>
  <c r="H33" i="165"/>
  <c r="E33" i="165"/>
  <c r="J32" i="165"/>
  <c r="H32" i="165"/>
  <c r="E32" i="165"/>
  <c r="N32" i="165" s="1"/>
  <c r="H31" i="165"/>
  <c r="E31" i="165"/>
  <c r="N31" i="165" s="1"/>
  <c r="K30" i="165"/>
  <c r="J30" i="165"/>
  <c r="H30" i="165"/>
  <c r="O30" i="165" s="1"/>
  <c r="E30" i="165"/>
  <c r="N30" i="165" s="1"/>
  <c r="H29" i="165"/>
  <c r="O29" i="165" s="1"/>
  <c r="E29" i="165"/>
  <c r="K28" i="165"/>
  <c r="H28" i="165"/>
  <c r="O28" i="165" s="1"/>
  <c r="E28" i="165"/>
  <c r="N28" i="165" s="1"/>
  <c r="H26" i="165"/>
  <c r="E26" i="165"/>
  <c r="K25" i="165"/>
  <c r="J25" i="165"/>
  <c r="H25" i="165"/>
  <c r="O25" i="165" s="1"/>
  <c r="E25" i="165"/>
  <c r="N25" i="165" s="1"/>
  <c r="H24" i="165"/>
  <c r="O24" i="165" s="1"/>
  <c r="E24" i="165"/>
  <c r="K23" i="165"/>
  <c r="J23" i="165"/>
  <c r="H23" i="165"/>
  <c r="O23" i="165" s="1"/>
  <c r="E23" i="165"/>
  <c r="N23" i="165" s="1"/>
  <c r="O22" i="165"/>
  <c r="K22" i="165"/>
  <c r="J22" i="165"/>
  <c r="H22" i="165"/>
  <c r="E22" i="165"/>
  <c r="N22" i="165" s="1"/>
  <c r="H19" i="165"/>
  <c r="E19" i="165"/>
  <c r="H18" i="165"/>
  <c r="E18" i="165"/>
  <c r="H17" i="165"/>
  <c r="O17" i="165" s="1"/>
  <c r="E17" i="165"/>
  <c r="J17" i="165" s="1"/>
  <c r="H16" i="165"/>
  <c r="O16" i="165" s="1"/>
  <c r="E16" i="165"/>
  <c r="K15" i="165"/>
  <c r="J15" i="165"/>
  <c r="H15" i="165"/>
  <c r="O15" i="165" s="1"/>
  <c r="E15" i="165"/>
  <c r="N15" i="165" s="1"/>
  <c r="H14" i="165"/>
  <c r="E14" i="165"/>
  <c r="H13" i="165"/>
  <c r="K13" i="165" s="1"/>
  <c r="E13" i="165"/>
  <c r="N13" i="165" s="1"/>
  <c r="H11" i="165"/>
  <c r="K11" i="165" s="1"/>
  <c r="E11" i="165"/>
  <c r="O10" i="165"/>
  <c r="H10" i="165"/>
  <c r="K10" i="165" s="1"/>
  <c r="E10" i="165"/>
  <c r="N10" i="165" s="1"/>
  <c r="H9" i="165"/>
  <c r="O9" i="165" s="1"/>
  <c r="E9" i="165"/>
  <c r="J8" i="165"/>
  <c r="H8" i="165"/>
  <c r="O8" i="165" s="1"/>
  <c r="E8" i="165"/>
  <c r="N8" i="165" s="1"/>
  <c r="H33" i="164"/>
  <c r="O33" i="164" s="1"/>
  <c r="E33" i="164"/>
  <c r="O32" i="164"/>
  <c r="H32" i="164"/>
  <c r="K32" i="164" s="1"/>
  <c r="E32" i="164"/>
  <c r="N32" i="164" s="1"/>
  <c r="H31" i="164"/>
  <c r="O31" i="164" s="1"/>
  <c r="E31" i="164"/>
  <c r="K30" i="164"/>
  <c r="J30" i="164"/>
  <c r="H30" i="164"/>
  <c r="O30" i="164" s="1"/>
  <c r="E30" i="164"/>
  <c r="N30" i="164" s="1"/>
  <c r="N29" i="164"/>
  <c r="K29" i="164"/>
  <c r="H29" i="164"/>
  <c r="O29" i="164" s="1"/>
  <c r="E29" i="164"/>
  <c r="J29" i="164" s="1"/>
  <c r="H28" i="164"/>
  <c r="O28" i="164" s="1"/>
  <c r="E28" i="164"/>
  <c r="J26" i="164"/>
  <c r="H26" i="164"/>
  <c r="K26" i="164" s="1"/>
  <c r="E26" i="164"/>
  <c r="N26" i="164" s="1"/>
  <c r="N25" i="164"/>
  <c r="K25" i="164"/>
  <c r="J25" i="164"/>
  <c r="H25" i="164"/>
  <c r="O25" i="164" s="1"/>
  <c r="E25" i="164"/>
  <c r="O24" i="164"/>
  <c r="H24" i="164"/>
  <c r="K24" i="164" s="1"/>
  <c r="E24" i="164"/>
  <c r="H23" i="164"/>
  <c r="E23" i="164"/>
  <c r="O22" i="164"/>
  <c r="K22" i="164"/>
  <c r="J22" i="164"/>
  <c r="H22" i="164"/>
  <c r="E22" i="164"/>
  <c r="N22" i="164" s="1"/>
  <c r="H19" i="164"/>
  <c r="E19" i="164"/>
  <c r="H18" i="164"/>
  <c r="K18" i="164" s="1"/>
  <c r="E18" i="164"/>
  <c r="H17" i="164"/>
  <c r="E17" i="164"/>
  <c r="J17" i="164" s="1"/>
  <c r="N16" i="164"/>
  <c r="H16" i="164"/>
  <c r="E16" i="164"/>
  <c r="J16" i="164" s="1"/>
  <c r="N15" i="164"/>
  <c r="K15" i="164"/>
  <c r="J15" i="164"/>
  <c r="H15" i="164"/>
  <c r="O15" i="164" s="1"/>
  <c r="E15" i="164"/>
  <c r="H14" i="164"/>
  <c r="K14" i="164" s="1"/>
  <c r="E14" i="164"/>
  <c r="J14" i="164" s="1"/>
  <c r="O13" i="164"/>
  <c r="H13" i="164"/>
  <c r="K13" i="164" s="1"/>
  <c r="E13" i="164"/>
  <c r="H11" i="164"/>
  <c r="O11" i="164" s="1"/>
  <c r="E11" i="164"/>
  <c r="H10" i="164"/>
  <c r="K10" i="164" s="1"/>
  <c r="E10" i="164"/>
  <c r="H9" i="164"/>
  <c r="E9" i="164"/>
  <c r="N9" i="164" s="1"/>
  <c r="H8" i="164"/>
  <c r="O8" i="164" s="1"/>
  <c r="E8" i="164"/>
  <c r="N8" i="164" s="1"/>
  <c r="H33" i="163"/>
  <c r="K33" i="163" s="1"/>
  <c r="E33" i="163"/>
  <c r="N33" i="163" s="1"/>
  <c r="H32" i="163"/>
  <c r="E32" i="163"/>
  <c r="N32" i="163" s="1"/>
  <c r="H31" i="163"/>
  <c r="O31" i="163" s="1"/>
  <c r="E31" i="163"/>
  <c r="K30" i="163"/>
  <c r="J30" i="163"/>
  <c r="H30" i="163"/>
  <c r="O30" i="163" s="1"/>
  <c r="E30" i="163"/>
  <c r="N30" i="163" s="1"/>
  <c r="N29" i="163"/>
  <c r="J29" i="163"/>
  <c r="H29" i="163"/>
  <c r="K29" i="163" s="1"/>
  <c r="E29" i="163"/>
  <c r="K28" i="163"/>
  <c r="H28" i="163"/>
  <c r="O28" i="163" s="1"/>
  <c r="E28" i="163"/>
  <c r="K26" i="163"/>
  <c r="H26" i="163"/>
  <c r="O26" i="163" s="1"/>
  <c r="E26" i="163"/>
  <c r="J26" i="163" s="1"/>
  <c r="O25" i="163"/>
  <c r="K25" i="163"/>
  <c r="J25" i="163"/>
  <c r="H25" i="163"/>
  <c r="E25" i="163"/>
  <c r="N25" i="163" s="1"/>
  <c r="H24" i="163"/>
  <c r="E24" i="163"/>
  <c r="N24" i="163" s="1"/>
  <c r="N23" i="163"/>
  <c r="J23" i="163"/>
  <c r="H23" i="163"/>
  <c r="O23" i="163" s="1"/>
  <c r="E23" i="163"/>
  <c r="K22" i="163"/>
  <c r="J22" i="163"/>
  <c r="H22" i="163"/>
  <c r="O22" i="163" s="1"/>
  <c r="E22" i="163"/>
  <c r="N22" i="163" s="1"/>
  <c r="H19" i="163"/>
  <c r="E19" i="163"/>
  <c r="H18" i="163"/>
  <c r="O18" i="163" s="1"/>
  <c r="E18" i="163"/>
  <c r="N17" i="163"/>
  <c r="J17" i="163"/>
  <c r="H17" i="163"/>
  <c r="E17" i="163"/>
  <c r="H16" i="163"/>
  <c r="O16" i="163" s="1"/>
  <c r="E16" i="163"/>
  <c r="N16" i="163" s="1"/>
  <c r="K15" i="163"/>
  <c r="J15" i="163"/>
  <c r="H15" i="163"/>
  <c r="O15" i="163" s="1"/>
  <c r="E15" i="163"/>
  <c r="N15" i="163" s="1"/>
  <c r="K14" i="163"/>
  <c r="H14" i="163"/>
  <c r="O14" i="163" s="1"/>
  <c r="E14" i="163"/>
  <c r="N14" i="163" s="1"/>
  <c r="H13" i="163"/>
  <c r="K13" i="163" s="1"/>
  <c r="E13" i="163"/>
  <c r="N13" i="163" s="1"/>
  <c r="H11" i="163"/>
  <c r="O11" i="163" s="1"/>
  <c r="E11" i="163"/>
  <c r="N10" i="163"/>
  <c r="H10" i="163"/>
  <c r="O10" i="163" s="1"/>
  <c r="E10" i="163"/>
  <c r="J10" i="163" s="1"/>
  <c r="H9" i="163"/>
  <c r="K9" i="163" s="1"/>
  <c r="E9" i="163"/>
  <c r="H8" i="163"/>
  <c r="E8" i="163"/>
  <c r="J8" i="163" s="1"/>
  <c r="K33" i="162"/>
  <c r="J33" i="162"/>
  <c r="H33" i="162"/>
  <c r="O33" i="162" s="1"/>
  <c r="E33" i="162"/>
  <c r="N33" i="162" s="1"/>
  <c r="O32" i="162"/>
  <c r="K32" i="162"/>
  <c r="J32" i="162"/>
  <c r="H32" i="162"/>
  <c r="E32" i="162"/>
  <c r="N32" i="162" s="1"/>
  <c r="O31" i="162"/>
  <c r="K31" i="162"/>
  <c r="J31" i="162"/>
  <c r="H31" i="162"/>
  <c r="E31" i="162"/>
  <c r="N31" i="162" s="1"/>
  <c r="K30" i="162"/>
  <c r="J30" i="162"/>
  <c r="H30" i="162"/>
  <c r="O30" i="162" s="1"/>
  <c r="E30" i="162"/>
  <c r="N30" i="162" s="1"/>
  <c r="K29" i="162"/>
  <c r="J29" i="162"/>
  <c r="H29" i="162"/>
  <c r="O29" i="162" s="1"/>
  <c r="E29" i="162"/>
  <c r="N29" i="162" s="1"/>
  <c r="K28" i="162"/>
  <c r="J28" i="162"/>
  <c r="H28" i="162"/>
  <c r="O28" i="162" s="1"/>
  <c r="E28" i="162"/>
  <c r="N28" i="162" s="1"/>
  <c r="O26" i="162"/>
  <c r="K26" i="162"/>
  <c r="J26" i="162"/>
  <c r="H26" i="162"/>
  <c r="E26" i="162"/>
  <c r="N26" i="162" s="1"/>
  <c r="O25" i="162"/>
  <c r="K25" i="162"/>
  <c r="J25" i="162"/>
  <c r="H25" i="162"/>
  <c r="E25" i="162"/>
  <c r="N25" i="162" s="1"/>
  <c r="O24" i="162"/>
  <c r="K24" i="162"/>
  <c r="J24" i="162"/>
  <c r="H24" i="162"/>
  <c r="E24" i="162"/>
  <c r="N24" i="162" s="1"/>
  <c r="O23" i="162"/>
  <c r="K23" i="162"/>
  <c r="J23" i="162"/>
  <c r="H23" i="162"/>
  <c r="E23" i="162"/>
  <c r="N23" i="162" s="1"/>
  <c r="O22" i="162"/>
  <c r="K22" i="162"/>
  <c r="J22" i="162"/>
  <c r="H22" i="162"/>
  <c r="E22" i="162"/>
  <c r="N22" i="162" s="1"/>
  <c r="H19" i="162"/>
  <c r="E19" i="162"/>
  <c r="H18" i="162"/>
  <c r="E18" i="162"/>
  <c r="N18" i="162" s="1"/>
  <c r="H17" i="162"/>
  <c r="O17" i="162" s="1"/>
  <c r="E17" i="162"/>
  <c r="K16" i="162"/>
  <c r="J16" i="162"/>
  <c r="H16" i="162"/>
  <c r="O16" i="162" s="1"/>
  <c r="E16" i="162"/>
  <c r="N16" i="162" s="1"/>
  <c r="K15" i="162"/>
  <c r="J15" i="162"/>
  <c r="H15" i="162"/>
  <c r="O15" i="162" s="1"/>
  <c r="E15" i="162"/>
  <c r="N15" i="162" s="1"/>
  <c r="K14" i="162"/>
  <c r="J14" i="162"/>
  <c r="H14" i="162"/>
  <c r="O14" i="162" s="1"/>
  <c r="E14" i="162"/>
  <c r="N14" i="162" s="1"/>
  <c r="H13" i="162"/>
  <c r="O13" i="162" s="1"/>
  <c r="E13" i="162"/>
  <c r="H11" i="162"/>
  <c r="O11" i="162" s="1"/>
  <c r="E11" i="162"/>
  <c r="N11" i="162" s="1"/>
  <c r="J10" i="162"/>
  <c r="H10" i="162"/>
  <c r="E10" i="162"/>
  <c r="N10" i="162" s="1"/>
  <c r="H9" i="162"/>
  <c r="O9" i="162" s="1"/>
  <c r="E9" i="162"/>
  <c r="N9" i="162" s="1"/>
  <c r="K8" i="162"/>
  <c r="J8" i="162"/>
  <c r="H8" i="162"/>
  <c r="O8" i="162" s="1"/>
  <c r="E8" i="162"/>
  <c r="N8" i="162" s="1"/>
  <c r="J33" i="161"/>
  <c r="H33" i="161"/>
  <c r="E33" i="161"/>
  <c r="N33" i="161" s="1"/>
  <c r="K32" i="161"/>
  <c r="H32" i="161"/>
  <c r="O32" i="161" s="1"/>
  <c r="E32" i="161"/>
  <c r="K31" i="161"/>
  <c r="J31" i="161"/>
  <c r="H31" i="161"/>
  <c r="O31" i="161" s="1"/>
  <c r="E31" i="161"/>
  <c r="N31" i="161" s="1"/>
  <c r="K30" i="161"/>
  <c r="J30" i="161"/>
  <c r="H30" i="161"/>
  <c r="O30" i="161" s="1"/>
  <c r="E30" i="161"/>
  <c r="N30" i="161" s="1"/>
  <c r="H29" i="161"/>
  <c r="O29" i="161" s="1"/>
  <c r="E29" i="161"/>
  <c r="H28" i="161"/>
  <c r="O28" i="161" s="1"/>
  <c r="E28" i="161"/>
  <c r="J28" i="161" s="1"/>
  <c r="H26" i="161"/>
  <c r="O26" i="161" s="1"/>
  <c r="E26" i="161"/>
  <c r="K25" i="161"/>
  <c r="J25" i="161"/>
  <c r="H25" i="161"/>
  <c r="O25" i="161" s="1"/>
  <c r="E25" i="161"/>
  <c r="N25" i="161" s="1"/>
  <c r="H24" i="161"/>
  <c r="O24" i="161" s="1"/>
  <c r="E24" i="161"/>
  <c r="N24" i="161" s="1"/>
  <c r="H23" i="161"/>
  <c r="K23" i="161" s="1"/>
  <c r="E23" i="161"/>
  <c r="K22" i="161"/>
  <c r="J22" i="161"/>
  <c r="H22" i="161"/>
  <c r="O22" i="161" s="1"/>
  <c r="E22" i="161"/>
  <c r="N22" i="161" s="1"/>
  <c r="H19" i="161"/>
  <c r="E19" i="161"/>
  <c r="K18" i="161"/>
  <c r="H18" i="161"/>
  <c r="O18" i="161" s="1"/>
  <c r="E18" i="161"/>
  <c r="H17" i="161"/>
  <c r="E17" i="161"/>
  <c r="N16" i="161"/>
  <c r="H16" i="161"/>
  <c r="O16" i="161" s="1"/>
  <c r="E16" i="161"/>
  <c r="J16" i="161" s="1"/>
  <c r="K15" i="161"/>
  <c r="J15" i="161"/>
  <c r="H15" i="161"/>
  <c r="O15" i="161" s="1"/>
  <c r="E15" i="161"/>
  <c r="N15" i="161" s="1"/>
  <c r="H14" i="161"/>
  <c r="E14" i="161"/>
  <c r="H13" i="161"/>
  <c r="E13" i="161"/>
  <c r="O11" i="161"/>
  <c r="H11" i="161"/>
  <c r="K11" i="161" s="1"/>
  <c r="E11" i="161"/>
  <c r="H10" i="161"/>
  <c r="O10" i="161" s="1"/>
  <c r="E10" i="161"/>
  <c r="N10" i="161" s="1"/>
  <c r="H9" i="161"/>
  <c r="O9" i="161" s="1"/>
  <c r="E9" i="161"/>
  <c r="N8" i="161"/>
  <c r="H8" i="161"/>
  <c r="E8" i="161"/>
  <c r="J8" i="161" s="1"/>
  <c r="H33" i="160"/>
  <c r="E33" i="160"/>
  <c r="H32" i="160"/>
  <c r="E32" i="160"/>
  <c r="N32" i="160" s="1"/>
  <c r="H31" i="160"/>
  <c r="O31" i="160" s="1"/>
  <c r="E31" i="160"/>
  <c r="K30" i="160"/>
  <c r="J30" i="160"/>
  <c r="H30" i="160"/>
  <c r="O30" i="160" s="1"/>
  <c r="E30" i="160"/>
  <c r="N30" i="160" s="1"/>
  <c r="H29" i="160"/>
  <c r="E29" i="160"/>
  <c r="J29" i="160" s="1"/>
  <c r="K28" i="160"/>
  <c r="J28" i="160"/>
  <c r="H28" i="160"/>
  <c r="O28" i="160" s="1"/>
  <c r="E28" i="160"/>
  <c r="N28" i="160" s="1"/>
  <c r="H26" i="160"/>
  <c r="E26" i="160"/>
  <c r="J26" i="160" s="1"/>
  <c r="K25" i="160"/>
  <c r="J25" i="160"/>
  <c r="H25" i="160"/>
  <c r="O25" i="160" s="1"/>
  <c r="E25" i="160"/>
  <c r="N25" i="160" s="1"/>
  <c r="O24" i="160"/>
  <c r="H24" i="160"/>
  <c r="K24" i="160" s="1"/>
  <c r="E24" i="160"/>
  <c r="K23" i="160"/>
  <c r="J23" i="160"/>
  <c r="H23" i="160"/>
  <c r="O23" i="160" s="1"/>
  <c r="E23" i="160"/>
  <c r="N23" i="160" s="1"/>
  <c r="K22" i="160"/>
  <c r="J22" i="160"/>
  <c r="H22" i="160"/>
  <c r="O22" i="160" s="1"/>
  <c r="E22" i="160"/>
  <c r="N22" i="160" s="1"/>
  <c r="H19" i="160"/>
  <c r="E19" i="160"/>
  <c r="H18" i="160"/>
  <c r="E18" i="160"/>
  <c r="H17" i="160"/>
  <c r="O17" i="160" s="1"/>
  <c r="E17" i="160"/>
  <c r="J17" i="160" s="1"/>
  <c r="H16" i="160"/>
  <c r="E16" i="160"/>
  <c r="K15" i="160"/>
  <c r="J15" i="160"/>
  <c r="H15" i="160"/>
  <c r="O15" i="160" s="1"/>
  <c r="E15" i="160"/>
  <c r="N15" i="160" s="1"/>
  <c r="N14" i="160"/>
  <c r="H14" i="160"/>
  <c r="E14" i="160"/>
  <c r="J14" i="160" s="1"/>
  <c r="K13" i="160"/>
  <c r="H13" i="160"/>
  <c r="O13" i="160" s="1"/>
  <c r="E13" i="160"/>
  <c r="H11" i="160"/>
  <c r="O11" i="160" s="1"/>
  <c r="E11" i="160"/>
  <c r="H10" i="160"/>
  <c r="K10" i="160" s="1"/>
  <c r="E10" i="160"/>
  <c r="H9" i="160"/>
  <c r="E9" i="160"/>
  <c r="J8" i="160"/>
  <c r="H8" i="160"/>
  <c r="E8" i="160"/>
  <c r="N8" i="160" s="1"/>
  <c r="O33" i="159"/>
  <c r="H33" i="159"/>
  <c r="K33" i="159" s="1"/>
  <c r="E33" i="159"/>
  <c r="N32" i="159"/>
  <c r="K32" i="159"/>
  <c r="H32" i="159"/>
  <c r="O32" i="159" s="1"/>
  <c r="E32" i="159"/>
  <c r="J32" i="159" s="1"/>
  <c r="K31" i="159"/>
  <c r="H31" i="159"/>
  <c r="O31" i="159" s="1"/>
  <c r="E31" i="159"/>
  <c r="J31" i="159" s="1"/>
  <c r="K30" i="159"/>
  <c r="J30" i="159"/>
  <c r="H30" i="159"/>
  <c r="O30" i="159" s="1"/>
  <c r="E30" i="159"/>
  <c r="N30" i="159" s="1"/>
  <c r="H29" i="159"/>
  <c r="E29" i="159"/>
  <c r="H28" i="159"/>
  <c r="O28" i="159" s="1"/>
  <c r="E28" i="159"/>
  <c r="N26" i="159"/>
  <c r="H26" i="159"/>
  <c r="E26" i="159"/>
  <c r="J26" i="159" s="1"/>
  <c r="K25" i="159"/>
  <c r="J25" i="159"/>
  <c r="H25" i="159"/>
  <c r="O25" i="159" s="1"/>
  <c r="E25" i="159"/>
  <c r="N25" i="159" s="1"/>
  <c r="J24" i="159"/>
  <c r="H24" i="159"/>
  <c r="E24" i="159"/>
  <c r="N24" i="159" s="1"/>
  <c r="H23" i="159"/>
  <c r="E23" i="159"/>
  <c r="K22" i="159"/>
  <c r="J22" i="159"/>
  <c r="H22" i="159"/>
  <c r="O22" i="159" s="1"/>
  <c r="E22" i="159"/>
  <c r="N22" i="159" s="1"/>
  <c r="H19" i="159"/>
  <c r="E19" i="159"/>
  <c r="H18" i="159"/>
  <c r="O18" i="159" s="1"/>
  <c r="E18" i="159"/>
  <c r="H17" i="159"/>
  <c r="K17" i="159" s="1"/>
  <c r="E17" i="159"/>
  <c r="O16" i="159"/>
  <c r="H16" i="159"/>
  <c r="K16" i="159" s="1"/>
  <c r="E16" i="159"/>
  <c r="K15" i="159"/>
  <c r="J15" i="159"/>
  <c r="H15" i="159"/>
  <c r="O15" i="159" s="1"/>
  <c r="E15" i="159"/>
  <c r="N15" i="159" s="1"/>
  <c r="J14" i="159"/>
  <c r="H14" i="159"/>
  <c r="E14" i="159"/>
  <c r="N14" i="159" s="1"/>
  <c r="H13" i="159"/>
  <c r="E13" i="159"/>
  <c r="J13" i="159" s="1"/>
  <c r="H11" i="159"/>
  <c r="E11" i="159"/>
  <c r="H10" i="159"/>
  <c r="E10" i="159"/>
  <c r="J10" i="159" s="1"/>
  <c r="H9" i="159"/>
  <c r="E9" i="159"/>
  <c r="N9" i="159" s="1"/>
  <c r="O8" i="159"/>
  <c r="H8" i="159"/>
  <c r="K8" i="159" s="1"/>
  <c r="E8" i="159"/>
  <c r="H33" i="158"/>
  <c r="E33" i="158"/>
  <c r="N32" i="158"/>
  <c r="H32" i="158"/>
  <c r="E32" i="158"/>
  <c r="J32" i="158" s="1"/>
  <c r="K31" i="158"/>
  <c r="H31" i="158"/>
  <c r="O31" i="158" s="1"/>
  <c r="E31" i="158"/>
  <c r="N31" i="158" s="1"/>
  <c r="K30" i="158"/>
  <c r="J30" i="158"/>
  <c r="H30" i="158"/>
  <c r="O30" i="158" s="1"/>
  <c r="E30" i="158"/>
  <c r="N30" i="158" s="1"/>
  <c r="H29" i="158"/>
  <c r="O29" i="158" s="1"/>
  <c r="E29" i="158"/>
  <c r="J28" i="158"/>
  <c r="H28" i="158"/>
  <c r="K28" i="158" s="1"/>
  <c r="E28" i="158"/>
  <c r="N28" i="158" s="1"/>
  <c r="J26" i="158"/>
  <c r="H26" i="158"/>
  <c r="E26" i="158"/>
  <c r="N26" i="158" s="1"/>
  <c r="K25" i="158"/>
  <c r="J25" i="158"/>
  <c r="H25" i="158"/>
  <c r="O25" i="158" s="1"/>
  <c r="E25" i="158"/>
  <c r="N25" i="158" s="1"/>
  <c r="N24" i="158"/>
  <c r="H24" i="158"/>
  <c r="E24" i="158"/>
  <c r="J24" i="158" s="1"/>
  <c r="O23" i="158"/>
  <c r="K23" i="158"/>
  <c r="J23" i="158"/>
  <c r="H23" i="158"/>
  <c r="E23" i="158"/>
  <c r="N23" i="158" s="1"/>
  <c r="K22" i="158"/>
  <c r="J22" i="158"/>
  <c r="H22" i="158"/>
  <c r="O22" i="158" s="1"/>
  <c r="E22" i="158"/>
  <c r="N22" i="158" s="1"/>
  <c r="H19" i="158"/>
  <c r="E19" i="158"/>
  <c r="K18" i="158"/>
  <c r="H18" i="158"/>
  <c r="O18" i="158" s="1"/>
  <c r="E18" i="158"/>
  <c r="H17" i="158"/>
  <c r="E17" i="158"/>
  <c r="O16" i="158"/>
  <c r="H16" i="158"/>
  <c r="K16" i="158" s="1"/>
  <c r="E16" i="158"/>
  <c r="K15" i="158"/>
  <c r="J15" i="158"/>
  <c r="H15" i="158"/>
  <c r="O15" i="158" s="1"/>
  <c r="E15" i="158"/>
  <c r="N15" i="158" s="1"/>
  <c r="H14" i="158"/>
  <c r="E14" i="158"/>
  <c r="H13" i="158"/>
  <c r="E13" i="158"/>
  <c r="J13" i="158" s="1"/>
  <c r="H11" i="158"/>
  <c r="E11" i="158"/>
  <c r="O10" i="158"/>
  <c r="K10" i="158"/>
  <c r="H10" i="158"/>
  <c r="E10" i="158"/>
  <c r="H9" i="158"/>
  <c r="O9" i="158" s="1"/>
  <c r="E9" i="158"/>
  <c r="J8" i="158"/>
  <c r="H8" i="158"/>
  <c r="K8" i="158" s="1"/>
  <c r="E8" i="158"/>
  <c r="N8" i="158" s="1"/>
  <c r="J33" i="157"/>
  <c r="H33" i="157"/>
  <c r="E33" i="157"/>
  <c r="N33" i="157" s="1"/>
  <c r="H32" i="157"/>
  <c r="E32" i="157"/>
  <c r="H31" i="157"/>
  <c r="E31" i="157"/>
  <c r="J31" i="157" s="1"/>
  <c r="O30" i="157"/>
  <c r="N30" i="157"/>
  <c r="K30" i="157"/>
  <c r="J30" i="157"/>
  <c r="H30" i="157"/>
  <c r="E30" i="157"/>
  <c r="N29" i="157"/>
  <c r="H29" i="157"/>
  <c r="E29" i="157"/>
  <c r="J29" i="157" s="1"/>
  <c r="H28" i="157"/>
  <c r="E28" i="157"/>
  <c r="J28" i="157" s="1"/>
  <c r="N26" i="157"/>
  <c r="K26" i="157"/>
  <c r="H26" i="157"/>
  <c r="O26" i="157" s="1"/>
  <c r="E26" i="157"/>
  <c r="J26" i="157" s="1"/>
  <c r="K25" i="157"/>
  <c r="J25" i="157"/>
  <c r="H25" i="157"/>
  <c r="O25" i="157" s="1"/>
  <c r="E25" i="157"/>
  <c r="N25" i="157" s="1"/>
  <c r="K24" i="157"/>
  <c r="H24" i="157"/>
  <c r="O24" i="157" s="1"/>
  <c r="E24" i="157"/>
  <c r="H23" i="157"/>
  <c r="K23" i="157" s="1"/>
  <c r="E23" i="157"/>
  <c r="K22" i="157"/>
  <c r="J22" i="157"/>
  <c r="H22" i="157"/>
  <c r="O22" i="157" s="1"/>
  <c r="E22" i="157"/>
  <c r="N22" i="157" s="1"/>
  <c r="H19" i="157"/>
  <c r="E19" i="157"/>
  <c r="K18" i="157"/>
  <c r="H18" i="157"/>
  <c r="O18" i="157" s="1"/>
  <c r="E18" i="157"/>
  <c r="H17" i="157"/>
  <c r="E17" i="157"/>
  <c r="J17" i="157" s="1"/>
  <c r="K16" i="157"/>
  <c r="H16" i="157"/>
  <c r="O16" i="157" s="1"/>
  <c r="E16" i="157"/>
  <c r="K15" i="157"/>
  <c r="J15" i="157"/>
  <c r="H15" i="157"/>
  <c r="O15" i="157" s="1"/>
  <c r="E15" i="157"/>
  <c r="N15" i="157" s="1"/>
  <c r="H14" i="157"/>
  <c r="E14" i="157"/>
  <c r="N14" i="157" s="1"/>
  <c r="H13" i="157"/>
  <c r="E13" i="157"/>
  <c r="J13" i="157" s="1"/>
  <c r="H11" i="157"/>
  <c r="E11" i="157"/>
  <c r="J11" i="157" s="1"/>
  <c r="J10" i="157"/>
  <c r="H10" i="157"/>
  <c r="E10" i="157"/>
  <c r="N10" i="157" s="1"/>
  <c r="H9" i="157"/>
  <c r="E9" i="157"/>
  <c r="J9" i="157" s="1"/>
  <c r="O8" i="157"/>
  <c r="K8" i="157"/>
  <c r="H8" i="157"/>
  <c r="E8" i="157"/>
  <c r="H33" i="156"/>
  <c r="E33" i="156"/>
  <c r="H32" i="156"/>
  <c r="E32" i="156"/>
  <c r="J32" i="156" s="1"/>
  <c r="O31" i="156"/>
  <c r="H31" i="156"/>
  <c r="K31" i="156" s="1"/>
  <c r="E31" i="156"/>
  <c r="K30" i="156"/>
  <c r="J30" i="156"/>
  <c r="H30" i="156"/>
  <c r="O30" i="156" s="1"/>
  <c r="E30" i="156"/>
  <c r="N30" i="156" s="1"/>
  <c r="H29" i="156"/>
  <c r="O29" i="156" s="1"/>
  <c r="E29" i="156"/>
  <c r="H28" i="156"/>
  <c r="E28" i="156"/>
  <c r="O26" i="156"/>
  <c r="H26" i="156"/>
  <c r="K26" i="156" s="1"/>
  <c r="E26" i="156"/>
  <c r="J26" i="156" s="1"/>
  <c r="K25" i="156"/>
  <c r="J25" i="156"/>
  <c r="H25" i="156"/>
  <c r="O25" i="156" s="1"/>
  <c r="E25" i="156"/>
  <c r="N25" i="156" s="1"/>
  <c r="H24" i="156"/>
  <c r="E24" i="156"/>
  <c r="J24" i="156" s="1"/>
  <c r="H23" i="156"/>
  <c r="E23" i="156"/>
  <c r="O22" i="156"/>
  <c r="N22" i="156"/>
  <c r="K22" i="156"/>
  <c r="J22" i="156"/>
  <c r="H22" i="156"/>
  <c r="E22" i="156"/>
  <c r="H19" i="156"/>
  <c r="E19" i="156"/>
  <c r="H18" i="156"/>
  <c r="E18" i="156"/>
  <c r="K17" i="156"/>
  <c r="H17" i="156"/>
  <c r="O17" i="156" s="1"/>
  <c r="E17" i="156"/>
  <c r="H16" i="156"/>
  <c r="E16" i="156"/>
  <c r="K15" i="156"/>
  <c r="J15" i="156"/>
  <c r="H15" i="156"/>
  <c r="O15" i="156" s="1"/>
  <c r="E15" i="156"/>
  <c r="N15" i="156" s="1"/>
  <c r="H14" i="156"/>
  <c r="K14" i="156" s="1"/>
  <c r="E14" i="156"/>
  <c r="J14" i="156" s="1"/>
  <c r="H13" i="156"/>
  <c r="E13" i="156"/>
  <c r="N13" i="156" s="1"/>
  <c r="O11" i="156"/>
  <c r="N11" i="156"/>
  <c r="H11" i="156"/>
  <c r="K11" i="156" s="1"/>
  <c r="E11" i="156"/>
  <c r="J11" i="156" s="1"/>
  <c r="H10" i="156"/>
  <c r="E10" i="156"/>
  <c r="K9" i="156"/>
  <c r="H9" i="156"/>
  <c r="O9" i="156" s="1"/>
  <c r="E9" i="156"/>
  <c r="H8" i="156"/>
  <c r="E8" i="156"/>
  <c r="J8" i="156" s="1"/>
  <c r="O33" i="155"/>
  <c r="H33" i="155"/>
  <c r="K33" i="155" s="1"/>
  <c r="E33" i="155"/>
  <c r="J33" i="155" s="1"/>
  <c r="H32" i="155"/>
  <c r="O32" i="155" s="1"/>
  <c r="E32" i="155"/>
  <c r="N32" i="155" s="1"/>
  <c r="H31" i="155"/>
  <c r="E31" i="155"/>
  <c r="O30" i="155"/>
  <c r="K30" i="155"/>
  <c r="J30" i="155"/>
  <c r="H30" i="155"/>
  <c r="E30" i="155"/>
  <c r="N30" i="155" s="1"/>
  <c r="H29" i="155"/>
  <c r="E29" i="155"/>
  <c r="J29" i="155" s="1"/>
  <c r="K28" i="155"/>
  <c r="H28" i="155"/>
  <c r="O28" i="155" s="1"/>
  <c r="E28" i="155"/>
  <c r="J26" i="155"/>
  <c r="H26" i="155"/>
  <c r="E26" i="155"/>
  <c r="N26" i="155" s="1"/>
  <c r="K25" i="155"/>
  <c r="J25" i="155"/>
  <c r="H25" i="155"/>
  <c r="O25" i="155" s="1"/>
  <c r="E25" i="155"/>
  <c r="N25" i="155" s="1"/>
  <c r="H24" i="155"/>
  <c r="O24" i="155" s="1"/>
  <c r="E24" i="155"/>
  <c r="H23" i="155"/>
  <c r="E23" i="155"/>
  <c r="J23" i="155" s="1"/>
  <c r="O22" i="155"/>
  <c r="K22" i="155"/>
  <c r="J22" i="155"/>
  <c r="H22" i="155"/>
  <c r="E22" i="155"/>
  <c r="N22" i="155" s="1"/>
  <c r="H19" i="155"/>
  <c r="E19" i="155"/>
  <c r="H18" i="155"/>
  <c r="E18" i="155"/>
  <c r="O17" i="155"/>
  <c r="N17" i="155"/>
  <c r="H17" i="155"/>
  <c r="K17" i="155" s="1"/>
  <c r="E17" i="155"/>
  <c r="J17" i="155" s="1"/>
  <c r="K16" i="155"/>
  <c r="H16" i="155"/>
  <c r="O16" i="155" s="1"/>
  <c r="E16" i="155"/>
  <c r="K15" i="155"/>
  <c r="J15" i="155"/>
  <c r="H15" i="155"/>
  <c r="O15" i="155" s="1"/>
  <c r="E15" i="155"/>
  <c r="N15" i="155" s="1"/>
  <c r="O14" i="155"/>
  <c r="J14" i="155"/>
  <c r="H14" i="155"/>
  <c r="K14" i="155" s="1"/>
  <c r="E14" i="155"/>
  <c r="N14" i="155" s="1"/>
  <c r="O13" i="155"/>
  <c r="H13" i="155"/>
  <c r="K13" i="155" s="1"/>
  <c r="E13" i="155"/>
  <c r="J13" i="155" s="1"/>
  <c r="H11" i="155"/>
  <c r="E11" i="155"/>
  <c r="J11" i="155" s="1"/>
  <c r="O10" i="155"/>
  <c r="N10" i="155"/>
  <c r="K10" i="155"/>
  <c r="J10" i="155"/>
  <c r="H10" i="155"/>
  <c r="E10" i="155"/>
  <c r="H9" i="155"/>
  <c r="E9" i="155"/>
  <c r="K8" i="155"/>
  <c r="J8" i="155"/>
  <c r="H8" i="155"/>
  <c r="O8" i="155" s="1"/>
  <c r="E8" i="155"/>
  <c r="N8" i="155" s="1"/>
  <c r="N33" i="154"/>
  <c r="K33" i="154"/>
  <c r="J33" i="154"/>
  <c r="H33" i="154"/>
  <c r="O33" i="154" s="1"/>
  <c r="E33" i="154"/>
  <c r="H32" i="154"/>
  <c r="E32" i="154"/>
  <c r="J32" i="154" s="1"/>
  <c r="J31" i="154"/>
  <c r="H31" i="154"/>
  <c r="O31" i="154" s="1"/>
  <c r="E31" i="154"/>
  <c r="N31" i="154" s="1"/>
  <c r="K30" i="154"/>
  <c r="J30" i="154"/>
  <c r="H30" i="154"/>
  <c r="O30" i="154" s="1"/>
  <c r="E30" i="154"/>
  <c r="N30" i="154" s="1"/>
  <c r="K29" i="154"/>
  <c r="J29" i="154"/>
  <c r="H29" i="154"/>
  <c r="O29" i="154" s="1"/>
  <c r="E29" i="154"/>
  <c r="N29" i="154" s="1"/>
  <c r="H28" i="154"/>
  <c r="K28" i="154" s="1"/>
  <c r="E28" i="154"/>
  <c r="J28" i="154" s="1"/>
  <c r="H26" i="154"/>
  <c r="K26" i="154" s="1"/>
  <c r="E26" i="154"/>
  <c r="J26" i="154" s="1"/>
  <c r="O25" i="154"/>
  <c r="K25" i="154"/>
  <c r="J25" i="154"/>
  <c r="H25" i="154"/>
  <c r="E25" i="154"/>
  <c r="N25" i="154" s="1"/>
  <c r="H24" i="154"/>
  <c r="K24" i="154" s="1"/>
  <c r="E24" i="154"/>
  <c r="H23" i="154"/>
  <c r="E23" i="154"/>
  <c r="N23" i="154" s="1"/>
  <c r="K22" i="154"/>
  <c r="J22" i="154"/>
  <c r="H22" i="154"/>
  <c r="O22" i="154" s="1"/>
  <c r="E22" i="154"/>
  <c r="N22" i="154" s="1"/>
  <c r="H19" i="154"/>
  <c r="E19" i="154"/>
  <c r="H18" i="154"/>
  <c r="K18" i="154" s="1"/>
  <c r="E18" i="154"/>
  <c r="J17" i="154"/>
  <c r="H17" i="154"/>
  <c r="E17" i="154"/>
  <c r="N17" i="154" s="1"/>
  <c r="K16" i="154"/>
  <c r="J16" i="154"/>
  <c r="H16" i="154"/>
  <c r="O16" i="154" s="1"/>
  <c r="E16" i="154"/>
  <c r="N16" i="154" s="1"/>
  <c r="K15" i="154"/>
  <c r="J15" i="154"/>
  <c r="H15" i="154"/>
  <c r="O15" i="154" s="1"/>
  <c r="E15" i="154"/>
  <c r="N15" i="154" s="1"/>
  <c r="K14" i="154"/>
  <c r="J14" i="154"/>
  <c r="H14" i="154"/>
  <c r="O14" i="154" s="1"/>
  <c r="E14" i="154"/>
  <c r="N14" i="154" s="1"/>
  <c r="N13" i="154"/>
  <c r="H13" i="154"/>
  <c r="K13" i="154" s="1"/>
  <c r="E13" i="154"/>
  <c r="J13" i="154" s="1"/>
  <c r="K11" i="154"/>
  <c r="H11" i="154"/>
  <c r="O11" i="154" s="1"/>
  <c r="E11" i="154"/>
  <c r="N11" i="154" s="1"/>
  <c r="O10" i="154"/>
  <c r="H10" i="154"/>
  <c r="K10" i="154" s="1"/>
  <c r="E10" i="154"/>
  <c r="H9" i="154"/>
  <c r="E9" i="154"/>
  <c r="K8" i="154"/>
  <c r="J8" i="154"/>
  <c r="H8" i="154"/>
  <c r="O8" i="154" s="1"/>
  <c r="E8" i="154"/>
  <c r="N8" i="154" s="1"/>
  <c r="H33" i="153"/>
  <c r="K33" i="153" s="1"/>
  <c r="E33" i="153"/>
  <c r="J33" i="153" s="1"/>
  <c r="N32" i="153"/>
  <c r="K32" i="153"/>
  <c r="J32" i="153"/>
  <c r="H32" i="153"/>
  <c r="O32" i="153" s="1"/>
  <c r="E32" i="153"/>
  <c r="H31" i="153"/>
  <c r="K31" i="153" s="1"/>
  <c r="E31" i="153"/>
  <c r="K30" i="153"/>
  <c r="J30" i="153"/>
  <c r="H30" i="153"/>
  <c r="O30" i="153" s="1"/>
  <c r="E30" i="153"/>
  <c r="N30" i="153" s="1"/>
  <c r="O29" i="153"/>
  <c r="H29" i="153"/>
  <c r="K29" i="153" s="1"/>
  <c r="E29" i="153"/>
  <c r="O28" i="153"/>
  <c r="N28" i="153"/>
  <c r="K28" i="153"/>
  <c r="J28" i="153"/>
  <c r="H28" i="153"/>
  <c r="E28" i="153"/>
  <c r="H26" i="153"/>
  <c r="E26" i="153"/>
  <c r="K25" i="153"/>
  <c r="J25" i="153"/>
  <c r="H25" i="153"/>
  <c r="O25" i="153" s="1"/>
  <c r="E25" i="153"/>
  <c r="N25" i="153" s="1"/>
  <c r="N24" i="153"/>
  <c r="J24" i="153"/>
  <c r="H24" i="153"/>
  <c r="E24" i="153"/>
  <c r="H23" i="153"/>
  <c r="E23" i="153"/>
  <c r="N23" i="153" s="1"/>
  <c r="K22" i="153"/>
  <c r="J22" i="153"/>
  <c r="H22" i="153"/>
  <c r="O22" i="153" s="1"/>
  <c r="E22" i="153"/>
  <c r="N22" i="153" s="1"/>
  <c r="H19" i="153"/>
  <c r="E19" i="153"/>
  <c r="K18" i="153"/>
  <c r="H18" i="153"/>
  <c r="O18" i="153" s="1"/>
  <c r="E18" i="153"/>
  <c r="N18" i="153" s="1"/>
  <c r="H17" i="153"/>
  <c r="K17" i="153" s="1"/>
  <c r="E17" i="153"/>
  <c r="J17" i="153" s="1"/>
  <c r="O16" i="153"/>
  <c r="N16" i="153"/>
  <c r="K16" i="153"/>
  <c r="J16" i="153"/>
  <c r="H16" i="153"/>
  <c r="E16" i="153"/>
  <c r="K15" i="153"/>
  <c r="J15" i="153"/>
  <c r="H15" i="153"/>
  <c r="O15" i="153" s="1"/>
  <c r="E15" i="153"/>
  <c r="N15" i="153" s="1"/>
  <c r="H14" i="153"/>
  <c r="O14" i="153" s="1"/>
  <c r="E14" i="153"/>
  <c r="N13" i="153"/>
  <c r="H13" i="153"/>
  <c r="K13" i="153" s="1"/>
  <c r="E13" i="153"/>
  <c r="J13" i="153" s="1"/>
  <c r="K11" i="153"/>
  <c r="J11" i="153"/>
  <c r="H11" i="153"/>
  <c r="O11" i="153" s="1"/>
  <c r="E11" i="153"/>
  <c r="N11" i="153" s="1"/>
  <c r="H10" i="153"/>
  <c r="O10" i="153" s="1"/>
  <c r="E10" i="153"/>
  <c r="N10" i="153" s="1"/>
  <c r="O9" i="153"/>
  <c r="H9" i="153"/>
  <c r="K9" i="153" s="1"/>
  <c r="E9" i="153"/>
  <c r="N9" i="153" s="1"/>
  <c r="H8" i="153"/>
  <c r="E8" i="153"/>
  <c r="N8" i="153" s="1"/>
  <c r="H33" i="152"/>
  <c r="O33" i="152" s="1"/>
  <c r="E33" i="152"/>
  <c r="N32" i="152"/>
  <c r="J32" i="152"/>
  <c r="H32" i="152"/>
  <c r="K32" i="152" s="1"/>
  <c r="E32" i="152"/>
  <c r="O31" i="152"/>
  <c r="K31" i="152"/>
  <c r="H31" i="152"/>
  <c r="E31" i="152"/>
  <c r="O30" i="152"/>
  <c r="K30" i="152"/>
  <c r="J30" i="152"/>
  <c r="H30" i="152"/>
  <c r="E30" i="152"/>
  <c r="N30" i="152" s="1"/>
  <c r="K29" i="152"/>
  <c r="H29" i="152"/>
  <c r="O29" i="152" s="1"/>
  <c r="E29" i="152"/>
  <c r="O28" i="152"/>
  <c r="K28" i="152"/>
  <c r="J28" i="152"/>
  <c r="H28" i="152"/>
  <c r="E28" i="152"/>
  <c r="N28" i="152" s="1"/>
  <c r="H26" i="152"/>
  <c r="O26" i="152" s="1"/>
  <c r="E26" i="152"/>
  <c r="K25" i="152"/>
  <c r="J25" i="152"/>
  <c r="H25" i="152"/>
  <c r="O25" i="152" s="1"/>
  <c r="E25" i="152"/>
  <c r="N25" i="152" s="1"/>
  <c r="H24" i="152"/>
  <c r="E24" i="152"/>
  <c r="O23" i="152"/>
  <c r="N23" i="152"/>
  <c r="K23" i="152"/>
  <c r="H23" i="152"/>
  <c r="E23" i="152"/>
  <c r="J23" i="152" s="1"/>
  <c r="N22" i="152"/>
  <c r="K22" i="152"/>
  <c r="J22" i="152"/>
  <c r="H22" i="152"/>
  <c r="O22" i="152" s="1"/>
  <c r="E22" i="152"/>
  <c r="H19" i="152"/>
  <c r="E19" i="152"/>
  <c r="K18" i="152"/>
  <c r="H18" i="152"/>
  <c r="O18" i="152" s="1"/>
  <c r="E18" i="152"/>
  <c r="N18" i="152" s="1"/>
  <c r="K17" i="152"/>
  <c r="H17" i="152"/>
  <c r="O17" i="152" s="1"/>
  <c r="E17" i="152"/>
  <c r="N17" i="152" s="1"/>
  <c r="K16" i="152"/>
  <c r="J16" i="152"/>
  <c r="H16" i="152"/>
  <c r="O16" i="152" s="1"/>
  <c r="E16" i="152"/>
  <c r="N16" i="152" s="1"/>
  <c r="K15" i="152"/>
  <c r="J15" i="152"/>
  <c r="H15" i="152"/>
  <c r="O15" i="152" s="1"/>
  <c r="E15" i="152"/>
  <c r="N15" i="152" s="1"/>
  <c r="J14" i="152"/>
  <c r="H14" i="152"/>
  <c r="K14" i="152" s="1"/>
  <c r="E14" i="152"/>
  <c r="N14" i="152" s="1"/>
  <c r="H13" i="152"/>
  <c r="O13" i="152" s="1"/>
  <c r="E13" i="152"/>
  <c r="H11" i="152"/>
  <c r="O11" i="152" s="1"/>
  <c r="E11" i="152"/>
  <c r="H10" i="152"/>
  <c r="O10" i="152" s="1"/>
  <c r="E10" i="152"/>
  <c r="H9" i="152"/>
  <c r="O9" i="152" s="1"/>
  <c r="E9" i="152"/>
  <c r="H8" i="152"/>
  <c r="K8" i="152" s="1"/>
  <c r="E8" i="152"/>
  <c r="N8" i="152" s="1"/>
  <c r="J33" i="151"/>
  <c r="H33" i="151"/>
  <c r="E33" i="151"/>
  <c r="N33" i="151" s="1"/>
  <c r="H32" i="151"/>
  <c r="E32" i="151"/>
  <c r="O31" i="151"/>
  <c r="H31" i="151"/>
  <c r="K31" i="151" s="1"/>
  <c r="E31" i="151"/>
  <c r="J31" i="151" s="1"/>
  <c r="K30" i="151"/>
  <c r="J30" i="151"/>
  <c r="H30" i="151"/>
  <c r="O30" i="151" s="1"/>
  <c r="E30" i="151"/>
  <c r="N30" i="151" s="1"/>
  <c r="H29" i="151"/>
  <c r="E29" i="151"/>
  <c r="N29" i="151" s="1"/>
  <c r="K28" i="151"/>
  <c r="J28" i="151"/>
  <c r="H28" i="151"/>
  <c r="O28" i="151" s="1"/>
  <c r="E28" i="151"/>
  <c r="N28" i="151" s="1"/>
  <c r="O26" i="151"/>
  <c r="H26" i="151"/>
  <c r="K26" i="151" s="1"/>
  <c r="E26" i="151"/>
  <c r="K25" i="151"/>
  <c r="J25" i="151"/>
  <c r="H25" i="151"/>
  <c r="O25" i="151" s="1"/>
  <c r="E25" i="151"/>
  <c r="N25" i="151" s="1"/>
  <c r="H24" i="151"/>
  <c r="O24" i="151" s="1"/>
  <c r="E24" i="151"/>
  <c r="H23" i="151"/>
  <c r="K23" i="151" s="1"/>
  <c r="E23" i="151"/>
  <c r="N23" i="151" s="1"/>
  <c r="K22" i="151"/>
  <c r="J22" i="151"/>
  <c r="H22" i="151"/>
  <c r="O22" i="151" s="1"/>
  <c r="E22" i="151"/>
  <c r="N22" i="151" s="1"/>
  <c r="H19" i="151"/>
  <c r="E19" i="151"/>
  <c r="K18" i="151"/>
  <c r="J18" i="151"/>
  <c r="H18" i="151"/>
  <c r="O18" i="151" s="1"/>
  <c r="E18" i="151"/>
  <c r="N18" i="151" s="1"/>
  <c r="H17" i="151"/>
  <c r="O17" i="151" s="1"/>
  <c r="E17" i="151"/>
  <c r="N17" i="151" s="1"/>
  <c r="K16" i="151"/>
  <c r="H16" i="151"/>
  <c r="O16" i="151" s="1"/>
  <c r="E16" i="151"/>
  <c r="N16" i="151" s="1"/>
  <c r="K15" i="151"/>
  <c r="J15" i="151"/>
  <c r="H15" i="151"/>
  <c r="O15" i="151" s="1"/>
  <c r="E15" i="151"/>
  <c r="N15" i="151" s="1"/>
  <c r="H14" i="151"/>
  <c r="O14" i="151" s="1"/>
  <c r="E14" i="151"/>
  <c r="O13" i="151"/>
  <c r="N13" i="151"/>
  <c r="J13" i="151"/>
  <c r="H13" i="151"/>
  <c r="K13" i="151" s="1"/>
  <c r="E13" i="151"/>
  <c r="H11" i="151"/>
  <c r="E11" i="151"/>
  <c r="J11" i="151" s="1"/>
  <c r="H10" i="151"/>
  <c r="E10" i="151"/>
  <c r="H9" i="151"/>
  <c r="E9" i="151"/>
  <c r="N9" i="151" s="1"/>
  <c r="H8" i="151"/>
  <c r="O8" i="151" s="1"/>
  <c r="E8" i="151"/>
  <c r="H33" i="150"/>
  <c r="E33" i="150"/>
  <c r="H32" i="150"/>
  <c r="O32" i="150" s="1"/>
  <c r="E32" i="150"/>
  <c r="H31" i="150"/>
  <c r="O31" i="150" s="1"/>
  <c r="E31" i="150"/>
  <c r="K30" i="150"/>
  <c r="J30" i="150"/>
  <c r="H30" i="150"/>
  <c r="O30" i="150" s="1"/>
  <c r="E30" i="150"/>
  <c r="N30" i="150" s="1"/>
  <c r="K29" i="150"/>
  <c r="H29" i="150"/>
  <c r="O29" i="150" s="1"/>
  <c r="E29" i="150"/>
  <c r="N29" i="150" s="1"/>
  <c r="K28" i="150"/>
  <c r="J28" i="150"/>
  <c r="H28" i="150"/>
  <c r="O28" i="150" s="1"/>
  <c r="E28" i="150"/>
  <c r="N28" i="150" s="1"/>
  <c r="H26" i="150"/>
  <c r="E26" i="150"/>
  <c r="N26" i="150" s="1"/>
  <c r="O25" i="150"/>
  <c r="K25" i="150"/>
  <c r="J25" i="150"/>
  <c r="H25" i="150"/>
  <c r="E25" i="150"/>
  <c r="N25" i="150" s="1"/>
  <c r="H24" i="150"/>
  <c r="O24" i="150" s="1"/>
  <c r="E24" i="150"/>
  <c r="J24" i="150" s="1"/>
  <c r="H23" i="150"/>
  <c r="O23" i="150" s="1"/>
  <c r="E23" i="150"/>
  <c r="K22" i="150"/>
  <c r="J22" i="150"/>
  <c r="H22" i="150"/>
  <c r="O22" i="150" s="1"/>
  <c r="E22" i="150"/>
  <c r="N22" i="150" s="1"/>
  <c r="H19" i="150"/>
  <c r="E19" i="150"/>
  <c r="H18" i="150"/>
  <c r="K18" i="150" s="1"/>
  <c r="E18" i="150"/>
  <c r="H17" i="150"/>
  <c r="O17" i="150" s="1"/>
  <c r="E17" i="150"/>
  <c r="N17" i="150" s="1"/>
  <c r="H16" i="150"/>
  <c r="O16" i="150" s="1"/>
  <c r="E16" i="150"/>
  <c r="K15" i="150"/>
  <c r="J15" i="150"/>
  <c r="H15" i="150"/>
  <c r="O15" i="150" s="1"/>
  <c r="E15" i="150"/>
  <c r="N15" i="150" s="1"/>
  <c r="O14" i="150"/>
  <c r="H14" i="150"/>
  <c r="K14" i="150" s="1"/>
  <c r="E14" i="150"/>
  <c r="N13" i="150"/>
  <c r="K13" i="150"/>
  <c r="H13" i="150"/>
  <c r="O13" i="150" s="1"/>
  <c r="E13" i="150"/>
  <c r="J13" i="150" s="1"/>
  <c r="H11" i="150"/>
  <c r="O11" i="150" s="1"/>
  <c r="E11" i="150"/>
  <c r="H10" i="150"/>
  <c r="K10" i="150" s="1"/>
  <c r="E10" i="150"/>
  <c r="N10" i="150" s="1"/>
  <c r="H9" i="150"/>
  <c r="E9" i="150"/>
  <c r="O8" i="150"/>
  <c r="H8" i="150"/>
  <c r="K8" i="150" s="1"/>
  <c r="E8" i="150"/>
  <c r="K33" i="149"/>
  <c r="J33" i="149"/>
  <c r="H33" i="149"/>
  <c r="O33" i="149" s="1"/>
  <c r="E33" i="149"/>
  <c r="N33" i="149" s="1"/>
  <c r="O32" i="149"/>
  <c r="K32" i="149"/>
  <c r="J32" i="149"/>
  <c r="H32" i="149"/>
  <c r="E32" i="149"/>
  <c r="N32" i="149" s="1"/>
  <c r="K31" i="149"/>
  <c r="J31" i="149"/>
  <c r="H31" i="149"/>
  <c r="O31" i="149" s="1"/>
  <c r="E31" i="149"/>
  <c r="N31" i="149" s="1"/>
  <c r="K30" i="149"/>
  <c r="J30" i="149"/>
  <c r="H30" i="149"/>
  <c r="O30" i="149" s="1"/>
  <c r="E30" i="149"/>
  <c r="N30" i="149" s="1"/>
  <c r="N29" i="149"/>
  <c r="K29" i="149"/>
  <c r="J29" i="149"/>
  <c r="H29" i="149"/>
  <c r="O29" i="149" s="1"/>
  <c r="E29" i="149"/>
  <c r="O28" i="149"/>
  <c r="K28" i="149"/>
  <c r="J28" i="149"/>
  <c r="H28" i="149"/>
  <c r="E28" i="149"/>
  <c r="N28" i="149" s="1"/>
  <c r="K26" i="149"/>
  <c r="J26" i="149"/>
  <c r="H26" i="149"/>
  <c r="O26" i="149" s="1"/>
  <c r="E26" i="149"/>
  <c r="N26" i="149" s="1"/>
  <c r="K25" i="149"/>
  <c r="J25" i="149"/>
  <c r="H25" i="149"/>
  <c r="O25" i="149" s="1"/>
  <c r="E25" i="149"/>
  <c r="N25" i="149" s="1"/>
  <c r="K24" i="149"/>
  <c r="J24" i="149"/>
  <c r="H24" i="149"/>
  <c r="O24" i="149" s="1"/>
  <c r="E24" i="149"/>
  <c r="N24" i="149" s="1"/>
  <c r="N23" i="149"/>
  <c r="K23" i="149"/>
  <c r="J23" i="149"/>
  <c r="H23" i="149"/>
  <c r="O23" i="149" s="1"/>
  <c r="E23" i="149"/>
  <c r="N22" i="149"/>
  <c r="K22" i="149"/>
  <c r="J22" i="149"/>
  <c r="H22" i="149"/>
  <c r="O22" i="149" s="1"/>
  <c r="E22" i="149"/>
  <c r="H19" i="149"/>
  <c r="E19" i="149"/>
  <c r="J18" i="149"/>
  <c r="H18" i="149"/>
  <c r="E18" i="149"/>
  <c r="N18" i="149" s="1"/>
  <c r="H17" i="149"/>
  <c r="E17" i="149"/>
  <c r="N16" i="149"/>
  <c r="K16" i="149"/>
  <c r="J16" i="149"/>
  <c r="H16" i="149"/>
  <c r="O16" i="149" s="1"/>
  <c r="E16" i="149"/>
  <c r="K15" i="149"/>
  <c r="J15" i="149"/>
  <c r="H15" i="149"/>
  <c r="O15" i="149" s="1"/>
  <c r="E15" i="149"/>
  <c r="N15" i="149" s="1"/>
  <c r="N14" i="149"/>
  <c r="K14" i="149"/>
  <c r="J14" i="149"/>
  <c r="H14" i="149"/>
  <c r="O14" i="149" s="1"/>
  <c r="E14" i="149"/>
  <c r="H13" i="149"/>
  <c r="K13" i="149" s="1"/>
  <c r="E13" i="149"/>
  <c r="N13" i="149" s="1"/>
  <c r="H11" i="149"/>
  <c r="E11" i="149"/>
  <c r="H10" i="149"/>
  <c r="O10" i="149" s="1"/>
  <c r="E10" i="149"/>
  <c r="K9" i="149"/>
  <c r="J9" i="149"/>
  <c r="H9" i="149"/>
  <c r="O9" i="149" s="1"/>
  <c r="E9" i="149"/>
  <c r="N9" i="149" s="1"/>
  <c r="K8" i="149"/>
  <c r="J8" i="149"/>
  <c r="H8" i="149"/>
  <c r="O8" i="149" s="1"/>
  <c r="E8" i="149"/>
  <c r="N8" i="149" s="1"/>
  <c r="H33" i="148"/>
  <c r="O33" i="148" s="1"/>
  <c r="E33" i="148"/>
  <c r="N33" i="148" s="1"/>
  <c r="N32" i="148"/>
  <c r="K32" i="148"/>
  <c r="H32" i="148"/>
  <c r="O32" i="148" s="1"/>
  <c r="E32" i="148"/>
  <c r="J32" i="148" s="1"/>
  <c r="J31" i="148"/>
  <c r="H31" i="148"/>
  <c r="E31" i="148"/>
  <c r="N31" i="148" s="1"/>
  <c r="K30" i="148"/>
  <c r="J30" i="148"/>
  <c r="H30" i="148"/>
  <c r="O30" i="148" s="1"/>
  <c r="E30" i="148"/>
  <c r="N30" i="148" s="1"/>
  <c r="H29" i="148"/>
  <c r="O29" i="148" s="1"/>
  <c r="E29" i="148"/>
  <c r="N29" i="148" s="1"/>
  <c r="N28" i="148"/>
  <c r="H28" i="148"/>
  <c r="E28" i="148"/>
  <c r="J28" i="148" s="1"/>
  <c r="H26" i="148"/>
  <c r="K26" i="148" s="1"/>
  <c r="E26" i="148"/>
  <c r="N26" i="148" s="1"/>
  <c r="K25" i="148"/>
  <c r="J25" i="148"/>
  <c r="H25" i="148"/>
  <c r="O25" i="148" s="1"/>
  <c r="E25" i="148"/>
  <c r="N25" i="148" s="1"/>
  <c r="N24" i="148"/>
  <c r="J24" i="148"/>
  <c r="H24" i="148"/>
  <c r="E24" i="148"/>
  <c r="H23" i="148"/>
  <c r="E23" i="148"/>
  <c r="N23" i="148" s="1"/>
  <c r="K22" i="148"/>
  <c r="J22" i="148"/>
  <c r="H22" i="148"/>
  <c r="O22" i="148" s="1"/>
  <c r="E22" i="148"/>
  <c r="N22" i="148" s="1"/>
  <c r="H19" i="148"/>
  <c r="E19" i="148"/>
  <c r="H18" i="148"/>
  <c r="O18" i="148" s="1"/>
  <c r="E18" i="148"/>
  <c r="N18" i="148" s="1"/>
  <c r="H17" i="148"/>
  <c r="O17" i="148" s="1"/>
  <c r="E17" i="148"/>
  <c r="N17" i="148" s="1"/>
  <c r="K16" i="148"/>
  <c r="H16" i="148"/>
  <c r="O16" i="148" s="1"/>
  <c r="E16" i="148"/>
  <c r="K15" i="148"/>
  <c r="J15" i="148"/>
  <c r="H15" i="148"/>
  <c r="O15" i="148" s="1"/>
  <c r="E15" i="148"/>
  <c r="N15" i="148" s="1"/>
  <c r="K14" i="148"/>
  <c r="J14" i="148"/>
  <c r="H14" i="148"/>
  <c r="O14" i="148" s="1"/>
  <c r="E14" i="148"/>
  <c r="N14" i="148" s="1"/>
  <c r="H13" i="148"/>
  <c r="O13" i="148" s="1"/>
  <c r="E13" i="148"/>
  <c r="N13" i="148" s="1"/>
  <c r="O11" i="148"/>
  <c r="J11" i="148"/>
  <c r="H11" i="148"/>
  <c r="K11" i="148" s="1"/>
  <c r="E11" i="148"/>
  <c r="N11" i="148" s="1"/>
  <c r="H10" i="148"/>
  <c r="O10" i="148" s="1"/>
  <c r="E10" i="148"/>
  <c r="N10" i="148" s="1"/>
  <c r="H9" i="148"/>
  <c r="O9" i="148" s="1"/>
  <c r="E9" i="148"/>
  <c r="N9" i="148" s="1"/>
  <c r="H8" i="148"/>
  <c r="E8" i="148"/>
  <c r="K33" i="147"/>
  <c r="H33" i="147"/>
  <c r="O33" i="147" s="1"/>
  <c r="E33" i="147"/>
  <c r="N33" i="147" s="1"/>
  <c r="H32" i="147"/>
  <c r="O32" i="147" s="1"/>
  <c r="E32" i="147"/>
  <c r="J32" i="147" s="1"/>
  <c r="K31" i="147"/>
  <c r="H31" i="147"/>
  <c r="O31" i="147" s="1"/>
  <c r="E31" i="147"/>
  <c r="J31" i="147" s="1"/>
  <c r="O30" i="147"/>
  <c r="K30" i="147"/>
  <c r="J30" i="147"/>
  <c r="H30" i="147"/>
  <c r="E30" i="147"/>
  <c r="N30" i="147" s="1"/>
  <c r="H29" i="147"/>
  <c r="E29" i="147"/>
  <c r="N29" i="147" s="1"/>
  <c r="H28" i="147"/>
  <c r="O28" i="147" s="1"/>
  <c r="E28" i="147"/>
  <c r="J26" i="147"/>
  <c r="H26" i="147"/>
  <c r="K26" i="147" s="1"/>
  <c r="E26" i="147"/>
  <c r="N26" i="147" s="1"/>
  <c r="K25" i="147"/>
  <c r="J25" i="147"/>
  <c r="H25" i="147"/>
  <c r="O25" i="147" s="1"/>
  <c r="E25" i="147"/>
  <c r="N25" i="147" s="1"/>
  <c r="H24" i="147"/>
  <c r="O24" i="147" s="1"/>
  <c r="E24" i="147"/>
  <c r="N23" i="147"/>
  <c r="K23" i="147"/>
  <c r="J23" i="147"/>
  <c r="H23" i="147"/>
  <c r="O23" i="147" s="1"/>
  <c r="E23" i="147"/>
  <c r="K22" i="147"/>
  <c r="J22" i="147"/>
  <c r="H22" i="147"/>
  <c r="O22" i="147" s="1"/>
  <c r="E22" i="147"/>
  <c r="N22" i="147" s="1"/>
  <c r="H19" i="147"/>
  <c r="E19" i="147"/>
  <c r="O18" i="147"/>
  <c r="H18" i="147"/>
  <c r="K18" i="147" s="1"/>
  <c r="E18" i="147"/>
  <c r="O17" i="147"/>
  <c r="K17" i="147"/>
  <c r="H17" i="147"/>
  <c r="E17" i="147"/>
  <c r="N17" i="147" s="1"/>
  <c r="H16" i="147"/>
  <c r="O16" i="147" s="1"/>
  <c r="E16" i="147"/>
  <c r="K15" i="147"/>
  <c r="J15" i="147"/>
  <c r="H15" i="147"/>
  <c r="O15" i="147" s="1"/>
  <c r="E15" i="147"/>
  <c r="N15" i="147" s="1"/>
  <c r="H14" i="147"/>
  <c r="K14" i="147" s="1"/>
  <c r="E14" i="147"/>
  <c r="H13" i="147"/>
  <c r="K13" i="147" s="1"/>
  <c r="E13" i="147"/>
  <c r="N13" i="147" s="1"/>
  <c r="H11" i="147"/>
  <c r="E11" i="147"/>
  <c r="H10" i="147"/>
  <c r="E10" i="147"/>
  <c r="O9" i="147"/>
  <c r="H9" i="147"/>
  <c r="K9" i="147" s="1"/>
  <c r="E9" i="147"/>
  <c r="N9" i="147" s="1"/>
  <c r="H8" i="147"/>
  <c r="O8" i="147" s="1"/>
  <c r="E8" i="147"/>
  <c r="J8" i="147" s="1"/>
  <c r="H33" i="146"/>
  <c r="E33" i="146"/>
  <c r="O32" i="146"/>
  <c r="H32" i="146"/>
  <c r="K32" i="146" s="1"/>
  <c r="E32" i="146"/>
  <c r="N32" i="146" s="1"/>
  <c r="H31" i="146"/>
  <c r="O31" i="146" s="1"/>
  <c r="E31" i="146"/>
  <c r="N31" i="146" s="1"/>
  <c r="K30" i="146"/>
  <c r="J30" i="146"/>
  <c r="H30" i="146"/>
  <c r="O30" i="146" s="1"/>
  <c r="E30" i="146"/>
  <c r="N30" i="146" s="1"/>
  <c r="H29" i="146"/>
  <c r="K29" i="146" s="1"/>
  <c r="E29" i="146"/>
  <c r="O28" i="146"/>
  <c r="H28" i="146"/>
  <c r="K28" i="146" s="1"/>
  <c r="E28" i="146"/>
  <c r="N28" i="146" s="1"/>
  <c r="K26" i="146"/>
  <c r="H26" i="146"/>
  <c r="O26" i="146" s="1"/>
  <c r="E26" i="146"/>
  <c r="J26" i="146" s="1"/>
  <c r="K25" i="146"/>
  <c r="J25" i="146"/>
  <c r="H25" i="146"/>
  <c r="O25" i="146" s="1"/>
  <c r="E25" i="146"/>
  <c r="N25" i="146" s="1"/>
  <c r="O24" i="146"/>
  <c r="K24" i="146"/>
  <c r="H24" i="146"/>
  <c r="E24" i="146"/>
  <c r="N24" i="146" s="1"/>
  <c r="N23" i="146"/>
  <c r="K23" i="146"/>
  <c r="J23" i="146"/>
  <c r="H23" i="146"/>
  <c r="O23" i="146" s="1"/>
  <c r="E23" i="146"/>
  <c r="K22" i="146"/>
  <c r="J22" i="146"/>
  <c r="H22" i="146"/>
  <c r="O22" i="146" s="1"/>
  <c r="E22" i="146"/>
  <c r="N22" i="146" s="1"/>
  <c r="H19" i="146"/>
  <c r="E19" i="146"/>
  <c r="N18" i="146"/>
  <c r="H18" i="146"/>
  <c r="O18" i="146" s="1"/>
  <c r="E18" i="146"/>
  <c r="J18" i="146" s="1"/>
  <c r="H17" i="146"/>
  <c r="K17" i="146" s="1"/>
  <c r="E17" i="146"/>
  <c r="H16" i="146"/>
  <c r="E16" i="146"/>
  <c r="N16" i="146" s="1"/>
  <c r="N15" i="146"/>
  <c r="K15" i="146"/>
  <c r="J15" i="146"/>
  <c r="H15" i="146"/>
  <c r="O15" i="146" s="1"/>
  <c r="E15" i="146"/>
  <c r="K14" i="146"/>
  <c r="H14" i="146"/>
  <c r="O14" i="146" s="1"/>
  <c r="E14" i="146"/>
  <c r="H13" i="146"/>
  <c r="E13" i="146"/>
  <c r="H11" i="146"/>
  <c r="O11" i="146" s="1"/>
  <c r="E11" i="146"/>
  <c r="H10" i="146"/>
  <c r="E10" i="146"/>
  <c r="J10" i="146" s="1"/>
  <c r="H9" i="146"/>
  <c r="E9" i="146"/>
  <c r="O8" i="146"/>
  <c r="H8" i="146"/>
  <c r="K8" i="146" s="1"/>
  <c r="E8" i="146"/>
  <c r="N8" i="146" s="1"/>
  <c r="H33" i="145"/>
  <c r="E33" i="145"/>
  <c r="K32" i="145"/>
  <c r="H32" i="145"/>
  <c r="O32" i="145" s="1"/>
  <c r="E32" i="145"/>
  <c r="O31" i="145"/>
  <c r="K31" i="145"/>
  <c r="H31" i="145"/>
  <c r="E31" i="145"/>
  <c r="N31" i="145" s="1"/>
  <c r="K30" i="145"/>
  <c r="J30" i="145"/>
  <c r="H30" i="145"/>
  <c r="O30" i="145" s="1"/>
  <c r="E30" i="145"/>
  <c r="N30" i="145" s="1"/>
  <c r="N29" i="145"/>
  <c r="J29" i="145"/>
  <c r="H29" i="145"/>
  <c r="O29" i="145" s="1"/>
  <c r="E29" i="145"/>
  <c r="H28" i="145"/>
  <c r="E28" i="145"/>
  <c r="N28" i="145" s="1"/>
  <c r="H26" i="145"/>
  <c r="O26" i="145" s="1"/>
  <c r="E26" i="145"/>
  <c r="N26" i="145" s="1"/>
  <c r="K25" i="145"/>
  <c r="J25" i="145"/>
  <c r="H25" i="145"/>
  <c r="O25" i="145" s="1"/>
  <c r="E25" i="145"/>
  <c r="N25" i="145" s="1"/>
  <c r="H24" i="145"/>
  <c r="K24" i="145" s="1"/>
  <c r="E24" i="145"/>
  <c r="N24" i="145" s="1"/>
  <c r="O23" i="145"/>
  <c r="K23" i="145"/>
  <c r="H23" i="145"/>
  <c r="E23" i="145"/>
  <c r="N23" i="145" s="1"/>
  <c r="K22" i="145"/>
  <c r="J22" i="145"/>
  <c r="H22" i="145"/>
  <c r="O22" i="145" s="1"/>
  <c r="E22" i="145"/>
  <c r="N22" i="145" s="1"/>
  <c r="H19" i="145"/>
  <c r="E19" i="145"/>
  <c r="H18" i="145"/>
  <c r="O18" i="145" s="1"/>
  <c r="E18" i="145"/>
  <c r="N18" i="145" s="1"/>
  <c r="N17" i="145"/>
  <c r="H17" i="145"/>
  <c r="O17" i="145" s="1"/>
  <c r="E17" i="145"/>
  <c r="J17" i="145" s="1"/>
  <c r="H16" i="145"/>
  <c r="E16" i="145"/>
  <c r="N16" i="145" s="1"/>
  <c r="K15" i="145"/>
  <c r="J15" i="145"/>
  <c r="H15" i="145"/>
  <c r="O15" i="145" s="1"/>
  <c r="E15" i="145"/>
  <c r="N15" i="145" s="1"/>
  <c r="H14" i="145"/>
  <c r="O14" i="145" s="1"/>
  <c r="E14" i="145"/>
  <c r="H13" i="145"/>
  <c r="E13" i="145"/>
  <c r="H11" i="145"/>
  <c r="E11" i="145"/>
  <c r="N11" i="145" s="1"/>
  <c r="H10" i="145"/>
  <c r="O10" i="145" s="1"/>
  <c r="E10" i="145"/>
  <c r="N10" i="145" s="1"/>
  <c r="H9" i="145"/>
  <c r="O9" i="145" s="1"/>
  <c r="E9" i="145"/>
  <c r="J8" i="145"/>
  <c r="H8" i="145"/>
  <c r="E8" i="145"/>
  <c r="N8" i="145" s="1"/>
  <c r="H33" i="144"/>
  <c r="E33" i="144"/>
  <c r="H32" i="144"/>
  <c r="O32" i="144" s="1"/>
  <c r="E32" i="144"/>
  <c r="J32" i="144" s="1"/>
  <c r="J31" i="144"/>
  <c r="H31" i="144"/>
  <c r="K31" i="144" s="1"/>
  <c r="E31" i="144"/>
  <c r="N31" i="144" s="1"/>
  <c r="K30" i="144"/>
  <c r="J30" i="144"/>
  <c r="H30" i="144"/>
  <c r="O30" i="144" s="1"/>
  <c r="E30" i="144"/>
  <c r="N30" i="144" s="1"/>
  <c r="H29" i="144"/>
  <c r="E29" i="144"/>
  <c r="N29" i="144" s="1"/>
  <c r="H28" i="144"/>
  <c r="O28" i="144" s="1"/>
  <c r="E28" i="144"/>
  <c r="H26" i="144"/>
  <c r="E26" i="144"/>
  <c r="N26" i="144" s="1"/>
  <c r="K25" i="144"/>
  <c r="J25" i="144"/>
  <c r="H25" i="144"/>
  <c r="O25" i="144" s="1"/>
  <c r="E25" i="144"/>
  <c r="N25" i="144" s="1"/>
  <c r="N24" i="144"/>
  <c r="H24" i="144"/>
  <c r="E24" i="144"/>
  <c r="J24" i="144" s="1"/>
  <c r="O23" i="144"/>
  <c r="H23" i="144"/>
  <c r="K23" i="144" s="1"/>
  <c r="E23" i="144"/>
  <c r="O22" i="144"/>
  <c r="K22" i="144"/>
  <c r="J22" i="144"/>
  <c r="H22" i="144"/>
  <c r="E22" i="144"/>
  <c r="N22" i="144" s="1"/>
  <c r="H19" i="144"/>
  <c r="E19" i="144"/>
  <c r="H18" i="144"/>
  <c r="E18" i="144"/>
  <c r="N18" i="144" s="1"/>
  <c r="H17" i="144"/>
  <c r="E17" i="144"/>
  <c r="K16" i="144"/>
  <c r="H16" i="144"/>
  <c r="O16" i="144" s="1"/>
  <c r="E16" i="144"/>
  <c r="K15" i="144"/>
  <c r="J15" i="144"/>
  <c r="H15" i="144"/>
  <c r="O15" i="144" s="1"/>
  <c r="E15" i="144"/>
  <c r="N15" i="144" s="1"/>
  <c r="O14" i="144"/>
  <c r="K14" i="144"/>
  <c r="H14" i="144"/>
  <c r="E14" i="144"/>
  <c r="N14" i="144" s="1"/>
  <c r="H13" i="144"/>
  <c r="E13" i="144"/>
  <c r="N13" i="144" s="1"/>
  <c r="H11" i="144"/>
  <c r="E11" i="144"/>
  <c r="H10" i="144"/>
  <c r="E10" i="144"/>
  <c r="N10" i="144" s="1"/>
  <c r="H9" i="144"/>
  <c r="E9" i="144"/>
  <c r="H8" i="144"/>
  <c r="E8" i="144"/>
  <c r="O33" i="143"/>
  <c r="K33" i="143"/>
  <c r="H33" i="143"/>
  <c r="E33" i="143"/>
  <c r="N33" i="143" s="1"/>
  <c r="H32" i="143"/>
  <c r="E32" i="143"/>
  <c r="N32" i="143" s="1"/>
  <c r="K31" i="143"/>
  <c r="J31" i="143"/>
  <c r="H31" i="143"/>
  <c r="O31" i="143" s="1"/>
  <c r="E31" i="143"/>
  <c r="N31" i="143" s="1"/>
  <c r="N30" i="143"/>
  <c r="K30" i="143"/>
  <c r="J30" i="143"/>
  <c r="H30" i="143"/>
  <c r="O30" i="143" s="1"/>
  <c r="E30" i="143"/>
  <c r="K29" i="143"/>
  <c r="J29" i="143"/>
  <c r="H29" i="143"/>
  <c r="O29" i="143" s="1"/>
  <c r="E29" i="143"/>
  <c r="N29" i="143" s="1"/>
  <c r="H28" i="143"/>
  <c r="E28" i="143"/>
  <c r="N28" i="143" s="1"/>
  <c r="J26" i="143"/>
  <c r="H26" i="143"/>
  <c r="E26" i="143"/>
  <c r="N26" i="143" s="1"/>
  <c r="K25" i="143"/>
  <c r="J25" i="143"/>
  <c r="H25" i="143"/>
  <c r="O25" i="143" s="1"/>
  <c r="E25" i="143"/>
  <c r="N25" i="143" s="1"/>
  <c r="H24" i="143"/>
  <c r="E24" i="143"/>
  <c r="N24" i="143" s="1"/>
  <c r="H23" i="143"/>
  <c r="E23" i="143"/>
  <c r="N22" i="143"/>
  <c r="K22" i="143"/>
  <c r="J22" i="143"/>
  <c r="H22" i="143"/>
  <c r="O22" i="143" s="1"/>
  <c r="E22" i="143"/>
  <c r="H19" i="143"/>
  <c r="E19" i="143"/>
  <c r="O18" i="143"/>
  <c r="J18" i="143"/>
  <c r="H18" i="143"/>
  <c r="K18" i="143" s="1"/>
  <c r="E18" i="143"/>
  <c r="N18" i="143" s="1"/>
  <c r="H17" i="143"/>
  <c r="E17" i="143"/>
  <c r="K16" i="143"/>
  <c r="J16" i="143"/>
  <c r="H16" i="143"/>
  <c r="O16" i="143" s="1"/>
  <c r="E16" i="143"/>
  <c r="N16" i="143" s="1"/>
  <c r="K15" i="143"/>
  <c r="J15" i="143"/>
  <c r="H15" i="143"/>
  <c r="O15" i="143" s="1"/>
  <c r="E15" i="143"/>
  <c r="N15" i="143" s="1"/>
  <c r="O14" i="143"/>
  <c r="J14" i="143"/>
  <c r="H14" i="143"/>
  <c r="K14" i="143" s="1"/>
  <c r="E14" i="143"/>
  <c r="N14" i="143" s="1"/>
  <c r="K13" i="143"/>
  <c r="H13" i="143"/>
  <c r="O13" i="143" s="1"/>
  <c r="E13" i="143"/>
  <c r="K11" i="143"/>
  <c r="H11" i="143"/>
  <c r="O11" i="143" s="1"/>
  <c r="E11" i="143"/>
  <c r="J11" i="143" s="1"/>
  <c r="H10" i="143"/>
  <c r="K10" i="143" s="1"/>
  <c r="E10" i="143"/>
  <c r="H9" i="143"/>
  <c r="E9" i="143"/>
  <c r="K8" i="143"/>
  <c r="J8" i="143"/>
  <c r="H8" i="143"/>
  <c r="O8" i="143" s="1"/>
  <c r="E8" i="143"/>
  <c r="N8" i="143" s="1"/>
  <c r="H33" i="142"/>
  <c r="E33" i="142"/>
  <c r="H32" i="142"/>
  <c r="E32" i="142"/>
  <c r="H31" i="142"/>
  <c r="E31" i="142"/>
  <c r="N31" i="142" s="1"/>
  <c r="N30" i="142"/>
  <c r="K30" i="142"/>
  <c r="J30" i="142"/>
  <c r="H30" i="142"/>
  <c r="O30" i="142" s="1"/>
  <c r="E30" i="142"/>
  <c r="H29" i="142"/>
  <c r="E29" i="142"/>
  <c r="N29" i="142" s="1"/>
  <c r="K28" i="142"/>
  <c r="J28" i="142"/>
  <c r="H28" i="142"/>
  <c r="O28" i="142" s="1"/>
  <c r="E28" i="142"/>
  <c r="N28" i="142" s="1"/>
  <c r="H26" i="142"/>
  <c r="E26" i="142"/>
  <c r="O25" i="142"/>
  <c r="N25" i="142"/>
  <c r="K25" i="142"/>
  <c r="J25" i="142"/>
  <c r="H25" i="142"/>
  <c r="E25" i="142"/>
  <c r="H24" i="142"/>
  <c r="O24" i="142" s="1"/>
  <c r="E24" i="142"/>
  <c r="H23" i="142"/>
  <c r="E23" i="142"/>
  <c r="N23" i="142" s="1"/>
  <c r="K22" i="142"/>
  <c r="J22" i="142"/>
  <c r="H22" i="142"/>
  <c r="O22" i="142" s="1"/>
  <c r="E22" i="142"/>
  <c r="N22" i="142" s="1"/>
  <c r="H19" i="142"/>
  <c r="E19" i="142"/>
  <c r="H18" i="142"/>
  <c r="E18" i="142"/>
  <c r="O17" i="142"/>
  <c r="H17" i="142"/>
  <c r="K17" i="142" s="1"/>
  <c r="E17" i="142"/>
  <c r="K16" i="142"/>
  <c r="J16" i="142"/>
  <c r="H16" i="142"/>
  <c r="O16" i="142" s="1"/>
  <c r="E16" i="142"/>
  <c r="N16" i="142" s="1"/>
  <c r="K15" i="142"/>
  <c r="J15" i="142"/>
  <c r="H15" i="142"/>
  <c r="O15" i="142" s="1"/>
  <c r="E15" i="142"/>
  <c r="N15" i="142" s="1"/>
  <c r="N14" i="142"/>
  <c r="K14" i="142"/>
  <c r="J14" i="142"/>
  <c r="H14" i="142"/>
  <c r="O14" i="142" s="1"/>
  <c r="E14" i="142"/>
  <c r="H13" i="142"/>
  <c r="E13" i="142"/>
  <c r="H11" i="142"/>
  <c r="E11" i="142"/>
  <c r="N11" i="142" s="1"/>
  <c r="N10" i="142"/>
  <c r="H10" i="142"/>
  <c r="E10" i="142"/>
  <c r="J10" i="142" s="1"/>
  <c r="N9" i="142"/>
  <c r="H9" i="142"/>
  <c r="E9" i="142"/>
  <c r="J9" i="142" s="1"/>
  <c r="H8" i="142"/>
  <c r="E8" i="142"/>
  <c r="N33" i="141"/>
  <c r="H33" i="141"/>
  <c r="E33" i="141"/>
  <c r="J33" i="141" s="1"/>
  <c r="N32" i="141"/>
  <c r="J32" i="141"/>
  <c r="H32" i="141"/>
  <c r="E32" i="141"/>
  <c r="H31" i="141"/>
  <c r="K31" i="141" s="1"/>
  <c r="E31" i="141"/>
  <c r="K30" i="141"/>
  <c r="J30" i="141"/>
  <c r="H30" i="141"/>
  <c r="O30" i="141" s="1"/>
  <c r="E30" i="141"/>
  <c r="N30" i="141" s="1"/>
  <c r="H29" i="141"/>
  <c r="E29" i="141"/>
  <c r="H28" i="141"/>
  <c r="E28" i="141"/>
  <c r="J28" i="141" s="1"/>
  <c r="H26" i="141"/>
  <c r="E26" i="141"/>
  <c r="N26" i="141" s="1"/>
  <c r="N25" i="141"/>
  <c r="K25" i="141"/>
  <c r="J25" i="141"/>
  <c r="H25" i="141"/>
  <c r="O25" i="141" s="1"/>
  <c r="E25" i="141"/>
  <c r="O24" i="141"/>
  <c r="N24" i="141"/>
  <c r="H24" i="141"/>
  <c r="K24" i="141" s="1"/>
  <c r="E24" i="141"/>
  <c r="J24" i="141" s="1"/>
  <c r="H23" i="141"/>
  <c r="K23" i="141" s="1"/>
  <c r="E23" i="141"/>
  <c r="K22" i="141"/>
  <c r="J22" i="141"/>
  <c r="H22" i="141"/>
  <c r="O22" i="141" s="1"/>
  <c r="E22" i="141"/>
  <c r="N22" i="141" s="1"/>
  <c r="H19" i="141"/>
  <c r="E19" i="141"/>
  <c r="H18" i="141"/>
  <c r="E18" i="141"/>
  <c r="N18" i="141" s="1"/>
  <c r="H17" i="141"/>
  <c r="O17" i="141" s="1"/>
  <c r="E17" i="141"/>
  <c r="N16" i="141"/>
  <c r="H16" i="141"/>
  <c r="E16" i="141"/>
  <c r="J16" i="141" s="1"/>
  <c r="K15" i="141"/>
  <c r="J15" i="141"/>
  <c r="H15" i="141"/>
  <c r="O15" i="141" s="1"/>
  <c r="E15" i="141"/>
  <c r="N15" i="141" s="1"/>
  <c r="H14" i="141"/>
  <c r="E14" i="141"/>
  <c r="N14" i="141" s="1"/>
  <c r="H13" i="141"/>
  <c r="E13" i="141"/>
  <c r="H11" i="141"/>
  <c r="O11" i="141" s="1"/>
  <c r="E11" i="141"/>
  <c r="H10" i="141"/>
  <c r="K10" i="141" s="1"/>
  <c r="E10" i="141"/>
  <c r="N10" i="141" s="1"/>
  <c r="N9" i="141"/>
  <c r="K9" i="141"/>
  <c r="H9" i="141"/>
  <c r="O9" i="141" s="1"/>
  <c r="E9" i="141"/>
  <c r="J9" i="141" s="1"/>
  <c r="H8" i="141"/>
  <c r="K8" i="141" s="1"/>
  <c r="E8" i="141"/>
  <c r="H33" i="140"/>
  <c r="E33" i="140"/>
  <c r="N33" i="140" s="1"/>
  <c r="H32" i="140"/>
  <c r="O32" i="140" s="1"/>
  <c r="E32" i="140"/>
  <c r="J32" i="140" s="1"/>
  <c r="H31" i="140"/>
  <c r="K31" i="140" s="1"/>
  <c r="E31" i="140"/>
  <c r="K30" i="140"/>
  <c r="J30" i="140"/>
  <c r="H30" i="140"/>
  <c r="O30" i="140" s="1"/>
  <c r="E30" i="140"/>
  <c r="N30" i="140" s="1"/>
  <c r="H29" i="140"/>
  <c r="K29" i="140" s="1"/>
  <c r="E29" i="140"/>
  <c r="N29" i="140" s="1"/>
  <c r="K28" i="140"/>
  <c r="J28" i="140"/>
  <c r="H28" i="140"/>
  <c r="O28" i="140" s="1"/>
  <c r="E28" i="140"/>
  <c r="N28" i="140" s="1"/>
  <c r="O26" i="140"/>
  <c r="H26" i="140"/>
  <c r="K26" i="140" s="1"/>
  <c r="E26" i="140"/>
  <c r="K25" i="140"/>
  <c r="J25" i="140"/>
  <c r="H25" i="140"/>
  <c r="O25" i="140" s="1"/>
  <c r="E25" i="140"/>
  <c r="N25" i="140" s="1"/>
  <c r="N24" i="140"/>
  <c r="K24" i="140"/>
  <c r="H24" i="140"/>
  <c r="O24" i="140" s="1"/>
  <c r="E24" i="140"/>
  <c r="J24" i="140" s="1"/>
  <c r="N23" i="140"/>
  <c r="J23" i="140"/>
  <c r="H23" i="140"/>
  <c r="E23" i="140"/>
  <c r="K22" i="140"/>
  <c r="J22" i="140"/>
  <c r="H22" i="140"/>
  <c r="O22" i="140" s="1"/>
  <c r="E22" i="140"/>
  <c r="N22" i="140" s="1"/>
  <c r="H19" i="140"/>
  <c r="E19" i="140"/>
  <c r="H18" i="140"/>
  <c r="O18" i="140" s="1"/>
  <c r="E18" i="140"/>
  <c r="H17" i="140"/>
  <c r="E17" i="140"/>
  <c r="N17" i="140" s="1"/>
  <c r="K16" i="140"/>
  <c r="H16" i="140"/>
  <c r="O16" i="140" s="1"/>
  <c r="E16" i="140"/>
  <c r="K15" i="140"/>
  <c r="J15" i="140"/>
  <c r="H15" i="140"/>
  <c r="O15" i="140" s="1"/>
  <c r="E15" i="140"/>
  <c r="N15" i="140" s="1"/>
  <c r="H14" i="140"/>
  <c r="E14" i="140"/>
  <c r="H13" i="140"/>
  <c r="K13" i="140" s="1"/>
  <c r="E13" i="140"/>
  <c r="N13" i="140" s="1"/>
  <c r="N11" i="140"/>
  <c r="H11" i="140"/>
  <c r="K11" i="140" s="1"/>
  <c r="E11" i="140"/>
  <c r="J11" i="140" s="1"/>
  <c r="H10" i="140"/>
  <c r="E10" i="140"/>
  <c r="H9" i="140"/>
  <c r="K9" i="140" s="1"/>
  <c r="E9" i="140"/>
  <c r="N9" i="140" s="1"/>
  <c r="H8" i="140"/>
  <c r="O8" i="140" s="1"/>
  <c r="E8" i="140"/>
  <c r="O33" i="139"/>
  <c r="H33" i="139"/>
  <c r="K33" i="139" s="1"/>
  <c r="E33" i="139"/>
  <c r="H32" i="139"/>
  <c r="E32" i="139"/>
  <c r="N32" i="139" s="1"/>
  <c r="H31" i="139"/>
  <c r="O31" i="139" s="1"/>
  <c r="E31" i="139"/>
  <c r="K30" i="139"/>
  <c r="J30" i="139"/>
  <c r="H30" i="139"/>
  <c r="O30" i="139" s="1"/>
  <c r="E30" i="139"/>
  <c r="N30" i="139" s="1"/>
  <c r="H29" i="139"/>
  <c r="E29" i="139"/>
  <c r="K28" i="139"/>
  <c r="J28" i="139"/>
  <c r="H28" i="139"/>
  <c r="O28" i="139" s="1"/>
  <c r="E28" i="139"/>
  <c r="N28" i="139" s="1"/>
  <c r="H26" i="139"/>
  <c r="K26" i="139" s="1"/>
  <c r="E26" i="139"/>
  <c r="K25" i="139"/>
  <c r="J25" i="139"/>
  <c r="H25" i="139"/>
  <c r="O25" i="139" s="1"/>
  <c r="E25" i="139"/>
  <c r="N25" i="139" s="1"/>
  <c r="O24" i="139"/>
  <c r="H24" i="139"/>
  <c r="K24" i="139" s="1"/>
  <c r="E24" i="139"/>
  <c r="N24" i="139" s="1"/>
  <c r="H23" i="139"/>
  <c r="O23" i="139" s="1"/>
  <c r="E23" i="139"/>
  <c r="J23" i="139" s="1"/>
  <c r="N22" i="139"/>
  <c r="K22" i="139"/>
  <c r="J22" i="139"/>
  <c r="H22" i="139"/>
  <c r="O22" i="139" s="1"/>
  <c r="E22" i="139"/>
  <c r="H19" i="139"/>
  <c r="E19" i="139"/>
  <c r="H18" i="139"/>
  <c r="E18" i="139"/>
  <c r="K17" i="139"/>
  <c r="H17" i="139"/>
  <c r="O17" i="139" s="1"/>
  <c r="E17" i="139"/>
  <c r="O16" i="139"/>
  <c r="H16" i="139"/>
  <c r="K16" i="139" s="1"/>
  <c r="E16" i="139"/>
  <c r="N16" i="139" s="1"/>
  <c r="K15" i="139"/>
  <c r="J15" i="139"/>
  <c r="H15" i="139"/>
  <c r="O15" i="139" s="1"/>
  <c r="E15" i="139"/>
  <c r="N15" i="139" s="1"/>
  <c r="N14" i="139"/>
  <c r="J14" i="139"/>
  <c r="H14" i="139"/>
  <c r="E14" i="139"/>
  <c r="H13" i="139"/>
  <c r="E13" i="139"/>
  <c r="N11" i="139"/>
  <c r="H11" i="139"/>
  <c r="E11" i="139"/>
  <c r="J11" i="139" s="1"/>
  <c r="H10" i="139"/>
  <c r="K10" i="139" s="1"/>
  <c r="E10" i="139"/>
  <c r="O9" i="139"/>
  <c r="K9" i="139"/>
  <c r="H9" i="139"/>
  <c r="E9" i="139"/>
  <c r="H8" i="139"/>
  <c r="K8" i="139" s="1"/>
  <c r="E8" i="139"/>
  <c r="N8" i="139" s="1"/>
  <c r="H33" i="138"/>
  <c r="E33" i="138"/>
  <c r="H32" i="138"/>
  <c r="O32" i="138" s="1"/>
  <c r="E32" i="138"/>
  <c r="K31" i="138"/>
  <c r="J31" i="138"/>
  <c r="H31" i="138"/>
  <c r="O31" i="138" s="1"/>
  <c r="E31" i="138"/>
  <c r="N31" i="138" s="1"/>
  <c r="K30" i="138"/>
  <c r="J30" i="138"/>
  <c r="H30" i="138"/>
  <c r="O30" i="138" s="1"/>
  <c r="E30" i="138"/>
  <c r="N30" i="138" s="1"/>
  <c r="O29" i="138"/>
  <c r="K29" i="138"/>
  <c r="J29" i="138"/>
  <c r="H29" i="138"/>
  <c r="E29" i="138"/>
  <c r="N29" i="138" s="1"/>
  <c r="K28" i="138"/>
  <c r="H28" i="138"/>
  <c r="O28" i="138" s="1"/>
  <c r="E28" i="138"/>
  <c r="H26" i="138"/>
  <c r="E26" i="138"/>
  <c r="K25" i="138"/>
  <c r="J25" i="138"/>
  <c r="H25" i="138"/>
  <c r="O25" i="138" s="1"/>
  <c r="E25" i="138"/>
  <c r="N25" i="138" s="1"/>
  <c r="H24" i="138"/>
  <c r="E24" i="138"/>
  <c r="H23" i="138"/>
  <c r="K23" i="138" s="1"/>
  <c r="E23" i="138"/>
  <c r="N23" i="138" s="1"/>
  <c r="K22" i="138"/>
  <c r="J22" i="138"/>
  <c r="H22" i="138"/>
  <c r="O22" i="138" s="1"/>
  <c r="E22" i="138"/>
  <c r="N22" i="138" s="1"/>
  <c r="H19" i="138"/>
  <c r="E19" i="138"/>
  <c r="H18" i="138"/>
  <c r="E18" i="138"/>
  <c r="H17" i="138"/>
  <c r="K17" i="138" s="1"/>
  <c r="E17" i="138"/>
  <c r="K16" i="138"/>
  <c r="J16" i="138"/>
  <c r="H16" i="138"/>
  <c r="O16" i="138" s="1"/>
  <c r="E16" i="138"/>
  <c r="N16" i="138" s="1"/>
  <c r="K15" i="138"/>
  <c r="J15" i="138"/>
  <c r="H15" i="138"/>
  <c r="O15" i="138" s="1"/>
  <c r="E15" i="138"/>
  <c r="N15" i="138" s="1"/>
  <c r="N14" i="138"/>
  <c r="H14" i="138"/>
  <c r="E14" i="138"/>
  <c r="J14" i="138" s="1"/>
  <c r="H13" i="138"/>
  <c r="E13" i="138"/>
  <c r="H11" i="138"/>
  <c r="K11" i="138" s="1"/>
  <c r="E11" i="138"/>
  <c r="N11" i="138" s="1"/>
  <c r="N10" i="138"/>
  <c r="K10" i="138"/>
  <c r="H10" i="138"/>
  <c r="O10" i="138" s="1"/>
  <c r="E10" i="138"/>
  <c r="J10" i="138" s="1"/>
  <c r="H9" i="138"/>
  <c r="K9" i="138" s="1"/>
  <c r="E9" i="138"/>
  <c r="N9" i="138" s="1"/>
  <c r="K8" i="138"/>
  <c r="J8" i="138"/>
  <c r="H8" i="138"/>
  <c r="O8" i="138" s="1"/>
  <c r="E8" i="138"/>
  <c r="N8" i="138" s="1"/>
  <c r="K33" i="137"/>
  <c r="H33" i="137"/>
  <c r="O33" i="137" s="1"/>
  <c r="E33" i="137"/>
  <c r="H32" i="137"/>
  <c r="K32" i="137" s="1"/>
  <c r="E32" i="137"/>
  <c r="N32" i="137" s="1"/>
  <c r="J31" i="137"/>
  <c r="H31" i="137"/>
  <c r="E31" i="137"/>
  <c r="N31" i="137" s="1"/>
  <c r="K30" i="137"/>
  <c r="J30" i="137"/>
  <c r="H30" i="137"/>
  <c r="O30" i="137" s="1"/>
  <c r="E30" i="137"/>
  <c r="N30" i="137" s="1"/>
  <c r="H29" i="137"/>
  <c r="O29" i="137" s="1"/>
  <c r="E29" i="137"/>
  <c r="O28" i="137"/>
  <c r="K28" i="137"/>
  <c r="J28" i="137"/>
  <c r="H28" i="137"/>
  <c r="E28" i="137"/>
  <c r="N28" i="137" s="1"/>
  <c r="H26" i="137"/>
  <c r="K26" i="137" s="1"/>
  <c r="E26" i="137"/>
  <c r="K25" i="137"/>
  <c r="J25" i="137"/>
  <c r="H25" i="137"/>
  <c r="O25" i="137" s="1"/>
  <c r="E25" i="137"/>
  <c r="N25" i="137" s="1"/>
  <c r="H24" i="137"/>
  <c r="K24" i="137" s="1"/>
  <c r="E24" i="137"/>
  <c r="H23" i="137"/>
  <c r="E23" i="137"/>
  <c r="N23" i="137" s="1"/>
  <c r="K22" i="137"/>
  <c r="J22" i="137"/>
  <c r="H22" i="137"/>
  <c r="O22" i="137" s="1"/>
  <c r="E22" i="137"/>
  <c r="N22" i="137" s="1"/>
  <c r="H19" i="137"/>
  <c r="E19" i="137"/>
  <c r="O18" i="137"/>
  <c r="H18" i="137"/>
  <c r="K18" i="137" s="1"/>
  <c r="E18" i="137"/>
  <c r="H17" i="137"/>
  <c r="O17" i="137" s="1"/>
  <c r="E17" i="137"/>
  <c r="N16" i="137"/>
  <c r="K16" i="137"/>
  <c r="J16" i="137"/>
  <c r="H16" i="137"/>
  <c r="O16" i="137" s="1"/>
  <c r="E16" i="137"/>
  <c r="K15" i="137"/>
  <c r="J15" i="137"/>
  <c r="H15" i="137"/>
  <c r="O15" i="137" s="1"/>
  <c r="E15" i="137"/>
  <c r="N15" i="137" s="1"/>
  <c r="H14" i="137"/>
  <c r="K14" i="137" s="1"/>
  <c r="E14" i="137"/>
  <c r="H13" i="137"/>
  <c r="O13" i="137" s="1"/>
  <c r="E13" i="137"/>
  <c r="H11" i="137"/>
  <c r="E11" i="137"/>
  <c r="N11" i="137" s="1"/>
  <c r="H10" i="137"/>
  <c r="K10" i="137" s="1"/>
  <c r="E10" i="137"/>
  <c r="H9" i="137"/>
  <c r="O9" i="137" s="1"/>
  <c r="E9" i="137"/>
  <c r="J9" i="137" s="1"/>
  <c r="H8" i="137"/>
  <c r="K8" i="137" s="1"/>
  <c r="E8" i="137"/>
  <c r="H33" i="136"/>
  <c r="K33" i="136" s="1"/>
  <c r="E33" i="136"/>
  <c r="H32" i="136"/>
  <c r="E32" i="136"/>
  <c r="H31" i="136"/>
  <c r="K31" i="136" s="1"/>
  <c r="E31" i="136"/>
  <c r="K30" i="136"/>
  <c r="J30" i="136"/>
  <c r="H30" i="136"/>
  <c r="O30" i="136" s="1"/>
  <c r="E30" i="136"/>
  <c r="N30" i="136" s="1"/>
  <c r="H29" i="136"/>
  <c r="K29" i="136" s="1"/>
  <c r="E29" i="136"/>
  <c r="K28" i="136"/>
  <c r="J28" i="136"/>
  <c r="H28" i="136"/>
  <c r="O28" i="136" s="1"/>
  <c r="E28" i="136"/>
  <c r="N28" i="136" s="1"/>
  <c r="H26" i="136"/>
  <c r="O26" i="136" s="1"/>
  <c r="E26" i="136"/>
  <c r="K25" i="136"/>
  <c r="J25" i="136"/>
  <c r="H25" i="136"/>
  <c r="O25" i="136" s="1"/>
  <c r="E25" i="136"/>
  <c r="N25" i="136" s="1"/>
  <c r="H24" i="136"/>
  <c r="E24" i="136"/>
  <c r="H23" i="136"/>
  <c r="E23" i="136"/>
  <c r="N23" i="136" s="1"/>
  <c r="K22" i="136"/>
  <c r="J22" i="136"/>
  <c r="H22" i="136"/>
  <c r="O22" i="136" s="1"/>
  <c r="E22" i="136"/>
  <c r="N22" i="136" s="1"/>
  <c r="H19" i="136"/>
  <c r="E19" i="136"/>
  <c r="H18" i="136"/>
  <c r="O18" i="136" s="1"/>
  <c r="E18" i="136"/>
  <c r="N18" i="136" s="1"/>
  <c r="O17" i="136"/>
  <c r="H17" i="136"/>
  <c r="K17" i="136" s="1"/>
  <c r="E17" i="136"/>
  <c r="H16" i="136"/>
  <c r="E16" i="136"/>
  <c r="O15" i="136"/>
  <c r="N15" i="136"/>
  <c r="K15" i="136"/>
  <c r="J15" i="136"/>
  <c r="H15" i="136"/>
  <c r="E15" i="136"/>
  <c r="H14" i="136"/>
  <c r="E14" i="136"/>
  <c r="H13" i="136"/>
  <c r="E13" i="136"/>
  <c r="H11" i="136"/>
  <c r="K11" i="136" s="1"/>
  <c r="E11" i="136"/>
  <c r="H10" i="136"/>
  <c r="E10" i="136"/>
  <c r="H9" i="136"/>
  <c r="K9" i="136" s="1"/>
  <c r="E9" i="136"/>
  <c r="N9" i="136" s="1"/>
  <c r="H8" i="136"/>
  <c r="E8" i="136"/>
  <c r="O33" i="135"/>
  <c r="H33" i="135"/>
  <c r="K33" i="135" s="1"/>
  <c r="E33" i="135"/>
  <c r="N33" i="135" s="1"/>
  <c r="H32" i="135"/>
  <c r="K32" i="135" s="1"/>
  <c r="E32" i="135"/>
  <c r="N32" i="135" s="1"/>
  <c r="H31" i="135"/>
  <c r="O31" i="135" s="1"/>
  <c r="E31" i="135"/>
  <c r="J31" i="135" s="1"/>
  <c r="O30" i="135"/>
  <c r="K30" i="135"/>
  <c r="J30" i="135"/>
  <c r="H30" i="135"/>
  <c r="E30" i="135"/>
  <c r="N30" i="135" s="1"/>
  <c r="K29" i="135"/>
  <c r="J29" i="135"/>
  <c r="H29" i="135"/>
  <c r="O29" i="135" s="1"/>
  <c r="E29" i="135"/>
  <c r="N29" i="135" s="1"/>
  <c r="K28" i="135"/>
  <c r="J28" i="135"/>
  <c r="H28" i="135"/>
  <c r="O28" i="135" s="1"/>
  <c r="E28" i="135"/>
  <c r="N28" i="135" s="1"/>
  <c r="H26" i="135"/>
  <c r="K26" i="135" s="1"/>
  <c r="E26" i="135"/>
  <c r="O25" i="135"/>
  <c r="K25" i="135"/>
  <c r="J25" i="135"/>
  <c r="H25" i="135"/>
  <c r="E25" i="135"/>
  <c r="N25" i="135" s="1"/>
  <c r="H24" i="135"/>
  <c r="K24" i="135" s="1"/>
  <c r="E24" i="135"/>
  <c r="K23" i="135"/>
  <c r="H23" i="135"/>
  <c r="O23" i="135" s="1"/>
  <c r="E23" i="135"/>
  <c r="N22" i="135"/>
  <c r="K22" i="135"/>
  <c r="J22" i="135"/>
  <c r="H22" i="135"/>
  <c r="O22" i="135" s="1"/>
  <c r="E22" i="135"/>
  <c r="H19" i="135"/>
  <c r="E19" i="135"/>
  <c r="H18" i="135"/>
  <c r="E18" i="135"/>
  <c r="N18" i="135" s="1"/>
  <c r="H17" i="135"/>
  <c r="E17" i="135"/>
  <c r="K16" i="135"/>
  <c r="J16" i="135"/>
  <c r="H16" i="135"/>
  <c r="O16" i="135" s="1"/>
  <c r="E16" i="135"/>
  <c r="N16" i="135" s="1"/>
  <c r="K15" i="135"/>
  <c r="J15" i="135"/>
  <c r="H15" i="135"/>
  <c r="O15" i="135" s="1"/>
  <c r="E15" i="135"/>
  <c r="N15" i="135" s="1"/>
  <c r="H14" i="135"/>
  <c r="K14" i="135" s="1"/>
  <c r="E14" i="135"/>
  <c r="N14" i="135" s="1"/>
  <c r="H13" i="135"/>
  <c r="K13" i="135" s="1"/>
  <c r="E13" i="135"/>
  <c r="N13" i="135" s="1"/>
  <c r="H11" i="135"/>
  <c r="E11" i="135"/>
  <c r="H10" i="135"/>
  <c r="E10" i="135"/>
  <c r="J9" i="135"/>
  <c r="H9" i="135"/>
  <c r="O9" i="135" s="1"/>
  <c r="E9" i="135"/>
  <c r="N9" i="135" s="1"/>
  <c r="H8" i="135"/>
  <c r="K8" i="135" s="1"/>
  <c r="E8" i="135"/>
  <c r="N8" i="135" s="1"/>
  <c r="H33" i="134"/>
  <c r="E33" i="134"/>
  <c r="H32" i="134"/>
  <c r="E32" i="134"/>
  <c r="N31" i="134"/>
  <c r="H31" i="134"/>
  <c r="K31" i="134" s="1"/>
  <c r="E31" i="134"/>
  <c r="J31" i="134" s="1"/>
  <c r="K30" i="134"/>
  <c r="J30" i="134"/>
  <c r="H30" i="134"/>
  <c r="O30" i="134" s="1"/>
  <c r="E30" i="134"/>
  <c r="N30" i="134" s="1"/>
  <c r="H29" i="134"/>
  <c r="K29" i="134" s="1"/>
  <c r="E29" i="134"/>
  <c r="N29" i="134" s="1"/>
  <c r="K28" i="134"/>
  <c r="J28" i="134"/>
  <c r="H28" i="134"/>
  <c r="O28" i="134" s="1"/>
  <c r="E28" i="134"/>
  <c r="N28" i="134" s="1"/>
  <c r="H26" i="134"/>
  <c r="O26" i="134" s="1"/>
  <c r="E26" i="134"/>
  <c r="N26" i="134" s="1"/>
  <c r="K25" i="134"/>
  <c r="J25" i="134"/>
  <c r="H25" i="134"/>
  <c r="O25" i="134" s="1"/>
  <c r="E25" i="134"/>
  <c r="N25" i="134" s="1"/>
  <c r="O24" i="134"/>
  <c r="H24" i="134"/>
  <c r="K24" i="134" s="1"/>
  <c r="E24" i="134"/>
  <c r="O23" i="134"/>
  <c r="H23" i="134"/>
  <c r="K23" i="134" s="1"/>
  <c r="E23" i="134"/>
  <c r="N23" i="134" s="1"/>
  <c r="K22" i="134"/>
  <c r="J22" i="134"/>
  <c r="H22" i="134"/>
  <c r="O22" i="134" s="1"/>
  <c r="E22" i="134"/>
  <c r="N22" i="134" s="1"/>
  <c r="H19" i="134"/>
  <c r="E19" i="134"/>
  <c r="K18" i="134"/>
  <c r="H18" i="134"/>
  <c r="O18" i="134" s="1"/>
  <c r="E18" i="134"/>
  <c r="N18" i="134" s="1"/>
  <c r="O17" i="134"/>
  <c r="H17" i="134"/>
  <c r="K17" i="134" s="1"/>
  <c r="E17" i="134"/>
  <c r="H16" i="134"/>
  <c r="E16" i="134"/>
  <c r="K15" i="134"/>
  <c r="J15" i="134"/>
  <c r="H15" i="134"/>
  <c r="O15" i="134" s="1"/>
  <c r="E15" i="134"/>
  <c r="N15" i="134" s="1"/>
  <c r="H14" i="134"/>
  <c r="O14" i="134" s="1"/>
  <c r="E14" i="134"/>
  <c r="J14" i="134" s="1"/>
  <c r="H13" i="134"/>
  <c r="K13" i="134" s="1"/>
  <c r="E13" i="134"/>
  <c r="O11" i="134"/>
  <c r="H11" i="134"/>
  <c r="K11" i="134" s="1"/>
  <c r="E11" i="134"/>
  <c r="N11" i="134" s="1"/>
  <c r="K10" i="134"/>
  <c r="H10" i="134"/>
  <c r="O10" i="134" s="1"/>
  <c r="E10" i="134"/>
  <c r="O9" i="134"/>
  <c r="H9" i="134"/>
  <c r="K9" i="134" s="1"/>
  <c r="E9" i="134"/>
  <c r="N9" i="134" s="1"/>
  <c r="H8" i="134"/>
  <c r="K8" i="134" s="1"/>
  <c r="E8" i="134"/>
  <c r="H33" i="133"/>
  <c r="O33" i="133" s="1"/>
  <c r="E33" i="133"/>
  <c r="N33" i="133" s="1"/>
  <c r="J32" i="133"/>
  <c r="H32" i="133"/>
  <c r="K32" i="133" s="1"/>
  <c r="E32" i="133"/>
  <c r="N32" i="133" s="1"/>
  <c r="N31" i="133"/>
  <c r="K31" i="133"/>
  <c r="J31" i="133"/>
  <c r="H31" i="133"/>
  <c r="O31" i="133" s="1"/>
  <c r="E31" i="133"/>
  <c r="K30" i="133"/>
  <c r="J30" i="133"/>
  <c r="H30" i="133"/>
  <c r="O30" i="133" s="1"/>
  <c r="E30" i="133"/>
  <c r="N30" i="133" s="1"/>
  <c r="K29" i="133"/>
  <c r="H29" i="133"/>
  <c r="O29" i="133" s="1"/>
  <c r="E29" i="133"/>
  <c r="N29" i="133" s="1"/>
  <c r="O28" i="133"/>
  <c r="K28" i="133"/>
  <c r="H28" i="133"/>
  <c r="E28" i="133"/>
  <c r="J28" i="133" s="1"/>
  <c r="H26" i="133"/>
  <c r="O26" i="133" s="1"/>
  <c r="E26" i="133"/>
  <c r="N26" i="133" s="1"/>
  <c r="K25" i="133"/>
  <c r="J25" i="133"/>
  <c r="H25" i="133"/>
  <c r="O25" i="133" s="1"/>
  <c r="E25" i="133"/>
  <c r="N25" i="133" s="1"/>
  <c r="O24" i="133"/>
  <c r="N24" i="133"/>
  <c r="J24" i="133"/>
  <c r="H24" i="133"/>
  <c r="K24" i="133" s="1"/>
  <c r="E24" i="133"/>
  <c r="H23" i="133"/>
  <c r="E23" i="133"/>
  <c r="N23" i="133" s="1"/>
  <c r="K22" i="133"/>
  <c r="J22" i="133"/>
  <c r="H22" i="133"/>
  <c r="O22" i="133" s="1"/>
  <c r="E22" i="133"/>
  <c r="N22" i="133" s="1"/>
  <c r="H19" i="133"/>
  <c r="E19" i="133"/>
  <c r="O18" i="133"/>
  <c r="J18" i="133"/>
  <c r="H18" i="133"/>
  <c r="K18" i="133" s="1"/>
  <c r="E18" i="133"/>
  <c r="N18" i="133" s="1"/>
  <c r="N17" i="133"/>
  <c r="J17" i="133"/>
  <c r="H17" i="133"/>
  <c r="E17" i="133"/>
  <c r="K16" i="133"/>
  <c r="J16" i="133"/>
  <c r="H16" i="133"/>
  <c r="O16" i="133" s="1"/>
  <c r="E16" i="133"/>
  <c r="N16" i="133" s="1"/>
  <c r="K15" i="133"/>
  <c r="J15" i="133"/>
  <c r="H15" i="133"/>
  <c r="O15" i="133" s="1"/>
  <c r="E15" i="133"/>
  <c r="N15" i="133" s="1"/>
  <c r="N14" i="133"/>
  <c r="H14" i="133"/>
  <c r="K14" i="133" s="1"/>
  <c r="E14" i="133"/>
  <c r="J14" i="133" s="1"/>
  <c r="H13" i="133"/>
  <c r="O13" i="133" s="1"/>
  <c r="E13" i="133"/>
  <c r="N13" i="133" s="1"/>
  <c r="N11" i="133"/>
  <c r="J11" i="133"/>
  <c r="H11" i="133"/>
  <c r="E11" i="133"/>
  <c r="N10" i="133"/>
  <c r="H10" i="133"/>
  <c r="E10" i="133"/>
  <c r="J10" i="133" s="1"/>
  <c r="H9" i="133"/>
  <c r="O9" i="133" s="1"/>
  <c r="E9" i="133"/>
  <c r="N9" i="133" s="1"/>
  <c r="O8" i="133"/>
  <c r="K8" i="133"/>
  <c r="J8" i="133"/>
  <c r="H8" i="133"/>
  <c r="E8" i="133"/>
  <c r="N8" i="133" s="1"/>
  <c r="K33" i="132"/>
  <c r="J33" i="132"/>
  <c r="H33" i="132"/>
  <c r="O33" i="132" s="1"/>
  <c r="E33" i="132"/>
  <c r="N33" i="132" s="1"/>
  <c r="H32" i="132"/>
  <c r="O32" i="132" s="1"/>
  <c r="E32" i="132"/>
  <c r="N32" i="132" s="1"/>
  <c r="H31" i="132"/>
  <c r="K31" i="132" s="1"/>
  <c r="E31" i="132"/>
  <c r="N31" i="132" s="1"/>
  <c r="K30" i="132"/>
  <c r="J30" i="132"/>
  <c r="H30" i="132"/>
  <c r="O30" i="132" s="1"/>
  <c r="E30" i="132"/>
  <c r="N30" i="132" s="1"/>
  <c r="K29" i="132"/>
  <c r="J29" i="132"/>
  <c r="H29" i="132"/>
  <c r="O29" i="132" s="1"/>
  <c r="E29" i="132"/>
  <c r="N29" i="132" s="1"/>
  <c r="K28" i="132"/>
  <c r="J28" i="132"/>
  <c r="H28" i="132"/>
  <c r="O28" i="132" s="1"/>
  <c r="E28" i="132"/>
  <c r="N28" i="132" s="1"/>
  <c r="H26" i="132"/>
  <c r="E26" i="132"/>
  <c r="N26" i="132" s="1"/>
  <c r="K25" i="132"/>
  <c r="J25" i="132"/>
  <c r="H25" i="132"/>
  <c r="O25" i="132" s="1"/>
  <c r="E25" i="132"/>
  <c r="N25" i="132" s="1"/>
  <c r="N24" i="132"/>
  <c r="H24" i="132"/>
  <c r="O24" i="132" s="1"/>
  <c r="E24" i="132"/>
  <c r="J24" i="132" s="1"/>
  <c r="H23" i="132"/>
  <c r="K23" i="132" s="1"/>
  <c r="E23" i="132"/>
  <c r="K22" i="132"/>
  <c r="J22" i="132"/>
  <c r="H22" i="132"/>
  <c r="O22" i="132" s="1"/>
  <c r="E22" i="132"/>
  <c r="N22" i="132" s="1"/>
  <c r="H19" i="132"/>
  <c r="E19" i="132"/>
  <c r="K18" i="132"/>
  <c r="H18" i="132"/>
  <c r="O18" i="132" s="1"/>
  <c r="E18" i="132"/>
  <c r="N17" i="132"/>
  <c r="K17" i="132"/>
  <c r="H17" i="132"/>
  <c r="O17" i="132" s="1"/>
  <c r="E17" i="132"/>
  <c r="J17" i="132" s="1"/>
  <c r="H16" i="132"/>
  <c r="E16" i="132"/>
  <c r="N16" i="132" s="1"/>
  <c r="K15" i="132"/>
  <c r="J15" i="132"/>
  <c r="H15" i="132"/>
  <c r="O15" i="132" s="1"/>
  <c r="E15" i="132"/>
  <c r="N15" i="132" s="1"/>
  <c r="H14" i="132"/>
  <c r="O14" i="132" s="1"/>
  <c r="E14" i="132"/>
  <c r="O13" i="132"/>
  <c r="K13" i="132"/>
  <c r="J13" i="132"/>
  <c r="H13" i="132"/>
  <c r="E13" i="132"/>
  <c r="N13" i="132" s="1"/>
  <c r="H11" i="132"/>
  <c r="K11" i="132" s="1"/>
  <c r="E11" i="132"/>
  <c r="N11" i="132" s="1"/>
  <c r="K10" i="132"/>
  <c r="J10" i="132"/>
  <c r="H10" i="132"/>
  <c r="O10" i="132" s="1"/>
  <c r="E10" i="132"/>
  <c r="N10" i="132" s="1"/>
  <c r="H9" i="132"/>
  <c r="E9" i="132"/>
  <c r="N9" i="132" s="1"/>
  <c r="H8" i="132"/>
  <c r="O8" i="132" s="1"/>
  <c r="E8" i="132"/>
  <c r="O33" i="131"/>
  <c r="J33" i="131"/>
  <c r="H33" i="131"/>
  <c r="K33" i="131" s="1"/>
  <c r="E33" i="131"/>
  <c r="N33" i="131" s="1"/>
  <c r="H32" i="131"/>
  <c r="O32" i="131" s="1"/>
  <c r="E32" i="131"/>
  <c r="H31" i="131"/>
  <c r="O31" i="131" s="1"/>
  <c r="E31" i="131"/>
  <c r="J31" i="131" s="1"/>
  <c r="K30" i="131"/>
  <c r="J30" i="131"/>
  <c r="H30" i="131"/>
  <c r="O30" i="131" s="1"/>
  <c r="E30" i="131"/>
  <c r="N30" i="131" s="1"/>
  <c r="H29" i="131"/>
  <c r="K29" i="131" s="1"/>
  <c r="E29" i="131"/>
  <c r="N29" i="131" s="1"/>
  <c r="K28" i="131"/>
  <c r="J28" i="131"/>
  <c r="H28" i="131"/>
  <c r="O28" i="131" s="1"/>
  <c r="E28" i="131"/>
  <c r="N28" i="131" s="1"/>
  <c r="H26" i="131"/>
  <c r="E26" i="131"/>
  <c r="N26" i="131" s="1"/>
  <c r="K25" i="131"/>
  <c r="J25" i="131"/>
  <c r="H25" i="131"/>
  <c r="O25" i="131" s="1"/>
  <c r="E25" i="131"/>
  <c r="N25" i="131" s="1"/>
  <c r="H24" i="131"/>
  <c r="E24" i="131"/>
  <c r="N23" i="131"/>
  <c r="J23" i="131"/>
  <c r="H23" i="131"/>
  <c r="E23" i="131"/>
  <c r="K22" i="131"/>
  <c r="J22" i="131"/>
  <c r="H22" i="131"/>
  <c r="O22" i="131" s="1"/>
  <c r="E22" i="131"/>
  <c r="N22" i="131" s="1"/>
  <c r="H19" i="131"/>
  <c r="E19" i="131"/>
  <c r="H18" i="131"/>
  <c r="K18" i="131" s="1"/>
  <c r="E18" i="131"/>
  <c r="O17" i="131"/>
  <c r="N17" i="131"/>
  <c r="H17" i="131"/>
  <c r="K17" i="131" s="1"/>
  <c r="E17" i="131"/>
  <c r="J17" i="131" s="1"/>
  <c r="H16" i="131"/>
  <c r="E16" i="131"/>
  <c r="K15" i="131"/>
  <c r="J15" i="131"/>
  <c r="H15" i="131"/>
  <c r="O15" i="131" s="1"/>
  <c r="E15" i="131"/>
  <c r="N15" i="131" s="1"/>
  <c r="O14" i="131"/>
  <c r="N14" i="131"/>
  <c r="H14" i="131"/>
  <c r="K14" i="131" s="1"/>
  <c r="E14" i="131"/>
  <c r="J14" i="131" s="1"/>
  <c r="J13" i="131"/>
  <c r="H13" i="131"/>
  <c r="E13" i="131"/>
  <c r="N13" i="131" s="1"/>
  <c r="N11" i="131"/>
  <c r="H11" i="131"/>
  <c r="O11" i="131" s="1"/>
  <c r="E11" i="131"/>
  <c r="J11" i="131" s="1"/>
  <c r="H10" i="131"/>
  <c r="E10" i="131"/>
  <c r="J10" i="131" s="1"/>
  <c r="O9" i="131"/>
  <c r="K9" i="131"/>
  <c r="H9" i="131"/>
  <c r="E9" i="131"/>
  <c r="H8" i="131"/>
  <c r="K8" i="131" s="1"/>
  <c r="E8" i="131"/>
  <c r="N8" i="131" s="1"/>
  <c r="H33" i="130"/>
  <c r="K33" i="130" s="1"/>
  <c r="E33" i="130"/>
  <c r="H32" i="130"/>
  <c r="K32" i="130" s="1"/>
  <c r="E32" i="130"/>
  <c r="O31" i="130"/>
  <c r="H31" i="130"/>
  <c r="K31" i="130" s="1"/>
  <c r="E31" i="130"/>
  <c r="K30" i="130"/>
  <c r="J30" i="130"/>
  <c r="H30" i="130"/>
  <c r="O30" i="130" s="1"/>
  <c r="E30" i="130"/>
  <c r="N30" i="130" s="1"/>
  <c r="H29" i="130"/>
  <c r="K29" i="130" s="1"/>
  <c r="E29" i="130"/>
  <c r="O28" i="130"/>
  <c r="K28" i="130"/>
  <c r="J28" i="130"/>
  <c r="H28" i="130"/>
  <c r="E28" i="130"/>
  <c r="N28" i="130" s="1"/>
  <c r="K26" i="130"/>
  <c r="H26" i="130"/>
  <c r="O26" i="130" s="1"/>
  <c r="E26" i="130"/>
  <c r="N26" i="130" s="1"/>
  <c r="K25" i="130"/>
  <c r="J25" i="130"/>
  <c r="H25" i="130"/>
  <c r="O25" i="130" s="1"/>
  <c r="E25" i="130"/>
  <c r="N25" i="130" s="1"/>
  <c r="K24" i="130"/>
  <c r="H24" i="130"/>
  <c r="O24" i="130" s="1"/>
  <c r="E24" i="130"/>
  <c r="H23" i="130"/>
  <c r="E23" i="130"/>
  <c r="H22" i="130"/>
  <c r="O22" i="130" s="1"/>
  <c r="E22" i="130"/>
  <c r="H19" i="130"/>
  <c r="E19" i="130"/>
  <c r="H18" i="130"/>
  <c r="O18" i="130" s="1"/>
  <c r="E18" i="130"/>
  <c r="H17" i="130"/>
  <c r="E17" i="130"/>
  <c r="O16" i="130"/>
  <c r="H16" i="130"/>
  <c r="K16" i="130" s="1"/>
  <c r="E16" i="130"/>
  <c r="K15" i="130"/>
  <c r="J15" i="130"/>
  <c r="H15" i="130"/>
  <c r="O15" i="130" s="1"/>
  <c r="E15" i="130"/>
  <c r="N15" i="130" s="1"/>
  <c r="H14" i="130"/>
  <c r="E14" i="130"/>
  <c r="N14" i="130" s="1"/>
  <c r="H13" i="130"/>
  <c r="E13" i="130"/>
  <c r="H11" i="130"/>
  <c r="O11" i="130" s="1"/>
  <c r="E11" i="130"/>
  <c r="H10" i="130"/>
  <c r="E10" i="130"/>
  <c r="H9" i="130"/>
  <c r="K9" i="130" s="1"/>
  <c r="E9" i="130"/>
  <c r="N8" i="130"/>
  <c r="H8" i="130"/>
  <c r="K8" i="130" s="1"/>
  <c r="E8" i="130"/>
  <c r="J8" i="130" s="1"/>
  <c r="H33" i="129"/>
  <c r="O33" i="129" s="1"/>
  <c r="E33" i="129"/>
  <c r="H32" i="129"/>
  <c r="E32" i="129"/>
  <c r="N31" i="129"/>
  <c r="H31" i="129"/>
  <c r="E31" i="129"/>
  <c r="J31" i="129" s="1"/>
  <c r="K30" i="129"/>
  <c r="J30" i="129"/>
  <c r="H30" i="129"/>
  <c r="O30" i="129" s="1"/>
  <c r="E30" i="129"/>
  <c r="N30" i="129" s="1"/>
  <c r="H29" i="129"/>
  <c r="E29" i="129"/>
  <c r="N28" i="129"/>
  <c r="K28" i="129"/>
  <c r="J28" i="129"/>
  <c r="H28" i="129"/>
  <c r="O28" i="129" s="1"/>
  <c r="E28" i="129"/>
  <c r="H26" i="129"/>
  <c r="E26" i="129"/>
  <c r="K25" i="129"/>
  <c r="J25" i="129"/>
  <c r="H25" i="129"/>
  <c r="O25" i="129" s="1"/>
  <c r="E25" i="129"/>
  <c r="N25" i="129" s="1"/>
  <c r="J24" i="129"/>
  <c r="H24" i="129"/>
  <c r="E24" i="129"/>
  <c r="N24" i="129" s="1"/>
  <c r="H23" i="129"/>
  <c r="E23" i="129"/>
  <c r="N22" i="129"/>
  <c r="K22" i="129"/>
  <c r="J22" i="129"/>
  <c r="H22" i="129"/>
  <c r="O22" i="129" s="1"/>
  <c r="E22" i="129"/>
  <c r="H19" i="129"/>
  <c r="E19" i="129"/>
  <c r="O18" i="129"/>
  <c r="K18" i="129"/>
  <c r="H18" i="129"/>
  <c r="E18" i="129"/>
  <c r="J18" i="129" s="1"/>
  <c r="H17" i="129"/>
  <c r="E17" i="129"/>
  <c r="N17" i="129" s="1"/>
  <c r="H16" i="129"/>
  <c r="K16" i="129" s="1"/>
  <c r="E16" i="129"/>
  <c r="K15" i="129"/>
  <c r="J15" i="129"/>
  <c r="H15" i="129"/>
  <c r="O15" i="129" s="1"/>
  <c r="E15" i="129"/>
  <c r="N15" i="129" s="1"/>
  <c r="N14" i="129"/>
  <c r="K14" i="129"/>
  <c r="J14" i="129"/>
  <c r="H14" i="129"/>
  <c r="O14" i="129" s="1"/>
  <c r="E14" i="129"/>
  <c r="K13" i="129"/>
  <c r="H13" i="129"/>
  <c r="O13" i="129" s="1"/>
  <c r="E13" i="129"/>
  <c r="O11" i="129"/>
  <c r="K11" i="129"/>
  <c r="H11" i="129"/>
  <c r="E11" i="129"/>
  <c r="H10" i="129"/>
  <c r="K10" i="129" s="1"/>
  <c r="E10" i="129"/>
  <c r="N10" i="129" s="1"/>
  <c r="H9" i="129"/>
  <c r="O9" i="129" s="1"/>
  <c r="E9" i="129"/>
  <c r="H8" i="129"/>
  <c r="E8" i="129"/>
  <c r="N8" i="129" s="1"/>
  <c r="H33" i="128"/>
  <c r="E33" i="128"/>
  <c r="H32" i="128"/>
  <c r="E32" i="128"/>
  <c r="J32" i="128" s="1"/>
  <c r="H31" i="128"/>
  <c r="E31" i="128"/>
  <c r="N31" i="128" s="1"/>
  <c r="O30" i="128"/>
  <c r="K30" i="128"/>
  <c r="J30" i="128"/>
  <c r="H30" i="128"/>
  <c r="E30" i="128"/>
  <c r="N30" i="128" s="1"/>
  <c r="N29" i="128"/>
  <c r="H29" i="128"/>
  <c r="K29" i="128" s="1"/>
  <c r="E29" i="128"/>
  <c r="J29" i="128" s="1"/>
  <c r="K28" i="128"/>
  <c r="J28" i="128"/>
  <c r="H28" i="128"/>
  <c r="O28" i="128" s="1"/>
  <c r="E28" i="128"/>
  <c r="N28" i="128" s="1"/>
  <c r="H26" i="128"/>
  <c r="E26" i="128"/>
  <c r="K25" i="128"/>
  <c r="J25" i="128"/>
  <c r="H25" i="128"/>
  <c r="O25" i="128" s="1"/>
  <c r="E25" i="128"/>
  <c r="N25" i="128" s="1"/>
  <c r="H24" i="128"/>
  <c r="E24" i="128"/>
  <c r="N24" i="128" s="1"/>
  <c r="J23" i="128"/>
  <c r="H23" i="128"/>
  <c r="K23" i="128" s="1"/>
  <c r="E23" i="128"/>
  <c r="N23" i="128" s="1"/>
  <c r="K22" i="128"/>
  <c r="J22" i="128"/>
  <c r="H22" i="128"/>
  <c r="O22" i="128" s="1"/>
  <c r="E22" i="128"/>
  <c r="N22" i="128" s="1"/>
  <c r="H19" i="128"/>
  <c r="E19" i="128"/>
  <c r="J18" i="128"/>
  <c r="H18" i="128"/>
  <c r="E18" i="128"/>
  <c r="N18" i="128" s="1"/>
  <c r="H17" i="128"/>
  <c r="E17" i="128"/>
  <c r="J17" i="128" s="1"/>
  <c r="K16" i="128"/>
  <c r="J16" i="128"/>
  <c r="H16" i="128"/>
  <c r="O16" i="128" s="1"/>
  <c r="E16" i="128"/>
  <c r="N16" i="128" s="1"/>
  <c r="K15" i="128"/>
  <c r="J15" i="128"/>
  <c r="H15" i="128"/>
  <c r="O15" i="128" s="1"/>
  <c r="E15" i="128"/>
  <c r="N15" i="128" s="1"/>
  <c r="H14" i="128"/>
  <c r="E14" i="128"/>
  <c r="N14" i="128" s="1"/>
  <c r="K13" i="128"/>
  <c r="H13" i="128"/>
  <c r="O13" i="128" s="1"/>
  <c r="E13" i="128"/>
  <c r="J11" i="128"/>
  <c r="H11" i="128"/>
  <c r="E11" i="128"/>
  <c r="N11" i="128" s="1"/>
  <c r="H10" i="128"/>
  <c r="E10" i="128"/>
  <c r="H9" i="128"/>
  <c r="E9" i="128"/>
  <c r="N9" i="128" s="1"/>
  <c r="N8" i="128"/>
  <c r="J8" i="128"/>
  <c r="H8" i="128"/>
  <c r="O8" i="128" s="1"/>
  <c r="E8" i="128"/>
  <c r="J33" i="127"/>
  <c r="H33" i="127"/>
  <c r="E33" i="127"/>
  <c r="N33" i="127" s="1"/>
  <c r="N32" i="127"/>
  <c r="H32" i="127"/>
  <c r="E32" i="127"/>
  <c r="J32" i="127" s="1"/>
  <c r="K31" i="127"/>
  <c r="J31" i="127"/>
  <c r="H31" i="127"/>
  <c r="O31" i="127" s="1"/>
  <c r="E31" i="127"/>
  <c r="N31" i="127" s="1"/>
  <c r="K30" i="127"/>
  <c r="J30" i="127"/>
  <c r="H30" i="127"/>
  <c r="O30" i="127" s="1"/>
  <c r="E30" i="127"/>
  <c r="N30" i="127" s="1"/>
  <c r="O29" i="127"/>
  <c r="K29" i="127"/>
  <c r="J29" i="127"/>
  <c r="H29" i="127"/>
  <c r="E29" i="127"/>
  <c r="N29" i="127" s="1"/>
  <c r="O28" i="127"/>
  <c r="N28" i="127"/>
  <c r="J28" i="127"/>
  <c r="H28" i="127"/>
  <c r="K28" i="127" s="1"/>
  <c r="E28" i="127"/>
  <c r="H26" i="127"/>
  <c r="O26" i="127" s="1"/>
  <c r="E26" i="127"/>
  <c r="O25" i="127"/>
  <c r="N25" i="127"/>
  <c r="K25" i="127"/>
  <c r="J25" i="127"/>
  <c r="H25" i="127"/>
  <c r="E25" i="127"/>
  <c r="O24" i="127"/>
  <c r="H24" i="127"/>
  <c r="K24" i="127" s="1"/>
  <c r="E24" i="127"/>
  <c r="N24" i="127" s="1"/>
  <c r="H23" i="127"/>
  <c r="E23" i="127"/>
  <c r="N23" i="127" s="1"/>
  <c r="K22" i="127"/>
  <c r="J22" i="127"/>
  <c r="H22" i="127"/>
  <c r="O22" i="127" s="1"/>
  <c r="E22" i="127"/>
  <c r="N22" i="127" s="1"/>
  <c r="H19" i="127"/>
  <c r="E19" i="127"/>
  <c r="H18" i="127"/>
  <c r="E18" i="127"/>
  <c r="H17" i="127"/>
  <c r="E17" i="127"/>
  <c r="O16" i="127"/>
  <c r="K16" i="127"/>
  <c r="J16" i="127"/>
  <c r="H16" i="127"/>
  <c r="E16" i="127"/>
  <c r="N16" i="127" s="1"/>
  <c r="K15" i="127"/>
  <c r="J15" i="127"/>
  <c r="H15" i="127"/>
  <c r="O15" i="127" s="1"/>
  <c r="E15" i="127"/>
  <c r="N15" i="127" s="1"/>
  <c r="K14" i="127"/>
  <c r="J14" i="127"/>
  <c r="H14" i="127"/>
  <c r="O14" i="127" s="1"/>
  <c r="E14" i="127"/>
  <c r="N14" i="127" s="1"/>
  <c r="H13" i="127"/>
  <c r="E13" i="127"/>
  <c r="H11" i="127"/>
  <c r="K11" i="127" s="1"/>
  <c r="E11" i="127"/>
  <c r="N11" i="127" s="1"/>
  <c r="H10" i="127"/>
  <c r="E10" i="127"/>
  <c r="N9" i="127"/>
  <c r="H9" i="127"/>
  <c r="K9" i="127" s="1"/>
  <c r="E9" i="127"/>
  <c r="J9" i="127" s="1"/>
  <c r="K8" i="127"/>
  <c r="J8" i="127"/>
  <c r="H8" i="127"/>
  <c r="O8" i="127" s="1"/>
  <c r="E8" i="127"/>
  <c r="N8" i="127" s="1"/>
  <c r="H33" i="126"/>
  <c r="E33" i="126"/>
  <c r="H32" i="126"/>
  <c r="E32" i="126"/>
  <c r="K31" i="126"/>
  <c r="H31" i="126"/>
  <c r="O31" i="126" s="1"/>
  <c r="E31" i="126"/>
  <c r="K30" i="126"/>
  <c r="J30" i="126"/>
  <c r="H30" i="126"/>
  <c r="O30" i="126" s="1"/>
  <c r="E30" i="126"/>
  <c r="N30" i="126" s="1"/>
  <c r="H29" i="126"/>
  <c r="O29" i="126" s="1"/>
  <c r="E29" i="126"/>
  <c r="O28" i="126"/>
  <c r="K28" i="126"/>
  <c r="J28" i="126"/>
  <c r="H28" i="126"/>
  <c r="E28" i="126"/>
  <c r="N28" i="126" s="1"/>
  <c r="H26" i="126"/>
  <c r="E26" i="126"/>
  <c r="N26" i="126" s="1"/>
  <c r="K25" i="126"/>
  <c r="J25" i="126"/>
  <c r="H25" i="126"/>
  <c r="O25" i="126" s="1"/>
  <c r="E25" i="126"/>
  <c r="N25" i="126" s="1"/>
  <c r="H24" i="126"/>
  <c r="E24" i="126"/>
  <c r="N23" i="126"/>
  <c r="H23" i="126"/>
  <c r="E23" i="126"/>
  <c r="J23" i="126" s="1"/>
  <c r="O22" i="126"/>
  <c r="K22" i="126"/>
  <c r="J22" i="126"/>
  <c r="H22" i="126"/>
  <c r="E22" i="126"/>
  <c r="N22" i="126" s="1"/>
  <c r="H19" i="126"/>
  <c r="E19" i="126"/>
  <c r="H18" i="126"/>
  <c r="K18" i="126" s="1"/>
  <c r="E18" i="126"/>
  <c r="H17" i="126"/>
  <c r="O17" i="126" s="1"/>
  <c r="E17" i="126"/>
  <c r="J17" i="126" s="1"/>
  <c r="K16" i="126"/>
  <c r="J16" i="126"/>
  <c r="H16" i="126"/>
  <c r="O16" i="126" s="1"/>
  <c r="E16" i="126"/>
  <c r="N16" i="126" s="1"/>
  <c r="K15" i="126"/>
  <c r="J15" i="126"/>
  <c r="H15" i="126"/>
  <c r="O15" i="126" s="1"/>
  <c r="E15" i="126"/>
  <c r="N15" i="126" s="1"/>
  <c r="K14" i="126"/>
  <c r="H14" i="126"/>
  <c r="O14" i="126" s="1"/>
  <c r="E14" i="126"/>
  <c r="N14" i="126" s="1"/>
  <c r="H13" i="126"/>
  <c r="O13" i="126" s="1"/>
  <c r="E13" i="126"/>
  <c r="N13" i="126" s="1"/>
  <c r="K11" i="126"/>
  <c r="H11" i="126"/>
  <c r="O11" i="126" s="1"/>
  <c r="E11" i="126"/>
  <c r="H10" i="126"/>
  <c r="O10" i="126" s="1"/>
  <c r="E10" i="126"/>
  <c r="H9" i="126"/>
  <c r="E9" i="126"/>
  <c r="H8" i="126"/>
  <c r="E8" i="126"/>
  <c r="J8" i="126" s="1"/>
  <c r="H33" i="125"/>
  <c r="E33" i="125"/>
  <c r="N33" i="125" s="1"/>
  <c r="N32" i="125"/>
  <c r="H32" i="125"/>
  <c r="O32" i="125" s="1"/>
  <c r="E32" i="125"/>
  <c r="J32" i="125" s="1"/>
  <c r="H31" i="125"/>
  <c r="K31" i="125" s="1"/>
  <c r="E31" i="125"/>
  <c r="K30" i="125"/>
  <c r="J30" i="125"/>
  <c r="H30" i="125"/>
  <c r="O30" i="125" s="1"/>
  <c r="E30" i="125"/>
  <c r="N30" i="125" s="1"/>
  <c r="K29" i="125"/>
  <c r="J29" i="125"/>
  <c r="H29" i="125"/>
  <c r="O29" i="125" s="1"/>
  <c r="E29" i="125"/>
  <c r="N29" i="125" s="1"/>
  <c r="K28" i="125"/>
  <c r="J28" i="125"/>
  <c r="H28" i="125"/>
  <c r="O28" i="125" s="1"/>
  <c r="E28" i="125"/>
  <c r="N28" i="125" s="1"/>
  <c r="O26" i="125"/>
  <c r="H26" i="125"/>
  <c r="K26" i="125" s="1"/>
  <c r="E26" i="125"/>
  <c r="O25" i="125"/>
  <c r="K25" i="125"/>
  <c r="J25" i="125"/>
  <c r="H25" i="125"/>
  <c r="E25" i="125"/>
  <c r="N25" i="125" s="1"/>
  <c r="N24" i="125"/>
  <c r="J24" i="125"/>
  <c r="H24" i="125"/>
  <c r="O24" i="125" s="1"/>
  <c r="E24" i="125"/>
  <c r="H23" i="125"/>
  <c r="E23" i="125"/>
  <c r="N22" i="125"/>
  <c r="K22" i="125"/>
  <c r="J22" i="125"/>
  <c r="H22" i="125"/>
  <c r="O22" i="125" s="1"/>
  <c r="E22" i="125"/>
  <c r="H19" i="125"/>
  <c r="E19" i="125"/>
  <c r="O18" i="125"/>
  <c r="K18" i="125"/>
  <c r="H18" i="125"/>
  <c r="E18" i="125"/>
  <c r="N18" i="125" s="1"/>
  <c r="H17" i="125"/>
  <c r="O17" i="125" s="1"/>
  <c r="E17" i="125"/>
  <c r="N17" i="125" s="1"/>
  <c r="K16" i="125"/>
  <c r="J16" i="125"/>
  <c r="H16" i="125"/>
  <c r="O16" i="125" s="1"/>
  <c r="E16" i="125"/>
  <c r="N16" i="125" s="1"/>
  <c r="K15" i="125"/>
  <c r="J15" i="125"/>
  <c r="H15" i="125"/>
  <c r="O15" i="125" s="1"/>
  <c r="E15" i="125"/>
  <c r="N15" i="125" s="1"/>
  <c r="H14" i="125"/>
  <c r="O14" i="125" s="1"/>
  <c r="E14" i="125"/>
  <c r="H13" i="125"/>
  <c r="K13" i="125" s="1"/>
  <c r="E13" i="125"/>
  <c r="N13" i="125" s="1"/>
  <c r="H11" i="125"/>
  <c r="O11" i="125" s="1"/>
  <c r="E11" i="125"/>
  <c r="H10" i="125"/>
  <c r="O10" i="125" s="1"/>
  <c r="E10" i="125"/>
  <c r="O9" i="125"/>
  <c r="H9" i="125"/>
  <c r="K9" i="125" s="1"/>
  <c r="E9" i="125"/>
  <c r="N9" i="125" s="1"/>
  <c r="H8" i="125"/>
  <c r="K8" i="125" s="1"/>
  <c r="E8" i="125"/>
  <c r="H33" i="124"/>
  <c r="O33" i="124" s="1"/>
  <c r="E33" i="124"/>
  <c r="N33" i="124" s="1"/>
  <c r="H32" i="124"/>
  <c r="E32" i="124"/>
  <c r="N32" i="124" s="1"/>
  <c r="K31" i="124"/>
  <c r="J31" i="124"/>
  <c r="H31" i="124"/>
  <c r="O31" i="124" s="1"/>
  <c r="E31" i="124"/>
  <c r="N31" i="124" s="1"/>
  <c r="N30" i="124"/>
  <c r="H30" i="124"/>
  <c r="O30" i="124" s="1"/>
  <c r="E30" i="124"/>
  <c r="J30" i="124" s="1"/>
  <c r="N29" i="124"/>
  <c r="J29" i="124"/>
  <c r="H29" i="124"/>
  <c r="O29" i="124" s="1"/>
  <c r="E29" i="124"/>
  <c r="O28" i="124"/>
  <c r="H28" i="124"/>
  <c r="K28" i="124" s="1"/>
  <c r="E28" i="124"/>
  <c r="N28" i="124" s="1"/>
  <c r="H26" i="124"/>
  <c r="O26" i="124" s="1"/>
  <c r="E26" i="124"/>
  <c r="N25" i="124"/>
  <c r="K25" i="124"/>
  <c r="J25" i="124"/>
  <c r="H25" i="124"/>
  <c r="O25" i="124" s="1"/>
  <c r="E25" i="124"/>
  <c r="H24" i="124"/>
  <c r="E24" i="124"/>
  <c r="N24" i="124" s="1"/>
  <c r="J23" i="124"/>
  <c r="H23" i="124"/>
  <c r="E23" i="124"/>
  <c r="N23" i="124" s="1"/>
  <c r="N22" i="124"/>
  <c r="K22" i="124"/>
  <c r="J22" i="124"/>
  <c r="H22" i="124"/>
  <c r="O22" i="124" s="1"/>
  <c r="E22" i="124"/>
  <c r="H19" i="124"/>
  <c r="E19" i="124"/>
  <c r="H18" i="124"/>
  <c r="O18" i="124" s="1"/>
  <c r="E18" i="124"/>
  <c r="H17" i="124"/>
  <c r="O17" i="124" s="1"/>
  <c r="E17" i="124"/>
  <c r="N17" i="124" s="1"/>
  <c r="O16" i="124"/>
  <c r="K16" i="124"/>
  <c r="J16" i="124"/>
  <c r="H16" i="124"/>
  <c r="E16" i="124"/>
  <c r="N16" i="124" s="1"/>
  <c r="K15" i="124"/>
  <c r="J15" i="124"/>
  <c r="H15" i="124"/>
  <c r="O15" i="124" s="1"/>
  <c r="E15" i="124"/>
  <c r="N15" i="124" s="1"/>
  <c r="H14" i="124"/>
  <c r="O14" i="124" s="1"/>
  <c r="E14" i="124"/>
  <c r="J14" i="124" s="1"/>
  <c r="N13" i="124"/>
  <c r="J13" i="124"/>
  <c r="H13" i="124"/>
  <c r="O13" i="124" s="1"/>
  <c r="E13" i="124"/>
  <c r="H11" i="124"/>
  <c r="E11" i="124"/>
  <c r="N10" i="124"/>
  <c r="H10" i="124"/>
  <c r="O10" i="124" s="1"/>
  <c r="E10" i="124"/>
  <c r="J10" i="124" s="1"/>
  <c r="H9" i="124"/>
  <c r="O9" i="124" s="1"/>
  <c r="E9" i="124"/>
  <c r="O8" i="124"/>
  <c r="H8" i="124"/>
  <c r="K8" i="124" s="1"/>
  <c r="E8" i="124"/>
  <c r="N8" i="124" s="1"/>
  <c r="H33" i="123"/>
  <c r="O33" i="123" s="1"/>
  <c r="E33" i="123"/>
  <c r="H32" i="123"/>
  <c r="O32" i="123" s="1"/>
  <c r="E32" i="123"/>
  <c r="N32" i="123" s="1"/>
  <c r="H31" i="123"/>
  <c r="K31" i="123" s="1"/>
  <c r="E31" i="123"/>
  <c r="N31" i="123" s="1"/>
  <c r="O30" i="123"/>
  <c r="K30" i="123"/>
  <c r="J30" i="123"/>
  <c r="H30" i="123"/>
  <c r="E30" i="123"/>
  <c r="N30" i="123" s="1"/>
  <c r="H29" i="123"/>
  <c r="O29" i="123" s="1"/>
  <c r="E29" i="123"/>
  <c r="K28" i="123"/>
  <c r="J28" i="123"/>
  <c r="H28" i="123"/>
  <c r="O28" i="123" s="1"/>
  <c r="E28" i="123"/>
  <c r="N28" i="123" s="1"/>
  <c r="K26" i="123"/>
  <c r="J26" i="123"/>
  <c r="H26" i="123"/>
  <c r="O26" i="123" s="1"/>
  <c r="E26" i="123"/>
  <c r="N26" i="123" s="1"/>
  <c r="N25" i="123"/>
  <c r="K25" i="123"/>
  <c r="J25" i="123"/>
  <c r="H25" i="123"/>
  <c r="O25" i="123" s="1"/>
  <c r="E25" i="123"/>
  <c r="N24" i="123"/>
  <c r="J24" i="123"/>
  <c r="H24" i="123"/>
  <c r="O24" i="123" s="1"/>
  <c r="E24" i="123"/>
  <c r="H23" i="123"/>
  <c r="E23" i="123"/>
  <c r="N23" i="123" s="1"/>
  <c r="O22" i="123"/>
  <c r="K22" i="123"/>
  <c r="J22" i="123"/>
  <c r="H22" i="123"/>
  <c r="E22" i="123"/>
  <c r="N22" i="123" s="1"/>
  <c r="H19" i="123"/>
  <c r="E19" i="123"/>
  <c r="H18" i="123"/>
  <c r="O18" i="123" s="1"/>
  <c r="E18" i="123"/>
  <c r="H17" i="123"/>
  <c r="O17" i="123" s="1"/>
  <c r="E17" i="123"/>
  <c r="H16" i="123"/>
  <c r="O16" i="123" s="1"/>
  <c r="E16" i="123"/>
  <c r="N16" i="123" s="1"/>
  <c r="K15" i="123"/>
  <c r="J15" i="123"/>
  <c r="H15" i="123"/>
  <c r="O15" i="123" s="1"/>
  <c r="E15" i="123"/>
  <c r="N15" i="123" s="1"/>
  <c r="K14" i="123"/>
  <c r="J14" i="123"/>
  <c r="H14" i="123"/>
  <c r="O14" i="123" s="1"/>
  <c r="E14" i="123"/>
  <c r="N14" i="123" s="1"/>
  <c r="H13" i="123"/>
  <c r="O13" i="123" s="1"/>
  <c r="E13" i="123"/>
  <c r="O11" i="123"/>
  <c r="H11" i="123"/>
  <c r="K11" i="123" s="1"/>
  <c r="E11" i="123"/>
  <c r="N11" i="123" s="1"/>
  <c r="O10" i="123"/>
  <c r="K10" i="123"/>
  <c r="H10" i="123"/>
  <c r="E10" i="123"/>
  <c r="N9" i="123"/>
  <c r="H9" i="123"/>
  <c r="O9" i="123" s="1"/>
  <c r="E9" i="123"/>
  <c r="J9" i="123" s="1"/>
  <c r="H8" i="123"/>
  <c r="O8" i="123" s="1"/>
  <c r="E8" i="123"/>
  <c r="N8" i="123" s="1"/>
  <c r="O33" i="122"/>
  <c r="H33" i="122"/>
  <c r="K33" i="122" s="1"/>
  <c r="E33" i="122"/>
  <c r="N32" i="122"/>
  <c r="H32" i="122"/>
  <c r="O32" i="122" s="1"/>
  <c r="E32" i="122"/>
  <c r="J32" i="122" s="1"/>
  <c r="K31" i="122"/>
  <c r="J31" i="122"/>
  <c r="H31" i="122"/>
  <c r="O31" i="122" s="1"/>
  <c r="E31" i="122"/>
  <c r="N31" i="122" s="1"/>
  <c r="K30" i="122"/>
  <c r="J30" i="122"/>
  <c r="H30" i="122"/>
  <c r="O30" i="122" s="1"/>
  <c r="E30" i="122"/>
  <c r="N30" i="122" s="1"/>
  <c r="K29" i="122"/>
  <c r="J29" i="122"/>
  <c r="H29" i="122"/>
  <c r="O29" i="122" s="1"/>
  <c r="E29" i="122"/>
  <c r="N29" i="122" s="1"/>
  <c r="H28" i="122"/>
  <c r="O28" i="122" s="1"/>
  <c r="E28" i="122"/>
  <c r="J28" i="122" s="1"/>
  <c r="H26" i="122"/>
  <c r="K26" i="122" s="1"/>
  <c r="E26" i="122"/>
  <c r="N26" i="122" s="1"/>
  <c r="K25" i="122"/>
  <c r="J25" i="122"/>
  <c r="H25" i="122"/>
  <c r="O25" i="122" s="1"/>
  <c r="E25" i="122"/>
  <c r="N25" i="122" s="1"/>
  <c r="H24" i="122"/>
  <c r="O24" i="122" s="1"/>
  <c r="E24" i="122"/>
  <c r="H23" i="122"/>
  <c r="O23" i="122" s="1"/>
  <c r="E23" i="122"/>
  <c r="H22" i="122"/>
  <c r="E22" i="122"/>
  <c r="N22" i="122" s="1"/>
  <c r="H19" i="122"/>
  <c r="E19" i="122"/>
  <c r="H18" i="122"/>
  <c r="E18" i="122"/>
  <c r="N18" i="122" s="1"/>
  <c r="H17" i="122"/>
  <c r="O17" i="122" s="1"/>
  <c r="E17" i="122"/>
  <c r="K16" i="122"/>
  <c r="J16" i="122"/>
  <c r="H16" i="122"/>
  <c r="O16" i="122" s="1"/>
  <c r="E16" i="122"/>
  <c r="N16" i="122" s="1"/>
  <c r="K15" i="122"/>
  <c r="J15" i="122"/>
  <c r="H15" i="122"/>
  <c r="O15" i="122" s="1"/>
  <c r="E15" i="122"/>
  <c r="N15" i="122" s="1"/>
  <c r="H14" i="122"/>
  <c r="E14" i="122"/>
  <c r="N14" i="122" s="1"/>
  <c r="H13" i="122"/>
  <c r="E13" i="122"/>
  <c r="N13" i="122" s="1"/>
  <c r="H11" i="122"/>
  <c r="O11" i="122" s="1"/>
  <c r="E11" i="122"/>
  <c r="J11" i="122" s="1"/>
  <c r="H10" i="122"/>
  <c r="K10" i="122" s="1"/>
  <c r="E10" i="122"/>
  <c r="N10" i="122" s="1"/>
  <c r="J9" i="122"/>
  <c r="H9" i="122"/>
  <c r="E9" i="122"/>
  <c r="N9" i="122" s="1"/>
  <c r="K8" i="122"/>
  <c r="J8" i="122"/>
  <c r="H8" i="122"/>
  <c r="O8" i="122" s="1"/>
  <c r="E8" i="122"/>
  <c r="N8" i="122" s="1"/>
  <c r="O33" i="121"/>
  <c r="H33" i="121"/>
  <c r="K33" i="121" s="1"/>
  <c r="E33" i="121"/>
  <c r="N33" i="121" s="1"/>
  <c r="O32" i="121"/>
  <c r="K32" i="121"/>
  <c r="J32" i="121"/>
  <c r="H32" i="121"/>
  <c r="E32" i="121"/>
  <c r="N32" i="121" s="1"/>
  <c r="N31" i="121"/>
  <c r="H31" i="121"/>
  <c r="O31" i="121" s="1"/>
  <c r="E31" i="121"/>
  <c r="J31" i="121" s="1"/>
  <c r="K30" i="121"/>
  <c r="J30" i="121"/>
  <c r="H30" i="121"/>
  <c r="O30" i="121" s="1"/>
  <c r="E30" i="121"/>
  <c r="N30" i="121" s="1"/>
  <c r="K29" i="121"/>
  <c r="J29" i="121"/>
  <c r="H29" i="121"/>
  <c r="O29" i="121" s="1"/>
  <c r="E29" i="121"/>
  <c r="N29" i="121" s="1"/>
  <c r="K28" i="121"/>
  <c r="J28" i="121"/>
  <c r="H28" i="121"/>
  <c r="O28" i="121" s="1"/>
  <c r="E28" i="121"/>
  <c r="N28" i="121" s="1"/>
  <c r="H26" i="121"/>
  <c r="O26" i="121" s="1"/>
  <c r="E26" i="121"/>
  <c r="N26" i="121" s="1"/>
  <c r="O25" i="121"/>
  <c r="K25" i="121"/>
  <c r="J25" i="121"/>
  <c r="H25" i="121"/>
  <c r="E25" i="121"/>
  <c r="N25" i="121" s="1"/>
  <c r="O24" i="121"/>
  <c r="K24" i="121"/>
  <c r="H24" i="121"/>
  <c r="E24" i="121"/>
  <c r="K23" i="121"/>
  <c r="J23" i="121"/>
  <c r="H23" i="121"/>
  <c r="O23" i="121" s="1"/>
  <c r="E23" i="121"/>
  <c r="N23" i="121" s="1"/>
  <c r="K22" i="121"/>
  <c r="J22" i="121"/>
  <c r="H22" i="121"/>
  <c r="O22" i="121" s="1"/>
  <c r="E22" i="121"/>
  <c r="N22" i="121" s="1"/>
  <c r="H19" i="121"/>
  <c r="E19" i="121"/>
  <c r="N18" i="121"/>
  <c r="J18" i="121"/>
  <c r="H18" i="121"/>
  <c r="O18" i="121" s="1"/>
  <c r="E18" i="121"/>
  <c r="O17" i="121"/>
  <c r="H17" i="121"/>
  <c r="K17" i="121" s="1"/>
  <c r="E17" i="121"/>
  <c r="N17" i="121" s="1"/>
  <c r="K16" i="121"/>
  <c r="J16" i="121"/>
  <c r="H16" i="121"/>
  <c r="O16" i="121" s="1"/>
  <c r="E16" i="121"/>
  <c r="N16" i="121" s="1"/>
  <c r="K15" i="121"/>
  <c r="J15" i="121"/>
  <c r="H15" i="121"/>
  <c r="O15" i="121" s="1"/>
  <c r="E15" i="121"/>
  <c r="N15" i="121" s="1"/>
  <c r="K14" i="121"/>
  <c r="J14" i="121"/>
  <c r="H14" i="121"/>
  <c r="O14" i="121" s="1"/>
  <c r="E14" i="121"/>
  <c r="N14" i="121" s="1"/>
  <c r="H13" i="121"/>
  <c r="K13" i="121" s="1"/>
  <c r="E13" i="121"/>
  <c r="N13" i="121" s="1"/>
  <c r="N11" i="121"/>
  <c r="H11" i="121"/>
  <c r="O11" i="121" s="1"/>
  <c r="E11" i="121"/>
  <c r="J11" i="121" s="1"/>
  <c r="N10" i="121"/>
  <c r="H10" i="121"/>
  <c r="O10" i="121" s="1"/>
  <c r="E10" i="121"/>
  <c r="J10" i="121" s="1"/>
  <c r="H9" i="121"/>
  <c r="K9" i="121" s="1"/>
  <c r="E9" i="121"/>
  <c r="N9" i="121" s="1"/>
  <c r="J8" i="121"/>
  <c r="H8" i="121"/>
  <c r="E8" i="121"/>
  <c r="N8" i="121" s="1"/>
  <c r="H33" i="120"/>
  <c r="O33" i="120" s="1"/>
  <c r="E33" i="120"/>
  <c r="H32" i="120"/>
  <c r="K32" i="120" s="1"/>
  <c r="E32" i="120"/>
  <c r="N32" i="120" s="1"/>
  <c r="H31" i="120"/>
  <c r="O31" i="120" s="1"/>
  <c r="E31" i="120"/>
  <c r="N31" i="120" s="1"/>
  <c r="K30" i="120"/>
  <c r="J30" i="120"/>
  <c r="H30" i="120"/>
  <c r="O30" i="120" s="1"/>
  <c r="E30" i="120"/>
  <c r="N30" i="120" s="1"/>
  <c r="N29" i="120"/>
  <c r="H29" i="120"/>
  <c r="O29" i="120" s="1"/>
  <c r="E29" i="120"/>
  <c r="J29" i="120" s="1"/>
  <c r="K28" i="120"/>
  <c r="J28" i="120"/>
  <c r="H28" i="120"/>
  <c r="O28" i="120" s="1"/>
  <c r="E28" i="120"/>
  <c r="N28" i="120" s="1"/>
  <c r="H26" i="120"/>
  <c r="O26" i="120" s="1"/>
  <c r="E26" i="120"/>
  <c r="K25" i="120"/>
  <c r="J25" i="120"/>
  <c r="H25" i="120"/>
  <c r="O25" i="120" s="1"/>
  <c r="E25" i="120"/>
  <c r="N25" i="120" s="1"/>
  <c r="O24" i="120"/>
  <c r="H24" i="120"/>
  <c r="K24" i="120" s="1"/>
  <c r="E24" i="120"/>
  <c r="N24" i="120" s="1"/>
  <c r="H23" i="120"/>
  <c r="O23" i="120" s="1"/>
  <c r="E23" i="120"/>
  <c r="K22" i="120"/>
  <c r="J22" i="120"/>
  <c r="H22" i="120"/>
  <c r="O22" i="120" s="1"/>
  <c r="E22" i="120"/>
  <c r="N22" i="120" s="1"/>
  <c r="H19" i="120"/>
  <c r="E19" i="120"/>
  <c r="H18" i="120"/>
  <c r="O18" i="120" s="1"/>
  <c r="E18" i="120"/>
  <c r="H17" i="120"/>
  <c r="O17" i="120" s="1"/>
  <c r="E17" i="120"/>
  <c r="K16" i="120"/>
  <c r="J16" i="120"/>
  <c r="H16" i="120"/>
  <c r="O16" i="120" s="1"/>
  <c r="E16" i="120"/>
  <c r="N16" i="120" s="1"/>
  <c r="K15" i="120"/>
  <c r="J15" i="120"/>
  <c r="H15" i="120"/>
  <c r="O15" i="120" s="1"/>
  <c r="E15" i="120"/>
  <c r="N15" i="120" s="1"/>
  <c r="H14" i="120"/>
  <c r="O14" i="120" s="1"/>
  <c r="E14" i="120"/>
  <c r="H13" i="120"/>
  <c r="O13" i="120" s="1"/>
  <c r="E13" i="120"/>
  <c r="N13" i="120" s="1"/>
  <c r="K11" i="120"/>
  <c r="H11" i="120"/>
  <c r="O11" i="120" s="1"/>
  <c r="E11" i="120"/>
  <c r="N11" i="120" s="1"/>
  <c r="N10" i="120"/>
  <c r="H10" i="120"/>
  <c r="O10" i="120" s="1"/>
  <c r="E10" i="120"/>
  <c r="J10" i="120" s="1"/>
  <c r="N9" i="120"/>
  <c r="H9" i="120"/>
  <c r="O9" i="120" s="1"/>
  <c r="E9" i="120"/>
  <c r="J9" i="120" s="1"/>
  <c r="O8" i="120"/>
  <c r="H8" i="120"/>
  <c r="K8" i="120" s="1"/>
  <c r="E8" i="120"/>
  <c r="N8" i="120" s="1"/>
  <c r="N33" i="119"/>
  <c r="H33" i="119"/>
  <c r="O33" i="119" s="1"/>
  <c r="E33" i="119"/>
  <c r="J33" i="119" s="1"/>
  <c r="H32" i="119"/>
  <c r="O32" i="119" s="1"/>
  <c r="E32" i="119"/>
  <c r="N32" i="119" s="1"/>
  <c r="H31" i="119"/>
  <c r="K31" i="119" s="1"/>
  <c r="E31" i="119"/>
  <c r="N31" i="119" s="1"/>
  <c r="K30" i="119"/>
  <c r="J30" i="119"/>
  <c r="H30" i="119"/>
  <c r="O30" i="119" s="1"/>
  <c r="E30" i="119"/>
  <c r="N30" i="119" s="1"/>
  <c r="H29" i="119"/>
  <c r="O29" i="119" s="1"/>
  <c r="E29" i="119"/>
  <c r="K28" i="119"/>
  <c r="J28" i="119"/>
  <c r="H28" i="119"/>
  <c r="O28" i="119" s="1"/>
  <c r="E28" i="119"/>
  <c r="N28" i="119" s="1"/>
  <c r="H26" i="119"/>
  <c r="E26" i="119"/>
  <c r="K25" i="119"/>
  <c r="J25" i="119"/>
  <c r="H25" i="119"/>
  <c r="O25" i="119" s="1"/>
  <c r="E25" i="119"/>
  <c r="N25" i="119" s="1"/>
  <c r="N24" i="119"/>
  <c r="J24" i="119"/>
  <c r="H24" i="119"/>
  <c r="O24" i="119" s="1"/>
  <c r="E24" i="119"/>
  <c r="O23" i="119"/>
  <c r="H23" i="119"/>
  <c r="K23" i="119" s="1"/>
  <c r="E23" i="119"/>
  <c r="N23" i="119" s="1"/>
  <c r="K22" i="119"/>
  <c r="J22" i="119"/>
  <c r="H22" i="119"/>
  <c r="O22" i="119" s="1"/>
  <c r="E22" i="119"/>
  <c r="N22" i="119" s="1"/>
  <c r="H19" i="119"/>
  <c r="E19" i="119"/>
  <c r="O18" i="119"/>
  <c r="J18" i="119"/>
  <c r="H18" i="119"/>
  <c r="K18" i="119" s="1"/>
  <c r="E18" i="119"/>
  <c r="N18" i="119" s="1"/>
  <c r="H17" i="119"/>
  <c r="O17" i="119" s="1"/>
  <c r="E17" i="119"/>
  <c r="J17" i="119" s="1"/>
  <c r="J16" i="119"/>
  <c r="H16" i="119"/>
  <c r="O16" i="119" s="1"/>
  <c r="E16" i="119"/>
  <c r="N16" i="119" s="1"/>
  <c r="K15" i="119"/>
  <c r="J15" i="119"/>
  <c r="H15" i="119"/>
  <c r="O15" i="119" s="1"/>
  <c r="E15" i="119"/>
  <c r="N15" i="119" s="1"/>
  <c r="H14" i="119"/>
  <c r="E14" i="119"/>
  <c r="H13" i="119"/>
  <c r="O13" i="119" s="1"/>
  <c r="E13" i="119"/>
  <c r="H11" i="119"/>
  <c r="E11" i="119"/>
  <c r="N11" i="119" s="1"/>
  <c r="O10" i="119"/>
  <c r="K10" i="119"/>
  <c r="H10" i="119"/>
  <c r="E10" i="119"/>
  <c r="N10" i="119" s="1"/>
  <c r="H9" i="119"/>
  <c r="O9" i="119" s="1"/>
  <c r="E9" i="119"/>
  <c r="H8" i="119"/>
  <c r="O8" i="119" s="1"/>
  <c r="E8" i="119"/>
  <c r="J33" i="118"/>
  <c r="H33" i="118"/>
  <c r="E33" i="118"/>
  <c r="N33" i="118" s="1"/>
  <c r="H32" i="118"/>
  <c r="O32" i="118" s="1"/>
  <c r="E32" i="118"/>
  <c r="J32" i="118" s="1"/>
  <c r="H31" i="118"/>
  <c r="O31" i="118" s="1"/>
  <c r="E31" i="118"/>
  <c r="J31" i="118" s="1"/>
  <c r="K30" i="118"/>
  <c r="J30" i="118"/>
  <c r="H30" i="118"/>
  <c r="O30" i="118" s="1"/>
  <c r="E30" i="118"/>
  <c r="N30" i="118" s="1"/>
  <c r="K29" i="118"/>
  <c r="J29" i="118"/>
  <c r="H29" i="118"/>
  <c r="O29" i="118" s="1"/>
  <c r="E29" i="118"/>
  <c r="N29" i="118" s="1"/>
  <c r="N28" i="118"/>
  <c r="K28" i="118"/>
  <c r="J28" i="118"/>
  <c r="H28" i="118"/>
  <c r="O28" i="118" s="1"/>
  <c r="E28" i="118"/>
  <c r="H26" i="118"/>
  <c r="K26" i="118" s="1"/>
  <c r="E26" i="118"/>
  <c r="N26" i="118" s="1"/>
  <c r="K25" i="118"/>
  <c r="J25" i="118"/>
  <c r="H25" i="118"/>
  <c r="O25" i="118" s="1"/>
  <c r="E25" i="118"/>
  <c r="N25" i="118" s="1"/>
  <c r="N24" i="118"/>
  <c r="H24" i="118"/>
  <c r="O24" i="118" s="1"/>
  <c r="E24" i="118"/>
  <c r="J24" i="118" s="1"/>
  <c r="H23" i="118"/>
  <c r="O23" i="118" s="1"/>
  <c r="E23" i="118"/>
  <c r="N23" i="118" s="1"/>
  <c r="K22" i="118"/>
  <c r="J22" i="118"/>
  <c r="H22" i="118"/>
  <c r="O22" i="118" s="1"/>
  <c r="E22" i="118"/>
  <c r="N22" i="118" s="1"/>
  <c r="H19" i="118"/>
  <c r="E19" i="118"/>
  <c r="H18" i="118"/>
  <c r="E18" i="118"/>
  <c r="N18" i="118" s="1"/>
  <c r="H17" i="118"/>
  <c r="E17" i="118"/>
  <c r="N16" i="118"/>
  <c r="H16" i="118"/>
  <c r="O16" i="118" s="1"/>
  <c r="E16" i="118"/>
  <c r="J16" i="118" s="1"/>
  <c r="K15" i="118"/>
  <c r="J15" i="118"/>
  <c r="H15" i="118"/>
  <c r="O15" i="118" s="1"/>
  <c r="E15" i="118"/>
  <c r="N15" i="118" s="1"/>
  <c r="H14" i="118"/>
  <c r="E14" i="118"/>
  <c r="N14" i="118" s="1"/>
  <c r="J13" i="118"/>
  <c r="H13" i="118"/>
  <c r="E13" i="118"/>
  <c r="N13" i="118" s="1"/>
  <c r="H11" i="118"/>
  <c r="O11" i="118" s="1"/>
  <c r="E11" i="118"/>
  <c r="N11" i="118" s="1"/>
  <c r="O10" i="118"/>
  <c r="H10" i="118"/>
  <c r="K10" i="118" s="1"/>
  <c r="E10" i="118"/>
  <c r="N10" i="118" s="1"/>
  <c r="O9" i="118"/>
  <c r="H9" i="118"/>
  <c r="K9" i="118" s="1"/>
  <c r="E9" i="118"/>
  <c r="N8" i="118"/>
  <c r="H8" i="118"/>
  <c r="O8" i="118" s="1"/>
  <c r="E8" i="118"/>
  <c r="J8" i="118" s="1"/>
  <c r="H33" i="117"/>
  <c r="K33" i="117" s="1"/>
  <c r="E33" i="117"/>
  <c r="N33" i="117" s="1"/>
  <c r="K32" i="117"/>
  <c r="H32" i="117"/>
  <c r="O32" i="117" s="1"/>
  <c r="E32" i="117"/>
  <c r="K31" i="117"/>
  <c r="J31" i="117"/>
  <c r="H31" i="117"/>
  <c r="O31" i="117" s="1"/>
  <c r="E31" i="117"/>
  <c r="N31" i="117" s="1"/>
  <c r="K30" i="117"/>
  <c r="J30" i="117"/>
  <c r="H30" i="117"/>
  <c r="O30" i="117" s="1"/>
  <c r="E30" i="117"/>
  <c r="N30" i="117" s="1"/>
  <c r="K29" i="117"/>
  <c r="J29" i="117"/>
  <c r="H29" i="117"/>
  <c r="O29" i="117" s="1"/>
  <c r="E29" i="117"/>
  <c r="N29" i="117" s="1"/>
  <c r="O28" i="117"/>
  <c r="K28" i="117"/>
  <c r="J28" i="117"/>
  <c r="H28" i="117"/>
  <c r="E28" i="117"/>
  <c r="N28" i="117" s="1"/>
  <c r="H26" i="117"/>
  <c r="O26" i="117" s="1"/>
  <c r="E26" i="117"/>
  <c r="K25" i="117"/>
  <c r="J25" i="117"/>
  <c r="H25" i="117"/>
  <c r="O25" i="117" s="1"/>
  <c r="E25" i="117"/>
  <c r="N25" i="117" s="1"/>
  <c r="H24" i="117"/>
  <c r="E24" i="117"/>
  <c r="N24" i="117" s="1"/>
  <c r="H23" i="117"/>
  <c r="O23" i="117" s="1"/>
  <c r="E23" i="117"/>
  <c r="N22" i="117"/>
  <c r="K22" i="117"/>
  <c r="J22" i="117"/>
  <c r="H22" i="117"/>
  <c r="O22" i="117" s="1"/>
  <c r="E22" i="117"/>
  <c r="H19" i="117"/>
  <c r="E19" i="117"/>
  <c r="H18" i="117"/>
  <c r="O18" i="117" s="1"/>
  <c r="E18" i="117"/>
  <c r="H17" i="117"/>
  <c r="E17" i="117"/>
  <c r="N17" i="117" s="1"/>
  <c r="K16" i="117"/>
  <c r="J16" i="117"/>
  <c r="H16" i="117"/>
  <c r="O16" i="117" s="1"/>
  <c r="E16" i="117"/>
  <c r="N16" i="117" s="1"/>
  <c r="K15" i="117"/>
  <c r="J15" i="117"/>
  <c r="H15" i="117"/>
  <c r="O15" i="117" s="1"/>
  <c r="E15" i="117"/>
  <c r="N15" i="117" s="1"/>
  <c r="N14" i="117"/>
  <c r="H14" i="117"/>
  <c r="O14" i="117" s="1"/>
  <c r="E14" i="117"/>
  <c r="J14" i="117" s="1"/>
  <c r="H13" i="117"/>
  <c r="E13" i="117"/>
  <c r="N13" i="117" s="1"/>
  <c r="H11" i="117"/>
  <c r="O11" i="117" s="1"/>
  <c r="E11" i="117"/>
  <c r="H10" i="117"/>
  <c r="O10" i="117" s="1"/>
  <c r="E10" i="117"/>
  <c r="H9" i="117"/>
  <c r="E9" i="117"/>
  <c r="N9" i="117" s="1"/>
  <c r="K8" i="117"/>
  <c r="J8" i="117"/>
  <c r="H8" i="117"/>
  <c r="O8" i="117" s="1"/>
  <c r="E8" i="117"/>
  <c r="N8" i="117" s="1"/>
  <c r="H33" i="116"/>
  <c r="O33" i="116" s="1"/>
  <c r="E33" i="116"/>
  <c r="J33" i="116" s="1"/>
  <c r="H32" i="116"/>
  <c r="E32" i="116"/>
  <c r="N32" i="116" s="1"/>
  <c r="K31" i="116"/>
  <c r="H31" i="116"/>
  <c r="O31" i="116" s="1"/>
  <c r="E31" i="116"/>
  <c r="N31" i="116" s="1"/>
  <c r="K30" i="116"/>
  <c r="J30" i="116"/>
  <c r="H30" i="116"/>
  <c r="O30" i="116" s="1"/>
  <c r="E30" i="116"/>
  <c r="N30" i="116" s="1"/>
  <c r="H29" i="116"/>
  <c r="O29" i="116" s="1"/>
  <c r="E29" i="116"/>
  <c r="K28" i="116"/>
  <c r="J28" i="116"/>
  <c r="H28" i="116"/>
  <c r="O28" i="116" s="1"/>
  <c r="E28" i="116"/>
  <c r="N28" i="116" s="1"/>
  <c r="H26" i="116"/>
  <c r="O26" i="116" s="1"/>
  <c r="E26" i="116"/>
  <c r="K25" i="116"/>
  <c r="J25" i="116"/>
  <c r="H25" i="116"/>
  <c r="O25" i="116" s="1"/>
  <c r="E25" i="116"/>
  <c r="N25" i="116" s="1"/>
  <c r="O24" i="116"/>
  <c r="H24" i="116"/>
  <c r="K24" i="116" s="1"/>
  <c r="E24" i="116"/>
  <c r="N24" i="116" s="1"/>
  <c r="H23" i="116"/>
  <c r="O23" i="116" s="1"/>
  <c r="E23" i="116"/>
  <c r="K22" i="116"/>
  <c r="J22" i="116"/>
  <c r="H22" i="116"/>
  <c r="O22" i="116" s="1"/>
  <c r="E22" i="116"/>
  <c r="N22" i="116" s="1"/>
  <c r="H19" i="116"/>
  <c r="E19" i="116"/>
  <c r="H18" i="116"/>
  <c r="E18" i="116"/>
  <c r="H17" i="116"/>
  <c r="O17" i="116" s="1"/>
  <c r="E17" i="116"/>
  <c r="O16" i="116"/>
  <c r="H16" i="116"/>
  <c r="K16" i="116" s="1"/>
  <c r="E16" i="116"/>
  <c r="N16" i="116" s="1"/>
  <c r="K15" i="116"/>
  <c r="J15" i="116"/>
  <c r="H15" i="116"/>
  <c r="O15" i="116" s="1"/>
  <c r="E15" i="116"/>
  <c r="N15" i="116" s="1"/>
  <c r="N14" i="116"/>
  <c r="H14" i="116"/>
  <c r="E14" i="116"/>
  <c r="J14" i="116" s="1"/>
  <c r="J13" i="116"/>
  <c r="H13" i="116"/>
  <c r="O13" i="116" s="1"/>
  <c r="E13" i="116"/>
  <c r="N13" i="116" s="1"/>
  <c r="H11" i="116"/>
  <c r="E11" i="116"/>
  <c r="H10" i="116"/>
  <c r="E10" i="116"/>
  <c r="H9" i="116"/>
  <c r="O9" i="116" s="1"/>
  <c r="E9" i="116"/>
  <c r="O8" i="116"/>
  <c r="H8" i="116"/>
  <c r="K8" i="116" s="1"/>
  <c r="E8" i="116"/>
  <c r="N8" i="116" s="1"/>
  <c r="N33" i="115"/>
  <c r="H33" i="115"/>
  <c r="E33" i="115"/>
  <c r="J33" i="115" s="1"/>
  <c r="H32" i="115"/>
  <c r="O32" i="115" s="1"/>
  <c r="E32" i="115"/>
  <c r="N32" i="115" s="1"/>
  <c r="O31" i="115"/>
  <c r="H31" i="115"/>
  <c r="K31" i="115" s="1"/>
  <c r="E31" i="115"/>
  <c r="N31" i="115" s="1"/>
  <c r="K30" i="115"/>
  <c r="J30" i="115"/>
  <c r="H30" i="115"/>
  <c r="O30" i="115" s="1"/>
  <c r="E30" i="115"/>
  <c r="N30" i="115" s="1"/>
  <c r="H29" i="115"/>
  <c r="E29" i="115"/>
  <c r="K28" i="115"/>
  <c r="J28" i="115"/>
  <c r="H28" i="115"/>
  <c r="O28" i="115" s="1"/>
  <c r="E28" i="115"/>
  <c r="N28" i="115" s="1"/>
  <c r="H26" i="115"/>
  <c r="K26" i="115" s="1"/>
  <c r="E26" i="115"/>
  <c r="N26" i="115" s="1"/>
  <c r="K25" i="115"/>
  <c r="J25" i="115"/>
  <c r="H25" i="115"/>
  <c r="O25" i="115" s="1"/>
  <c r="E25" i="115"/>
  <c r="N25" i="115" s="1"/>
  <c r="N24" i="115"/>
  <c r="H24" i="115"/>
  <c r="O24" i="115" s="1"/>
  <c r="E24" i="115"/>
  <c r="J24" i="115" s="1"/>
  <c r="O23" i="115"/>
  <c r="H23" i="115"/>
  <c r="K23" i="115" s="1"/>
  <c r="E23" i="115"/>
  <c r="K22" i="115"/>
  <c r="J22" i="115"/>
  <c r="H22" i="115"/>
  <c r="O22" i="115" s="1"/>
  <c r="E22" i="115"/>
  <c r="N22" i="115" s="1"/>
  <c r="H19" i="115"/>
  <c r="E19" i="115"/>
  <c r="K18" i="115"/>
  <c r="H18" i="115"/>
  <c r="O18" i="115" s="1"/>
  <c r="E18" i="115"/>
  <c r="N18" i="115" s="1"/>
  <c r="N17" i="115"/>
  <c r="H17" i="115"/>
  <c r="E17" i="115"/>
  <c r="J17" i="115" s="1"/>
  <c r="N16" i="115"/>
  <c r="H16" i="115"/>
  <c r="O16" i="115" s="1"/>
  <c r="E16" i="115"/>
  <c r="J16" i="115" s="1"/>
  <c r="K15" i="115"/>
  <c r="J15" i="115"/>
  <c r="H15" i="115"/>
  <c r="O15" i="115" s="1"/>
  <c r="E15" i="115"/>
  <c r="N15" i="115" s="1"/>
  <c r="H14" i="115"/>
  <c r="E14" i="115"/>
  <c r="N14" i="115" s="1"/>
  <c r="H13" i="115"/>
  <c r="E13" i="115"/>
  <c r="J13" i="115" s="1"/>
  <c r="H11" i="115"/>
  <c r="E11" i="115"/>
  <c r="J10" i="115"/>
  <c r="H10" i="115"/>
  <c r="O10" i="115" s="1"/>
  <c r="E10" i="115"/>
  <c r="N10" i="115" s="1"/>
  <c r="N9" i="115"/>
  <c r="H9" i="115"/>
  <c r="E9" i="115"/>
  <c r="J9" i="115" s="1"/>
  <c r="J8" i="115"/>
  <c r="H8" i="115"/>
  <c r="O8" i="115" s="1"/>
  <c r="E8" i="115"/>
  <c r="N8" i="115" s="1"/>
  <c r="H33" i="114"/>
  <c r="E33" i="114"/>
  <c r="N33" i="114" s="1"/>
  <c r="K32" i="114"/>
  <c r="J32" i="114"/>
  <c r="H32" i="114"/>
  <c r="O32" i="114" s="1"/>
  <c r="E32" i="114"/>
  <c r="N32" i="114" s="1"/>
  <c r="N31" i="114"/>
  <c r="H31" i="114"/>
  <c r="O31" i="114" s="1"/>
  <c r="E31" i="114"/>
  <c r="J31" i="114" s="1"/>
  <c r="K30" i="114"/>
  <c r="J30" i="114"/>
  <c r="H30" i="114"/>
  <c r="O30" i="114" s="1"/>
  <c r="E30" i="114"/>
  <c r="N30" i="114" s="1"/>
  <c r="O29" i="114"/>
  <c r="K29" i="114"/>
  <c r="J29" i="114"/>
  <c r="H29" i="114"/>
  <c r="E29" i="114"/>
  <c r="N29" i="114" s="1"/>
  <c r="K28" i="114"/>
  <c r="J28" i="114"/>
  <c r="H28" i="114"/>
  <c r="O28" i="114" s="1"/>
  <c r="E28" i="114"/>
  <c r="N28" i="114" s="1"/>
  <c r="H26" i="114"/>
  <c r="E26" i="114"/>
  <c r="O25" i="114"/>
  <c r="K25" i="114"/>
  <c r="J25" i="114"/>
  <c r="H25" i="114"/>
  <c r="E25" i="114"/>
  <c r="N25" i="114" s="1"/>
  <c r="N24" i="114"/>
  <c r="H24" i="114"/>
  <c r="E24" i="114"/>
  <c r="J24" i="114" s="1"/>
  <c r="H23" i="114"/>
  <c r="O23" i="114" s="1"/>
  <c r="E23" i="114"/>
  <c r="O22" i="114"/>
  <c r="K22" i="114"/>
  <c r="J22" i="114"/>
  <c r="H22" i="114"/>
  <c r="E22" i="114"/>
  <c r="N22" i="114" s="1"/>
  <c r="H19" i="114"/>
  <c r="E19" i="114"/>
  <c r="H18" i="114"/>
  <c r="K18" i="114" s="1"/>
  <c r="E18" i="114"/>
  <c r="J17" i="114"/>
  <c r="H17" i="114"/>
  <c r="E17" i="114"/>
  <c r="N17" i="114" s="1"/>
  <c r="H16" i="114"/>
  <c r="E16" i="114"/>
  <c r="J16" i="114" s="1"/>
  <c r="K15" i="114"/>
  <c r="J15" i="114"/>
  <c r="H15" i="114"/>
  <c r="O15" i="114" s="1"/>
  <c r="E15" i="114"/>
  <c r="N15" i="114" s="1"/>
  <c r="H14" i="114"/>
  <c r="E14" i="114"/>
  <c r="H13" i="114"/>
  <c r="O13" i="114" s="1"/>
  <c r="E13" i="114"/>
  <c r="J11" i="114"/>
  <c r="H11" i="114"/>
  <c r="O11" i="114" s="1"/>
  <c r="E11" i="114"/>
  <c r="N11" i="114" s="1"/>
  <c r="H10" i="114"/>
  <c r="K10" i="114" s="1"/>
  <c r="E10" i="114"/>
  <c r="H9" i="114"/>
  <c r="E9" i="114"/>
  <c r="H8" i="114"/>
  <c r="E8" i="114"/>
  <c r="H33" i="113"/>
  <c r="E33" i="113"/>
  <c r="H32" i="113"/>
  <c r="E32" i="113"/>
  <c r="N32" i="113" s="1"/>
  <c r="H31" i="113"/>
  <c r="E31" i="113"/>
  <c r="J31" i="113" s="1"/>
  <c r="N30" i="113"/>
  <c r="J30" i="113"/>
  <c r="H30" i="113"/>
  <c r="O30" i="113" s="1"/>
  <c r="E30" i="113"/>
  <c r="H29" i="113"/>
  <c r="K29" i="113" s="1"/>
  <c r="E29" i="113"/>
  <c r="J28" i="113"/>
  <c r="H28" i="113"/>
  <c r="E28" i="113"/>
  <c r="N28" i="113" s="1"/>
  <c r="N26" i="113"/>
  <c r="J26" i="113"/>
  <c r="H26" i="113"/>
  <c r="O26" i="113" s="1"/>
  <c r="E26" i="113"/>
  <c r="K25" i="113"/>
  <c r="J25" i="113"/>
  <c r="H25" i="113"/>
  <c r="O25" i="113" s="1"/>
  <c r="E25" i="113"/>
  <c r="N25" i="113" s="1"/>
  <c r="H24" i="113"/>
  <c r="E24" i="113"/>
  <c r="H23" i="113"/>
  <c r="E23" i="113"/>
  <c r="H22" i="113"/>
  <c r="O22" i="113" s="1"/>
  <c r="E22" i="113"/>
  <c r="H19" i="113"/>
  <c r="E19" i="113"/>
  <c r="N18" i="113"/>
  <c r="J18" i="113"/>
  <c r="H18" i="113"/>
  <c r="O18" i="113" s="1"/>
  <c r="E18" i="113"/>
  <c r="H17" i="113"/>
  <c r="E17" i="113"/>
  <c r="J16" i="113"/>
  <c r="H16" i="113"/>
  <c r="E16" i="113"/>
  <c r="N16" i="113" s="1"/>
  <c r="K15" i="113"/>
  <c r="J15" i="113"/>
  <c r="H15" i="113"/>
  <c r="O15" i="113" s="1"/>
  <c r="E15" i="113"/>
  <c r="N15" i="113" s="1"/>
  <c r="H14" i="113"/>
  <c r="O14" i="113" s="1"/>
  <c r="E14" i="113"/>
  <c r="N14" i="113" s="1"/>
  <c r="H13" i="113"/>
  <c r="K13" i="113" s="1"/>
  <c r="E13" i="113"/>
  <c r="H11" i="113"/>
  <c r="E11" i="113"/>
  <c r="J11" i="113" s="1"/>
  <c r="H10" i="113"/>
  <c r="O10" i="113" s="1"/>
  <c r="E10" i="113"/>
  <c r="N10" i="113" s="1"/>
  <c r="H9" i="113"/>
  <c r="E9" i="113"/>
  <c r="H8" i="113"/>
  <c r="K8" i="113" s="1"/>
  <c r="E8" i="113"/>
  <c r="N33" i="112"/>
  <c r="H33" i="112"/>
  <c r="O33" i="112" s="1"/>
  <c r="E33" i="112"/>
  <c r="J33" i="112" s="1"/>
  <c r="H32" i="112"/>
  <c r="E32" i="112"/>
  <c r="H31" i="112"/>
  <c r="O31" i="112" s="1"/>
  <c r="E31" i="112"/>
  <c r="N30" i="112"/>
  <c r="K30" i="112"/>
  <c r="J30" i="112"/>
  <c r="H30" i="112"/>
  <c r="O30" i="112" s="1"/>
  <c r="E30" i="112"/>
  <c r="K29" i="112"/>
  <c r="J29" i="112"/>
  <c r="H29" i="112"/>
  <c r="O29" i="112" s="1"/>
  <c r="E29" i="112"/>
  <c r="N29" i="112" s="1"/>
  <c r="K28" i="112"/>
  <c r="J28" i="112"/>
  <c r="H28" i="112"/>
  <c r="O28" i="112" s="1"/>
  <c r="E28" i="112"/>
  <c r="N28" i="112" s="1"/>
  <c r="N26" i="112"/>
  <c r="H26" i="112"/>
  <c r="E26" i="112"/>
  <c r="J26" i="112" s="1"/>
  <c r="K25" i="112"/>
  <c r="J25" i="112"/>
  <c r="H25" i="112"/>
  <c r="O25" i="112" s="1"/>
  <c r="E25" i="112"/>
  <c r="N25" i="112" s="1"/>
  <c r="O24" i="112"/>
  <c r="H24" i="112"/>
  <c r="K24" i="112" s="1"/>
  <c r="E24" i="112"/>
  <c r="O23" i="112"/>
  <c r="K23" i="112"/>
  <c r="H23" i="112"/>
  <c r="E23" i="112"/>
  <c r="K22" i="112"/>
  <c r="J22" i="112"/>
  <c r="H22" i="112"/>
  <c r="O22" i="112" s="1"/>
  <c r="E22" i="112"/>
  <c r="N22" i="112" s="1"/>
  <c r="H19" i="112"/>
  <c r="E19" i="112"/>
  <c r="H18" i="112"/>
  <c r="E18" i="112"/>
  <c r="H17" i="112"/>
  <c r="O17" i="112" s="1"/>
  <c r="E17" i="112"/>
  <c r="N17" i="112" s="1"/>
  <c r="K16" i="112"/>
  <c r="J16" i="112"/>
  <c r="H16" i="112"/>
  <c r="O16" i="112" s="1"/>
  <c r="E16" i="112"/>
  <c r="N16" i="112" s="1"/>
  <c r="K15" i="112"/>
  <c r="J15" i="112"/>
  <c r="H15" i="112"/>
  <c r="O15" i="112" s="1"/>
  <c r="E15" i="112"/>
  <c r="N15" i="112" s="1"/>
  <c r="H14" i="112"/>
  <c r="E14" i="112"/>
  <c r="H13" i="112"/>
  <c r="O13" i="112" s="1"/>
  <c r="E13" i="112"/>
  <c r="J13" i="112" s="1"/>
  <c r="K11" i="112"/>
  <c r="H11" i="112"/>
  <c r="O11" i="112" s="1"/>
  <c r="E11" i="112"/>
  <c r="H10" i="112"/>
  <c r="E10" i="112"/>
  <c r="H9" i="112"/>
  <c r="O9" i="112" s="1"/>
  <c r="E9" i="112"/>
  <c r="N9" i="112" s="1"/>
  <c r="H8" i="112"/>
  <c r="E8" i="112"/>
  <c r="H33" i="111"/>
  <c r="E33" i="111"/>
  <c r="N32" i="111"/>
  <c r="J32" i="111"/>
  <c r="H32" i="111"/>
  <c r="O32" i="111" s="1"/>
  <c r="E32" i="111"/>
  <c r="K31" i="111"/>
  <c r="J31" i="111"/>
  <c r="H31" i="111"/>
  <c r="O31" i="111" s="1"/>
  <c r="E31" i="111"/>
  <c r="N31" i="111" s="1"/>
  <c r="K30" i="111"/>
  <c r="J30" i="111"/>
  <c r="H30" i="111"/>
  <c r="O30" i="111" s="1"/>
  <c r="E30" i="111"/>
  <c r="N30" i="111" s="1"/>
  <c r="K29" i="111"/>
  <c r="J29" i="111"/>
  <c r="H29" i="111"/>
  <c r="O29" i="111" s="1"/>
  <c r="E29" i="111"/>
  <c r="N29" i="111" s="1"/>
  <c r="H28" i="111"/>
  <c r="O28" i="111" s="1"/>
  <c r="E28" i="111"/>
  <c r="H26" i="111"/>
  <c r="E26" i="111"/>
  <c r="K25" i="111"/>
  <c r="J25" i="111"/>
  <c r="H25" i="111"/>
  <c r="O25" i="111" s="1"/>
  <c r="E25" i="111"/>
  <c r="N25" i="111" s="1"/>
  <c r="H24" i="111"/>
  <c r="O24" i="111" s="1"/>
  <c r="E24" i="111"/>
  <c r="K23" i="111"/>
  <c r="H23" i="111"/>
  <c r="O23" i="111" s="1"/>
  <c r="E23" i="111"/>
  <c r="K22" i="111"/>
  <c r="J22" i="111"/>
  <c r="H22" i="111"/>
  <c r="O22" i="111" s="1"/>
  <c r="E22" i="111"/>
  <c r="N22" i="111" s="1"/>
  <c r="H19" i="111"/>
  <c r="E19" i="111"/>
  <c r="H18" i="111"/>
  <c r="E18" i="111"/>
  <c r="H17" i="111"/>
  <c r="E17" i="111"/>
  <c r="J17" i="111" s="1"/>
  <c r="H16" i="111"/>
  <c r="O16" i="111" s="1"/>
  <c r="E16" i="111"/>
  <c r="J16" i="111" s="1"/>
  <c r="K15" i="111"/>
  <c r="J15" i="111"/>
  <c r="H15" i="111"/>
  <c r="O15" i="111" s="1"/>
  <c r="E15" i="111"/>
  <c r="N15" i="111" s="1"/>
  <c r="K14" i="111"/>
  <c r="H14" i="111"/>
  <c r="O14" i="111" s="1"/>
  <c r="E14" i="111"/>
  <c r="H13" i="111"/>
  <c r="E13" i="111"/>
  <c r="J13" i="111" s="1"/>
  <c r="H11" i="111"/>
  <c r="E11" i="111"/>
  <c r="J11" i="111" s="1"/>
  <c r="J10" i="111"/>
  <c r="H10" i="111"/>
  <c r="O10" i="111" s="1"/>
  <c r="E10" i="111"/>
  <c r="N10" i="111" s="1"/>
  <c r="H9" i="111"/>
  <c r="E9" i="111"/>
  <c r="J9" i="111" s="1"/>
  <c r="K8" i="111"/>
  <c r="J8" i="111"/>
  <c r="H8" i="111"/>
  <c r="O8" i="111" s="1"/>
  <c r="E8" i="111"/>
  <c r="N8" i="111" s="1"/>
  <c r="K33" i="110"/>
  <c r="H33" i="110"/>
  <c r="O33" i="110" s="1"/>
  <c r="E33" i="110"/>
  <c r="N33" i="110" s="1"/>
  <c r="H32" i="110"/>
  <c r="O32" i="110" s="1"/>
  <c r="E32" i="110"/>
  <c r="J32" i="110" s="1"/>
  <c r="N31" i="110"/>
  <c r="K31" i="110"/>
  <c r="J31" i="110"/>
  <c r="H31" i="110"/>
  <c r="O31" i="110" s="1"/>
  <c r="E31" i="110"/>
  <c r="K30" i="110"/>
  <c r="J30" i="110"/>
  <c r="H30" i="110"/>
  <c r="O30" i="110" s="1"/>
  <c r="E30" i="110"/>
  <c r="N30" i="110" s="1"/>
  <c r="K29" i="110"/>
  <c r="J29" i="110"/>
  <c r="H29" i="110"/>
  <c r="O29" i="110" s="1"/>
  <c r="E29" i="110"/>
  <c r="N29" i="110" s="1"/>
  <c r="K28" i="110"/>
  <c r="J28" i="110"/>
  <c r="H28" i="110"/>
  <c r="O28" i="110" s="1"/>
  <c r="E28" i="110"/>
  <c r="N28" i="110" s="1"/>
  <c r="N26" i="110"/>
  <c r="H26" i="110"/>
  <c r="E26" i="110"/>
  <c r="J26" i="110" s="1"/>
  <c r="K25" i="110"/>
  <c r="J25" i="110"/>
  <c r="H25" i="110"/>
  <c r="O25" i="110" s="1"/>
  <c r="E25" i="110"/>
  <c r="N25" i="110" s="1"/>
  <c r="H24" i="110"/>
  <c r="O24" i="110" s="1"/>
  <c r="E24" i="110"/>
  <c r="J24" i="110" s="1"/>
  <c r="H23" i="110"/>
  <c r="E23" i="110"/>
  <c r="O22" i="110"/>
  <c r="K22" i="110"/>
  <c r="J22" i="110"/>
  <c r="H22" i="110"/>
  <c r="E22" i="110"/>
  <c r="N22" i="110" s="1"/>
  <c r="H19" i="110"/>
  <c r="E19" i="110"/>
  <c r="O18" i="110"/>
  <c r="J18" i="110"/>
  <c r="H18" i="110"/>
  <c r="K18" i="110" s="1"/>
  <c r="E18" i="110"/>
  <c r="N18" i="110" s="1"/>
  <c r="H17" i="110"/>
  <c r="K17" i="110" s="1"/>
  <c r="E17" i="110"/>
  <c r="K16" i="110"/>
  <c r="J16" i="110"/>
  <c r="H16" i="110"/>
  <c r="O16" i="110" s="1"/>
  <c r="E16" i="110"/>
  <c r="N16" i="110" s="1"/>
  <c r="K15" i="110"/>
  <c r="J15" i="110"/>
  <c r="H15" i="110"/>
  <c r="O15" i="110" s="1"/>
  <c r="E15" i="110"/>
  <c r="N15" i="110" s="1"/>
  <c r="O14" i="110"/>
  <c r="J14" i="110"/>
  <c r="H14" i="110"/>
  <c r="K14" i="110" s="1"/>
  <c r="E14" i="110"/>
  <c r="N14" i="110" s="1"/>
  <c r="H13" i="110"/>
  <c r="K13" i="110" s="1"/>
  <c r="E13" i="110"/>
  <c r="N13" i="110" s="1"/>
  <c r="J11" i="110"/>
  <c r="H11" i="110"/>
  <c r="E11" i="110"/>
  <c r="N11" i="110" s="1"/>
  <c r="H10" i="110"/>
  <c r="E10" i="110"/>
  <c r="J10" i="110" s="1"/>
  <c r="H9" i="110"/>
  <c r="E9" i="110"/>
  <c r="N9" i="110" s="1"/>
  <c r="N8" i="110"/>
  <c r="K8" i="110"/>
  <c r="H8" i="110"/>
  <c r="O8" i="110" s="1"/>
  <c r="E8" i="110"/>
  <c r="J8" i="110" s="1"/>
  <c r="H33" i="109"/>
  <c r="E33" i="109"/>
  <c r="J33" i="109" s="1"/>
  <c r="K32" i="109"/>
  <c r="H32" i="109"/>
  <c r="O32" i="109" s="1"/>
  <c r="E32" i="109"/>
  <c r="N32" i="109" s="1"/>
  <c r="H31" i="109"/>
  <c r="O31" i="109" s="1"/>
  <c r="E31" i="109"/>
  <c r="J31" i="109" s="1"/>
  <c r="N30" i="109"/>
  <c r="K30" i="109"/>
  <c r="J30" i="109"/>
  <c r="H30" i="109"/>
  <c r="O30" i="109" s="1"/>
  <c r="E30" i="109"/>
  <c r="O29" i="109"/>
  <c r="K29" i="109"/>
  <c r="J29" i="109"/>
  <c r="H29" i="109"/>
  <c r="E29" i="109"/>
  <c r="N29" i="109" s="1"/>
  <c r="K28" i="109"/>
  <c r="J28" i="109"/>
  <c r="H28" i="109"/>
  <c r="O28" i="109" s="1"/>
  <c r="E28" i="109"/>
  <c r="N28" i="109" s="1"/>
  <c r="H26" i="109"/>
  <c r="E26" i="109"/>
  <c r="K25" i="109"/>
  <c r="J25" i="109"/>
  <c r="H25" i="109"/>
  <c r="O25" i="109" s="1"/>
  <c r="E25" i="109"/>
  <c r="N25" i="109" s="1"/>
  <c r="H24" i="109"/>
  <c r="K24" i="109" s="1"/>
  <c r="E24" i="109"/>
  <c r="N24" i="109" s="1"/>
  <c r="H23" i="109"/>
  <c r="O23" i="109" s="1"/>
  <c r="E23" i="109"/>
  <c r="J23" i="109" s="1"/>
  <c r="N22" i="109"/>
  <c r="K22" i="109"/>
  <c r="J22" i="109"/>
  <c r="H22" i="109"/>
  <c r="O22" i="109" s="1"/>
  <c r="E22" i="109"/>
  <c r="H19" i="109"/>
  <c r="E19" i="109"/>
  <c r="H18" i="109"/>
  <c r="E18" i="109"/>
  <c r="O17" i="109"/>
  <c r="H17" i="109"/>
  <c r="K17" i="109" s="1"/>
  <c r="E17" i="109"/>
  <c r="O16" i="109"/>
  <c r="K16" i="109"/>
  <c r="J16" i="109"/>
  <c r="H16" i="109"/>
  <c r="E16" i="109"/>
  <c r="N16" i="109" s="1"/>
  <c r="K15" i="109"/>
  <c r="J15" i="109"/>
  <c r="H15" i="109"/>
  <c r="O15" i="109" s="1"/>
  <c r="E15" i="109"/>
  <c r="N15" i="109" s="1"/>
  <c r="J14" i="109"/>
  <c r="H14" i="109"/>
  <c r="E14" i="109"/>
  <c r="N14" i="109" s="1"/>
  <c r="H13" i="109"/>
  <c r="E13" i="109"/>
  <c r="N13" i="109" s="1"/>
  <c r="H11" i="109"/>
  <c r="O11" i="109" s="1"/>
  <c r="E11" i="109"/>
  <c r="J11" i="109" s="1"/>
  <c r="H10" i="109"/>
  <c r="E10" i="109"/>
  <c r="J9" i="109"/>
  <c r="H9" i="109"/>
  <c r="K9" i="109" s="1"/>
  <c r="E9" i="109"/>
  <c r="N9" i="109" s="1"/>
  <c r="H8" i="109"/>
  <c r="K8" i="109" s="1"/>
  <c r="E8" i="109"/>
  <c r="N8" i="109" s="1"/>
  <c r="N33" i="108"/>
  <c r="J33" i="108"/>
  <c r="H33" i="108"/>
  <c r="E33" i="108"/>
  <c r="O32" i="108"/>
  <c r="H32" i="108"/>
  <c r="K32" i="108" s="1"/>
  <c r="E32" i="108"/>
  <c r="J31" i="108"/>
  <c r="H31" i="108"/>
  <c r="E31" i="108"/>
  <c r="N31" i="108" s="1"/>
  <c r="N30" i="108"/>
  <c r="K30" i="108"/>
  <c r="J30" i="108"/>
  <c r="H30" i="108"/>
  <c r="O30" i="108" s="1"/>
  <c r="E30" i="108"/>
  <c r="N29" i="108"/>
  <c r="K29" i="108"/>
  <c r="J29" i="108"/>
  <c r="H29" i="108"/>
  <c r="O29" i="108" s="1"/>
  <c r="E29" i="108"/>
  <c r="K28" i="108"/>
  <c r="J28" i="108"/>
  <c r="H28" i="108"/>
  <c r="O28" i="108" s="1"/>
  <c r="E28" i="108"/>
  <c r="N28" i="108" s="1"/>
  <c r="H26" i="108"/>
  <c r="E26" i="108"/>
  <c r="J26" i="108" s="1"/>
  <c r="K25" i="108"/>
  <c r="J25" i="108"/>
  <c r="H25" i="108"/>
  <c r="O25" i="108" s="1"/>
  <c r="E25" i="108"/>
  <c r="N25" i="108" s="1"/>
  <c r="H24" i="108"/>
  <c r="E24" i="108"/>
  <c r="H23" i="108"/>
  <c r="O23" i="108" s="1"/>
  <c r="E23" i="108"/>
  <c r="N23" i="108" s="1"/>
  <c r="N22" i="108"/>
  <c r="K22" i="108"/>
  <c r="J22" i="108"/>
  <c r="H22" i="108"/>
  <c r="O22" i="108" s="1"/>
  <c r="E22" i="108"/>
  <c r="H19" i="108"/>
  <c r="E19" i="108"/>
  <c r="H18" i="108"/>
  <c r="E18" i="108"/>
  <c r="J18" i="108" s="1"/>
  <c r="H17" i="108"/>
  <c r="E17" i="108"/>
  <c r="J17" i="108" s="1"/>
  <c r="K16" i="108"/>
  <c r="J16" i="108"/>
  <c r="H16" i="108"/>
  <c r="O16" i="108" s="1"/>
  <c r="E16" i="108"/>
  <c r="N16" i="108" s="1"/>
  <c r="K15" i="108"/>
  <c r="J15" i="108"/>
  <c r="H15" i="108"/>
  <c r="O15" i="108" s="1"/>
  <c r="E15" i="108"/>
  <c r="N15" i="108" s="1"/>
  <c r="H14" i="108"/>
  <c r="O14" i="108" s="1"/>
  <c r="E14" i="108"/>
  <c r="J13" i="108"/>
  <c r="H13" i="108"/>
  <c r="E13" i="108"/>
  <c r="N13" i="108" s="1"/>
  <c r="H11" i="108"/>
  <c r="K11" i="108" s="1"/>
  <c r="E11" i="108"/>
  <c r="H10" i="108"/>
  <c r="O10" i="108" s="1"/>
  <c r="E10" i="108"/>
  <c r="J10" i="108" s="1"/>
  <c r="H9" i="108"/>
  <c r="E9" i="108"/>
  <c r="H8" i="108"/>
  <c r="E8" i="108"/>
  <c r="H33" i="107"/>
  <c r="O33" i="107" s="1"/>
  <c r="E33" i="107"/>
  <c r="J33" i="107" s="1"/>
  <c r="H32" i="107"/>
  <c r="E32" i="107"/>
  <c r="J32" i="107" s="1"/>
  <c r="H31" i="107"/>
  <c r="E31" i="107"/>
  <c r="J31" i="107" s="1"/>
  <c r="O30" i="107"/>
  <c r="K30" i="107"/>
  <c r="J30" i="107"/>
  <c r="H30" i="107"/>
  <c r="E30" i="107"/>
  <c r="N30" i="107" s="1"/>
  <c r="K29" i="107"/>
  <c r="J29" i="107"/>
  <c r="H29" i="107"/>
  <c r="O29" i="107" s="1"/>
  <c r="E29" i="107"/>
  <c r="N29" i="107" s="1"/>
  <c r="K28" i="107"/>
  <c r="J28" i="107"/>
  <c r="H28" i="107"/>
  <c r="O28" i="107" s="1"/>
  <c r="E28" i="107"/>
  <c r="N28" i="107" s="1"/>
  <c r="K26" i="107"/>
  <c r="H26" i="107"/>
  <c r="O26" i="107" s="1"/>
  <c r="E26" i="107"/>
  <c r="K25" i="107"/>
  <c r="J25" i="107"/>
  <c r="H25" i="107"/>
  <c r="O25" i="107" s="1"/>
  <c r="E25" i="107"/>
  <c r="N25" i="107" s="1"/>
  <c r="H24" i="107"/>
  <c r="E24" i="107"/>
  <c r="H23" i="107"/>
  <c r="E23" i="107"/>
  <c r="J23" i="107" s="1"/>
  <c r="K22" i="107"/>
  <c r="J22" i="107"/>
  <c r="H22" i="107"/>
  <c r="O22" i="107" s="1"/>
  <c r="E22" i="107"/>
  <c r="N22" i="107" s="1"/>
  <c r="H19" i="107"/>
  <c r="E19" i="107"/>
  <c r="O18" i="107"/>
  <c r="K18" i="107"/>
  <c r="H18" i="107"/>
  <c r="E18" i="107"/>
  <c r="H17" i="107"/>
  <c r="O17" i="107" s="1"/>
  <c r="E17" i="107"/>
  <c r="J17" i="107" s="1"/>
  <c r="K16" i="107"/>
  <c r="J16" i="107"/>
  <c r="H16" i="107"/>
  <c r="O16" i="107" s="1"/>
  <c r="E16" i="107"/>
  <c r="N16" i="107" s="1"/>
  <c r="N15" i="107"/>
  <c r="K15" i="107"/>
  <c r="J15" i="107"/>
  <c r="H15" i="107"/>
  <c r="O15" i="107" s="1"/>
  <c r="E15" i="107"/>
  <c r="H14" i="107"/>
  <c r="E14" i="107"/>
  <c r="H13" i="107"/>
  <c r="O13" i="107" s="1"/>
  <c r="E13" i="107"/>
  <c r="H11" i="107"/>
  <c r="K11" i="107" s="1"/>
  <c r="E11" i="107"/>
  <c r="H10" i="107"/>
  <c r="E10" i="107"/>
  <c r="N10" i="107" s="1"/>
  <c r="H9" i="107"/>
  <c r="O9" i="107" s="1"/>
  <c r="E9" i="107"/>
  <c r="J9" i="107" s="1"/>
  <c r="N8" i="107"/>
  <c r="H8" i="107"/>
  <c r="E8" i="107"/>
  <c r="J8" i="107" s="1"/>
  <c r="H33" i="106"/>
  <c r="O33" i="106" s="1"/>
  <c r="E33" i="106"/>
  <c r="N33" i="106" s="1"/>
  <c r="H32" i="106"/>
  <c r="E32" i="106"/>
  <c r="J32" i="106" s="1"/>
  <c r="H31" i="106"/>
  <c r="E31" i="106"/>
  <c r="O30" i="106"/>
  <c r="K30" i="106"/>
  <c r="J30" i="106"/>
  <c r="H30" i="106"/>
  <c r="E30" i="106"/>
  <c r="N30" i="106" s="1"/>
  <c r="K29" i="106"/>
  <c r="J29" i="106"/>
  <c r="H29" i="106"/>
  <c r="O29" i="106" s="1"/>
  <c r="E29" i="106"/>
  <c r="N29" i="106" s="1"/>
  <c r="K28" i="106"/>
  <c r="H28" i="106"/>
  <c r="O28" i="106" s="1"/>
  <c r="E28" i="106"/>
  <c r="J28" i="106" s="1"/>
  <c r="H26" i="106"/>
  <c r="K26" i="106" s="1"/>
  <c r="E26" i="106"/>
  <c r="N26" i="106" s="1"/>
  <c r="K25" i="106"/>
  <c r="J25" i="106"/>
  <c r="H25" i="106"/>
  <c r="O25" i="106" s="1"/>
  <c r="E25" i="106"/>
  <c r="N25" i="106" s="1"/>
  <c r="H24" i="106"/>
  <c r="O24" i="106" s="1"/>
  <c r="E24" i="106"/>
  <c r="J24" i="106" s="1"/>
  <c r="H23" i="106"/>
  <c r="O23" i="106" s="1"/>
  <c r="E23" i="106"/>
  <c r="N22" i="106"/>
  <c r="K22" i="106"/>
  <c r="J22" i="106"/>
  <c r="H22" i="106"/>
  <c r="O22" i="106" s="1"/>
  <c r="E22" i="106"/>
  <c r="H19" i="106"/>
  <c r="E19" i="106"/>
  <c r="N18" i="106"/>
  <c r="J18" i="106"/>
  <c r="H18" i="106"/>
  <c r="K18" i="106" s="1"/>
  <c r="E18" i="106"/>
  <c r="O17" i="106"/>
  <c r="H17" i="106"/>
  <c r="K17" i="106" s="1"/>
  <c r="E17" i="106"/>
  <c r="N17" i="106" s="1"/>
  <c r="K16" i="106"/>
  <c r="J16" i="106"/>
  <c r="H16" i="106"/>
  <c r="O16" i="106" s="1"/>
  <c r="E16" i="106"/>
  <c r="N16" i="106" s="1"/>
  <c r="K15" i="106"/>
  <c r="J15" i="106"/>
  <c r="H15" i="106"/>
  <c r="O15" i="106" s="1"/>
  <c r="E15" i="106"/>
  <c r="N15" i="106" s="1"/>
  <c r="H14" i="106"/>
  <c r="K14" i="106" s="1"/>
  <c r="E14" i="106"/>
  <c r="H13" i="106"/>
  <c r="O13" i="106" s="1"/>
  <c r="E13" i="106"/>
  <c r="N13" i="106" s="1"/>
  <c r="J11" i="106"/>
  <c r="H11" i="106"/>
  <c r="E11" i="106"/>
  <c r="N11" i="106" s="1"/>
  <c r="H10" i="106"/>
  <c r="K10" i="106" s="1"/>
  <c r="E10" i="106"/>
  <c r="J10" i="106" s="1"/>
  <c r="H9" i="106"/>
  <c r="E9" i="106"/>
  <c r="N9" i="106" s="1"/>
  <c r="K8" i="106"/>
  <c r="J8" i="106"/>
  <c r="H8" i="106"/>
  <c r="O8" i="106" s="1"/>
  <c r="E8" i="106"/>
  <c r="N8" i="106" s="1"/>
  <c r="J33" i="105"/>
  <c r="H33" i="105"/>
  <c r="K33" i="105" s="1"/>
  <c r="E33" i="105"/>
  <c r="N33" i="105" s="1"/>
  <c r="H32" i="105"/>
  <c r="E32" i="105"/>
  <c r="H31" i="105"/>
  <c r="E31" i="105"/>
  <c r="J31" i="105" s="1"/>
  <c r="K30" i="105"/>
  <c r="J30" i="105"/>
  <c r="H30" i="105"/>
  <c r="O30" i="105" s="1"/>
  <c r="E30" i="105"/>
  <c r="N30" i="105" s="1"/>
  <c r="K29" i="105"/>
  <c r="J29" i="105"/>
  <c r="H29" i="105"/>
  <c r="O29" i="105" s="1"/>
  <c r="E29" i="105"/>
  <c r="N29" i="105" s="1"/>
  <c r="K28" i="105"/>
  <c r="J28" i="105"/>
  <c r="H28" i="105"/>
  <c r="O28" i="105" s="1"/>
  <c r="E28" i="105"/>
  <c r="N28" i="105" s="1"/>
  <c r="N26" i="105"/>
  <c r="J26" i="105"/>
  <c r="H26" i="105"/>
  <c r="E26" i="105"/>
  <c r="K25" i="105"/>
  <c r="J25" i="105"/>
  <c r="H25" i="105"/>
  <c r="O25" i="105" s="1"/>
  <c r="E25" i="105"/>
  <c r="N25" i="105" s="1"/>
  <c r="H24" i="105"/>
  <c r="O24" i="105" s="1"/>
  <c r="E24" i="105"/>
  <c r="H23" i="105"/>
  <c r="E23" i="105"/>
  <c r="N22" i="105"/>
  <c r="K22" i="105"/>
  <c r="J22" i="105"/>
  <c r="H22" i="105"/>
  <c r="O22" i="105" s="1"/>
  <c r="E22" i="105"/>
  <c r="H19" i="105"/>
  <c r="E19" i="105"/>
  <c r="H18" i="105"/>
  <c r="E18" i="105"/>
  <c r="J18" i="105" s="1"/>
  <c r="H17" i="105"/>
  <c r="E17" i="105"/>
  <c r="N17" i="105" s="1"/>
  <c r="J16" i="105"/>
  <c r="H16" i="105"/>
  <c r="K16" i="105" s="1"/>
  <c r="E16" i="105"/>
  <c r="N16" i="105" s="1"/>
  <c r="K15" i="105"/>
  <c r="J15" i="105"/>
  <c r="H15" i="105"/>
  <c r="O15" i="105" s="1"/>
  <c r="E15" i="105"/>
  <c r="N15" i="105" s="1"/>
  <c r="K14" i="105"/>
  <c r="J14" i="105"/>
  <c r="H14" i="105"/>
  <c r="O14" i="105" s="1"/>
  <c r="E14" i="105"/>
  <c r="N14" i="105" s="1"/>
  <c r="H13" i="105"/>
  <c r="E13" i="105"/>
  <c r="J13" i="105" s="1"/>
  <c r="H11" i="105"/>
  <c r="O11" i="105" s="1"/>
  <c r="E11" i="105"/>
  <c r="J11" i="105" s="1"/>
  <c r="K10" i="105"/>
  <c r="H10" i="105"/>
  <c r="O10" i="105" s="1"/>
  <c r="E10" i="105"/>
  <c r="N10" i="105" s="1"/>
  <c r="H9" i="105"/>
  <c r="E9" i="105"/>
  <c r="N9" i="105" s="1"/>
  <c r="H8" i="105"/>
  <c r="O8" i="105" s="1"/>
  <c r="E8" i="105"/>
  <c r="H33" i="104"/>
  <c r="O33" i="104" s="1"/>
  <c r="E33" i="104"/>
  <c r="H32" i="104"/>
  <c r="O32" i="104" s="1"/>
  <c r="E32" i="104"/>
  <c r="H31" i="104"/>
  <c r="O31" i="104" s="1"/>
  <c r="E31" i="104"/>
  <c r="K30" i="104"/>
  <c r="J30" i="104"/>
  <c r="H30" i="104"/>
  <c r="O30" i="104" s="1"/>
  <c r="E30" i="104"/>
  <c r="N30" i="104" s="1"/>
  <c r="K29" i="104"/>
  <c r="J29" i="104"/>
  <c r="H29" i="104"/>
  <c r="O29" i="104" s="1"/>
  <c r="E29" i="104"/>
  <c r="N29" i="104" s="1"/>
  <c r="K28" i="104"/>
  <c r="J28" i="104"/>
  <c r="H28" i="104"/>
  <c r="O28" i="104" s="1"/>
  <c r="E28" i="104"/>
  <c r="N28" i="104" s="1"/>
  <c r="K26" i="104"/>
  <c r="H26" i="104"/>
  <c r="O26" i="104" s="1"/>
  <c r="E26" i="104"/>
  <c r="O25" i="104"/>
  <c r="N25" i="104"/>
  <c r="K25" i="104"/>
  <c r="J25" i="104"/>
  <c r="H25" i="104"/>
  <c r="E25" i="104"/>
  <c r="J24" i="104"/>
  <c r="H24" i="104"/>
  <c r="O24" i="104" s="1"/>
  <c r="E24" i="104"/>
  <c r="N24" i="104" s="1"/>
  <c r="J23" i="104"/>
  <c r="H23" i="104"/>
  <c r="O23" i="104" s="1"/>
  <c r="E23" i="104"/>
  <c r="N23" i="104" s="1"/>
  <c r="K22" i="104"/>
  <c r="J22" i="104"/>
  <c r="H22" i="104"/>
  <c r="O22" i="104" s="1"/>
  <c r="E22" i="104"/>
  <c r="N22" i="104" s="1"/>
  <c r="H19" i="104"/>
  <c r="E19" i="104"/>
  <c r="H18" i="104"/>
  <c r="E18" i="104"/>
  <c r="N17" i="104"/>
  <c r="J17" i="104"/>
  <c r="H17" i="104"/>
  <c r="E17" i="104"/>
  <c r="O16" i="104"/>
  <c r="K16" i="104"/>
  <c r="J16" i="104"/>
  <c r="H16" i="104"/>
  <c r="E16" i="104"/>
  <c r="N16" i="104" s="1"/>
  <c r="K15" i="104"/>
  <c r="J15" i="104"/>
  <c r="H15" i="104"/>
  <c r="O15" i="104" s="1"/>
  <c r="E15" i="104"/>
  <c r="N15" i="104" s="1"/>
  <c r="H14" i="104"/>
  <c r="K14" i="104" s="1"/>
  <c r="E14" i="104"/>
  <c r="J14" i="104" s="1"/>
  <c r="O13" i="104"/>
  <c r="J13" i="104"/>
  <c r="H13" i="104"/>
  <c r="K13" i="104" s="1"/>
  <c r="E13" i="104"/>
  <c r="N13" i="104" s="1"/>
  <c r="H11" i="104"/>
  <c r="O11" i="104" s="1"/>
  <c r="E11" i="104"/>
  <c r="O10" i="104"/>
  <c r="N10" i="104"/>
  <c r="K10" i="104"/>
  <c r="H10" i="104"/>
  <c r="E10" i="104"/>
  <c r="J10" i="104" s="1"/>
  <c r="H9" i="104"/>
  <c r="O9" i="104" s="1"/>
  <c r="E9" i="104"/>
  <c r="H8" i="104"/>
  <c r="O8" i="104" s="1"/>
  <c r="E8" i="104"/>
  <c r="H33" i="103"/>
  <c r="K33" i="103" s="1"/>
  <c r="E33" i="103"/>
  <c r="J33" i="103" s="1"/>
  <c r="N32" i="103"/>
  <c r="K32" i="103"/>
  <c r="H32" i="103"/>
  <c r="O32" i="103" s="1"/>
  <c r="E32" i="103"/>
  <c r="J32" i="103" s="1"/>
  <c r="H31" i="103"/>
  <c r="K31" i="103" s="1"/>
  <c r="E31" i="103"/>
  <c r="N31" i="103" s="1"/>
  <c r="K30" i="103"/>
  <c r="J30" i="103"/>
  <c r="H30" i="103"/>
  <c r="O30" i="103" s="1"/>
  <c r="E30" i="103"/>
  <c r="N30" i="103" s="1"/>
  <c r="H29" i="103"/>
  <c r="O29" i="103" s="1"/>
  <c r="E29" i="103"/>
  <c r="K28" i="103"/>
  <c r="J28" i="103"/>
  <c r="H28" i="103"/>
  <c r="O28" i="103" s="1"/>
  <c r="E28" i="103"/>
  <c r="N28" i="103" s="1"/>
  <c r="H26" i="103"/>
  <c r="E26" i="103"/>
  <c r="N26" i="103" s="1"/>
  <c r="K25" i="103"/>
  <c r="J25" i="103"/>
  <c r="H25" i="103"/>
  <c r="O25" i="103" s="1"/>
  <c r="E25" i="103"/>
  <c r="N25" i="103" s="1"/>
  <c r="N24" i="103"/>
  <c r="J24" i="103"/>
  <c r="H24" i="103"/>
  <c r="E24" i="103"/>
  <c r="K23" i="103"/>
  <c r="J23" i="103"/>
  <c r="H23" i="103"/>
  <c r="O23" i="103" s="1"/>
  <c r="E23" i="103"/>
  <c r="N23" i="103" s="1"/>
  <c r="K22" i="103"/>
  <c r="J22" i="103"/>
  <c r="H22" i="103"/>
  <c r="O22" i="103" s="1"/>
  <c r="E22" i="103"/>
  <c r="N22" i="103" s="1"/>
  <c r="H19" i="103"/>
  <c r="E19" i="103"/>
  <c r="H18" i="103"/>
  <c r="O18" i="103" s="1"/>
  <c r="E18" i="103"/>
  <c r="N18" i="103" s="1"/>
  <c r="N17" i="103"/>
  <c r="K17" i="103"/>
  <c r="H17" i="103"/>
  <c r="O17" i="103" s="1"/>
  <c r="E17" i="103"/>
  <c r="J17" i="103" s="1"/>
  <c r="N16" i="103"/>
  <c r="H16" i="103"/>
  <c r="O16" i="103" s="1"/>
  <c r="E16" i="103"/>
  <c r="J16" i="103" s="1"/>
  <c r="N15" i="103"/>
  <c r="K15" i="103"/>
  <c r="J15" i="103"/>
  <c r="H15" i="103"/>
  <c r="O15" i="103" s="1"/>
  <c r="E15" i="103"/>
  <c r="H14" i="103"/>
  <c r="K14" i="103" s="1"/>
  <c r="E14" i="103"/>
  <c r="N14" i="103" s="1"/>
  <c r="H13" i="103"/>
  <c r="K13" i="103" s="1"/>
  <c r="E13" i="103"/>
  <c r="J13" i="103" s="1"/>
  <c r="H11" i="103"/>
  <c r="K11" i="103" s="1"/>
  <c r="E11" i="103"/>
  <c r="N11" i="103" s="1"/>
  <c r="H10" i="103"/>
  <c r="K10" i="103" s="1"/>
  <c r="E10" i="103"/>
  <c r="N10" i="103" s="1"/>
  <c r="N9" i="103"/>
  <c r="K9" i="103"/>
  <c r="H9" i="103"/>
  <c r="O9" i="103" s="1"/>
  <c r="E9" i="103"/>
  <c r="J9" i="103" s="1"/>
  <c r="H8" i="103"/>
  <c r="E8" i="103"/>
  <c r="J8" i="103" s="1"/>
  <c r="K33" i="102"/>
  <c r="H33" i="102"/>
  <c r="O33" i="102" s="1"/>
  <c r="E33" i="102"/>
  <c r="N33" i="102" s="1"/>
  <c r="O32" i="102"/>
  <c r="H32" i="102"/>
  <c r="K32" i="102" s="1"/>
  <c r="E32" i="102"/>
  <c r="J32" i="102" s="1"/>
  <c r="K31" i="102"/>
  <c r="J31" i="102"/>
  <c r="H31" i="102"/>
  <c r="O31" i="102" s="1"/>
  <c r="E31" i="102"/>
  <c r="N31" i="102" s="1"/>
  <c r="N30" i="102"/>
  <c r="K30" i="102"/>
  <c r="J30" i="102"/>
  <c r="H30" i="102"/>
  <c r="O30" i="102" s="1"/>
  <c r="E30" i="102"/>
  <c r="K29" i="102"/>
  <c r="J29" i="102"/>
  <c r="H29" i="102"/>
  <c r="O29" i="102" s="1"/>
  <c r="E29" i="102"/>
  <c r="N29" i="102" s="1"/>
  <c r="K28" i="102"/>
  <c r="J28" i="102"/>
  <c r="H28" i="102"/>
  <c r="O28" i="102" s="1"/>
  <c r="E28" i="102"/>
  <c r="N28" i="102" s="1"/>
  <c r="H26" i="102"/>
  <c r="O26" i="102" s="1"/>
  <c r="E26" i="102"/>
  <c r="N26" i="102" s="1"/>
  <c r="O25" i="102"/>
  <c r="K25" i="102"/>
  <c r="J25" i="102"/>
  <c r="H25" i="102"/>
  <c r="E25" i="102"/>
  <c r="N25" i="102" s="1"/>
  <c r="K24" i="102"/>
  <c r="H24" i="102"/>
  <c r="O24" i="102" s="1"/>
  <c r="E24" i="102"/>
  <c r="J24" i="102" s="1"/>
  <c r="N23" i="102"/>
  <c r="K23" i="102"/>
  <c r="J23" i="102"/>
  <c r="H23" i="102"/>
  <c r="O23" i="102" s="1"/>
  <c r="E23" i="102"/>
  <c r="K22" i="102"/>
  <c r="J22" i="102"/>
  <c r="H22" i="102"/>
  <c r="O22" i="102" s="1"/>
  <c r="E22" i="102"/>
  <c r="N22" i="102" s="1"/>
  <c r="H19" i="102"/>
  <c r="E19" i="102"/>
  <c r="O18" i="102"/>
  <c r="H18" i="102"/>
  <c r="K18" i="102" s="1"/>
  <c r="E18" i="102"/>
  <c r="N18" i="102" s="1"/>
  <c r="J17" i="102"/>
  <c r="H17" i="102"/>
  <c r="K17" i="102" s="1"/>
  <c r="E17" i="102"/>
  <c r="N17" i="102" s="1"/>
  <c r="H16" i="102"/>
  <c r="O16" i="102" s="1"/>
  <c r="E16" i="102"/>
  <c r="K15" i="102"/>
  <c r="J15" i="102"/>
  <c r="H15" i="102"/>
  <c r="O15" i="102" s="1"/>
  <c r="E15" i="102"/>
  <c r="N15" i="102" s="1"/>
  <c r="O14" i="102"/>
  <c r="H14" i="102"/>
  <c r="K14" i="102" s="1"/>
  <c r="E14" i="102"/>
  <c r="H13" i="102"/>
  <c r="K13" i="102" s="1"/>
  <c r="E13" i="102"/>
  <c r="N13" i="102" s="1"/>
  <c r="H11" i="102"/>
  <c r="O11" i="102" s="1"/>
  <c r="E11" i="102"/>
  <c r="N11" i="102" s="1"/>
  <c r="N10" i="102"/>
  <c r="J10" i="102"/>
  <c r="H10" i="102"/>
  <c r="E10" i="102"/>
  <c r="K9" i="102"/>
  <c r="J9" i="102"/>
  <c r="H9" i="102"/>
  <c r="O9" i="102" s="1"/>
  <c r="E9" i="102"/>
  <c r="N9" i="102" s="1"/>
  <c r="O8" i="102"/>
  <c r="H8" i="102"/>
  <c r="K8" i="102" s="1"/>
  <c r="E8" i="102"/>
  <c r="O33" i="101"/>
  <c r="K33" i="101"/>
  <c r="H33" i="101"/>
  <c r="E33" i="101"/>
  <c r="N33" i="101" s="1"/>
  <c r="H32" i="101"/>
  <c r="E32" i="101"/>
  <c r="N32" i="101" s="1"/>
  <c r="H31" i="101"/>
  <c r="O31" i="101" s="1"/>
  <c r="E31" i="101"/>
  <c r="K30" i="101"/>
  <c r="J30" i="101"/>
  <c r="H30" i="101"/>
  <c r="O30" i="101" s="1"/>
  <c r="E30" i="101"/>
  <c r="N30" i="101" s="1"/>
  <c r="H29" i="101"/>
  <c r="O29" i="101" s="1"/>
  <c r="E29" i="101"/>
  <c r="K28" i="101"/>
  <c r="J28" i="101"/>
  <c r="H28" i="101"/>
  <c r="O28" i="101" s="1"/>
  <c r="E28" i="101"/>
  <c r="N28" i="101" s="1"/>
  <c r="H26" i="101"/>
  <c r="E26" i="101"/>
  <c r="K25" i="101"/>
  <c r="J25" i="101"/>
  <c r="H25" i="101"/>
  <c r="O25" i="101" s="1"/>
  <c r="E25" i="101"/>
  <c r="N25" i="101" s="1"/>
  <c r="H24" i="101"/>
  <c r="K24" i="101" s="1"/>
  <c r="E24" i="101"/>
  <c r="N24" i="101" s="1"/>
  <c r="H23" i="101"/>
  <c r="E23" i="101"/>
  <c r="K22" i="101"/>
  <c r="J22" i="101"/>
  <c r="H22" i="101"/>
  <c r="O22" i="101" s="1"/>
  <c r="E22" i="101"/>
  <c r="N22" i="101" s="1"/>
  <c r="H19" i="101"/>
  <c r="E19" i="101"/>
  <c r="O18" i="101"/>
  <c r="N18" i="101"/>
  <c r="J18" i="101"/>
  <c r="H18" i="101"/>
  <c r="K18" i="101" s="1"/>
  <c r="E18" i="101"/>
  <c r="N17" i="101"/>
  <c r="H17" i="101"/>
  <c r="O17" i="101" s="1"/>
  <c r="E17" i="101"/>
  <c r="J17" i="101" s="1"/>
  <c r="H16" i="101"/>
  <c r="O16" i="101" s="1"/>
  <c r="E16" i="101"/>
  <c r="K15" i="101"/>
  <c r="J15" i="101"/>
  <c r="H15" i="101"/>
  <c r="O15" i="101" s="1"/>
  <c r="E15" i="101"/>
  <c r="N15" i="101" s="1"/>
  <c r="N14" i="101"/>
  <c r="H14" i="101"/>
  <c r="E14" i="101"/>
  <c r="J14" i="101" s="1"/>
  <c r="H13" i="101"/>
  <c r="E13" i="101"/>
  <c r="N13" i="101" s="1"/>
  <c r="H11" i="101"/>
  <c r="E11" i="101"/>
  <c r="J11" i="101" s="1"/>
  <c r="O10" i="101"/>
  <c r="H10" i="101"/>
  <c r="K10" i="101" s="1"/>
  <c r="E10" i="101"/>
  <c r="H9" i="101"/>
  <c r="O9" i="101" s="1"/>
  <c r="E9" i="101"/>
  <c r="J8" i="101"/>
  <c r="H8" i="101"/>
  <c r="E8" i="101"/>
  <c r="N8" i="101" s="1"/>
  <c r="N33" i="100"/>
  <c r="J33" i="100"/>
  <c r="H33" i="100"/>
  <c r="E33" i="100"/>
  <c r="O32" i="100"/>
  <c r="H32" i="100"/>
  <c r="K32" i="100" s="1"/>
  <c r="E32" i="100"/>
  <c r="N32" i="100" s="1"/>
  <c r="K31" i="100"/>
  <c r="J31" i="100"/>
  <c r="H31" i="100"/>
  <c r="O31" i="100" s="1"/>
  <c r="E31" i="100"/>
  <c r="N31" i="100" s="1"/>
  <c r="K30" i="100"/>
  <c r="J30" i="100"/>
  <c r="H30" i="100"/>
  <c r="O30" i="100" s="1"/>
  <c r="E30" i="100"/>
  <c r="N30" i="100" s="1"/>
  <c r="K29" i="100"/>
  <c r="J29" i="100"/>
  <c r="H29" i="100"/>
  <c r="O29" i="100" s="1"/>
  <c r="E29" i="100"/>
  <c r="N29" i="100" s="1"/>
  <c r="H28" i="100"/>
  <c r="E28" i="100"/>
  <c r="J28" i="100" s="1"/>
  <c r="H26" i="100"/>
  <c r="O26" i="100" s="1"/>
  <c r="E26" i="100"/>
  <c r="J26" i="100" s="1"/>
  <c r="N25" i="100"/>
  <c r="K25" i="100"/>
  <c r="J25" i="100"/>
  <c r="H25" i="100"/>
  <c r="O25" i="100" s="1"/>
  <c r="E25" i="100"/>
  <c r="H24" i="100"/>
  <c r="E24" i="100"/>
  <c r="J24" i="100" s="1"/>
  <c r="H23" i="100"/>
  <c r="E23" i="100"/>
  <c r="K22" i="100"/>
  <c r="J22" i="100"/>
  <c r="H22" i="100"/>
  <c r="O22" i="100" s="1"/>
  <c r="E22" i="100"/>
  <c r="N22" i="100" s="1"/>
  <c r="H19" i="100"/>
  <c r="E19" i="100"/>
  <c r="K18" i="100"/>
  <c r="H18" i="100"/>
  <c r="O18" i="100" s="1"/>
  <c r="E18" i="100"/>
  <c r="H17" i="100"/>
  <c r="O17" i="100" s="1"/>
  <c r="E17" i="100"/>
  <c r="J17" i="100" s="1"/>
  <c r="K16" i="100"/>
  <c r="J16" i="100"/>
  <c r="H16" i="100"/>
  <c r="O16" i="100" s="1"/>
  <c r="E16" i="100"/>
  <c r="N16" i="100" s="1"/>
  <c r="K15" i="100"/>
  <c r="J15" i="100"/>
  <c r="H15" i="100"/>
  <c r="O15" i="100" s="1"/>
  <c r="E15" i="100"/>
  <c r="N15" i="100" s="1"/>
  <c r="H14" i="100"/>
  <c r="K14" i="100" s="1"/>
  <c r="E14" i="100"/>
  <c r="J14" i="100" s="1"/>
  <c r="H13" i="100"/>
  <c r="O13" i="100" s="1"/>
  <c r="E13" i="100"/>
  <c r="H11" i="100"/>
  <c r="K11" i="100" s="1"/>
  <c r="E11" i="100"/>
  <c r="K10" i="100"/>
  <c r="H10" i="100"/>
  <c r="O10" i="100" s="1"/>
  <c r="E10" i="100"/>
  <c r="J10" i="100" s="1"/>
  <c r="J9" i="100"/>
  <c r="H9" i="100"/>
  <c r="E9" i="100"/>
  <c r="N9" i="100" s="1"/>
  <c r="O8" i="100"/>
  <c r="K8" i="100"/>
  <c r="J8" i="100"/>
  <c r="H8" i="100"/>
  <c r="E8" i="100"/>
  <c r="N8" i="100" s="1"/>
  <c r="H33" i="99"/>
  <c r="K33" i="99" s="1"/>
  <c r="E33" i="99"/>
  <c r="J33" i="99" s="1"/>
  <c r="H32" i="99"/>
  <c r="E32" i="99"/>
  <c r="N32" i="99" s="1"/>
  <c r="H31" i="99"/>
  <c r="O31" i="99" s="1"/>
  <c r="E31" i="99"/>
  <c r="K30" i="99"/>
  <c r="J30" i="99"/>
  <c r="H30" i="99"/>
  <c r="O30" i="99" s="1"/>
  <c r="E30" i="99"/>
  <c r="N30" i="99" s="1"/>
  <c r="H29" i="99"/>
  <c r="E29" i="99"/>
  <c r="K28" i="99"/>
  <c r="J28" i="99"/>
  <c r="H28" i="99"/>
  <c r="O28" i="99" s="1"/>
  <c r="E28" i="99"/>
  <c r="N28" i="99" s="1"/>
  <c r="H26" i="99"/>
  <c r="O26" i="99" s="1"/>
  <c r="E26" i="99"/>
  <c r="N26" i="99" s="1"/>
  <c r="N25" i="99"/>
  <c r="K25" i="99"/>
  <c r="J25" i="99"/>
  <c r="H25" i="99"/>
  <c r="O25" i="99" s="1"/>
  <c r="E25" i="99"/>
  <c r="H24" i="99"/>
  <c r="E24" i="99"/>
  <c r="J24" i="99" s="1"/>
  <c r="H23" i="99"/>
  <c r="O23" i="99" s="1"/>
  <c r="E23" i="99"/>
  <c r="N23" i="99" s="1"/>
  <c r="K22" i="99"/>
  <c r="J22" i="99"/>
  <c r="H22" i="99"/>
  <c r="O22" i="99" s="1"/>
  <c r="E22" i="99"/>
  <c r="N22" i="99" s="1"/>
  <c r="H19" i="99"/>
  <c r="E19" i="99"/>
  <c r="H18" i="99"/>
  <c r="K18" i="99" s="1"/>
  <c r="E18" i="99"/>
  <c r="N18" i="99" s="1"/>
  <c r="N17" i="99"/>
  <c r="H17" i="99"/>
  <c r="O17" i="99" s="1"/>
  <c r="E17" i="99"/>
  <c r="J17" i="99" s="1"/>
  <c r="K16" i="99"/>
  <c r="J16" i="99"/>
  <c r="H16" i="99"/>
  <c r="O16" i="99" s="1"/>
  <c r="E16" i="99"/>
  <c r="N16" i="99" s="1"/>
  <c r="O15" i="99"/>
  <c r="K15" i="99"/>
  <c r="J15" i="99"/>
  <c r="H15" i="99"/>
  <c r="E15" i="99"/>
  <c r="N15" i="99" s="1"/>
  <c r="K14" i="99"/>
  <c r="J14" i="99"/>
  <c r="H14" i="99"/>
  <c r="O14" i="99" s="1"/>
  <c r="E14" i="99"/>
  <c r="N14" i="99" s="1"/>
  <c r="H13" i="99"/>
  <c r="E13" i="99"/>
  <c r="J13" i="99" s="1"/>
  <c r="H11" i="99"/>
  <c r="O11" i="99" s="1"/>
  <c r="E11" i="99"/>
  <c r="J11" i="99" s="1"/>
  <c r="H10" i="99"/>
  <c r="O10" i="99" s="1"/>
  <c r="E10" i="99"/>
  <c r="N10" i="99" s="1"/>
  <c r="H9" i="99"/>
  <c r="E9" i="99"/>
  <c r="N8" i="99"/>
  <c r="J8" i="99"/>
  <c r="H8" i="99"/>
  <c r="O8" i="99" s="1"/>
  <c r="E8" i="99"/>
  <c r="H33" i="98"/>
  <c r="K33" i="98" s="1"/>
  <c r="E33" i="98"/>
  <c r="N33" i="98" s="1"/>
  <c r="H32" i="98"/>
  <c r="K32" i="98" s="1"/>
  <c r="E32" i="98"/>
  <c r="J32" i="98" s="1"/>
  <c r="H31" i="98"/>
  <c r="O31" i="98" s="1"/>
  <c r="E31" i="98"/>
  <c r="N31" i="98" s="1"/>
  <c r="K30" i="98"/>
  <c r="J30" i="98"/>
  <c r="H30" i="98"/>
  <c r="O30" i="98" s="1"/>
  <c r="E30" i="98"/>
  <c r="N30" i="98" s="1"/>
  <c r="H29" i="98"/>
  <c r="K29" i="98" s="1"/>
  <c r="E29" i="98"/>
  <c r="K28" i="98"/>
  <c r="J28" i="98"/>
  <c r="H28" i="98"/>
  <c r="O28" i="98" s="1"/>
  <c r="E28" i="98"/>
  <c r="N28" i="98" s="1"/>
  <c r="H26" i="98"/>
  <c r="O26" i="98" s="1"/>
  <c r="E26" i="98"/>
  <c r="J26" i="98" s="1"/>
  <c r="K25" i="98"/>
  <c r="J25" i="98"/>
  <c r="H25" i="98"/>
  <c r="O25" i="98" s="1"/>
  <c r="E25" i="98"/>
  <c r="N25" i="98" s="1"/>
  <c r="H24" i="98"/>
  <c r="O24" i="98" s="1"/>
  <c r="E24" i="98"/>
  <c r="J24" i="98" s="1"/>
  <c r="H23" i="98"/>
  <c r="E23" i="98"/>
  <c r="K22" i="98"/>
  <c r="J22" i="98"/>
  <c r="H22" i="98"/>
  <c r="O22" i="98" s="1"/>
  <c r="E22" i="98"/>
  <c r="N22" i="98" s="1"/>
  <c r="H19" i="98"/>
  <c r="E19" i="98"/>
  <c r="N18" i="98"/>
  <c r="H18" i="98"/>
  <c r="O18" i="98" s="1"/>
  <c r="E18" i="98"/>
  <c r="J18" i="98" s="1"/>
  <c r="H17" i="98"/>
  <c r="O17" i="98" s="1"/>
  <c r="E17" i="98"/>
  <c r="N17" i="98" s="1"/>
  <c r="K16" i="98"/>
  <c r="H16" i="98"/>
  <c r="O16" i="98" s="1"/>
  <c r="E16" i="98"/>
  <c r="K15" i="98"/>
  <c r="J15" i="98"/>
  <c r="H15" i="98"/>
  <c r="O15" i="98" s="1"/>
  <c r="E15" i="98"/>
  <c r="N15" i="98" s="1"/>
  <c r="H14" i="98"/>
  <c r="O14" i="98" s="1"/>
  <c r="E14" i="98"/>
  <c r="H13" i="98"/>
  <c r="E13" i="98"/>
  <c r="N13" i="98" s="1"/>
  <c r="K11" i="98"/>
  <c r="H11" i="98"/>
  <c r="O11" i="98" s="1"/>
  <c r="E11" i="98"/>
  <c r="N11" i="98" s="1"/>
  <c r="H10" i="98"/>
  <c r="O10" i="98" s="1"/>
  <c r="E10" i="98"/>
  <c r="N10" i="98" s="1"/>
  <c r="K9" i="98"/>
  <c r="J9" i="98"/>
  <c r="H9" i="98"/>
  <c r="O9" i="98" s="1"/>
  <c r="E9" i="98"/>
  <c r="N9" i="98" s="1"/>
  <c r="O8" i="98"/>
  <c r="K8" i="98"/>
  <c r="H8" i="98"/>
  <c r="E8" i="98"/>
  <c r="J8" i="98" s="1"/>
  <c r="N33" i="97"/>
  <c r="K33" i="97"/>
  <c r="H33" i="97"/>
  <c r="O33" i="97" s="1"/>
  <c r="E33" i="97"/>
  <c r="J33" i="97" s="1"/>
  <c r="H32" i="97"/>
  <c r="O32" i="97" s="1"/>
  <c r="E32" i="97"/>
  <c r="N32" i="97" s="1"/>
  <c r="H31" i="97"/>
  <c r="O31" i="97" s="1"/>
  <c r="E31" i="97"/>
  <c r="J31" i="97" s="1"/>
  <c r="K30" i="97"/>
  <c r="J30" i="97"/>
  <c r="H30" i="97"/>
  <c r="O30" i="97" s="1"/>
  <c r="E30" i="97"/>
  <c r="N30" i="97" s="1"/>
  <c r="N29" i="97"/>
  <c r="J29" i="97"/>
  <c r="H29" i="97"/>
  <c r="K29" i="97" s="1"/>
  <c r="E29" i="97"/>
  <c r="H28" i="97"/>
  <c r="O28" i="97" s="1"/>
  <c r="E28" i="97"/>
  <c r="K26" i="97"/>
  <c r="H26" i="97"/>
  <c r="O26" i="97" s="1"/>
  <c r="E26" i="97"/>
  <c r="K25" i="97"/>
  <c r="J25" i="97"/>
  <c r="H25" i="97"/>
  <c r="O25" i="97" s="1"/>
  <c r="E25" i="97"/>
  <c r="N25" i="97" s="1"/>
  <c r="H24" i="97"/>
  <c r="O24" i="97" s="1"/>
  <c r="E24" i="97"/>
  <c r="N24" i="97" s="1"/>
  <c r="H23" i="97"/>
  <c r="O23" i="97" s="1"/>
  <c r="E23" i="97"/>
  <c r="K22" i="97"/>
  <c r="J22" i="97"/>
  <c r="H22" i="97"/>
  <c r="O22" i="97" s="1"/>
  <c r="E22" i="97"/>
  <c r="N22" i="97" s="1"/>
  <c r="H19" i="97"/>
  <c r="E19" i="97"/>
  <c r="N18" i="97"/>
  <c r="J18" i="97"/>
  <c r="H18" i="97"/>
  <c r="O18" i="97" s="1"/>
  <c r="E18" i="97"/>
  <c r="H17" i="97"/>
  <c r="E17" i="97"/>
  <c r="N17" i="97" s="1"/>
  <c r="H16" i="97"/>
  <c r="K16" i="97" s="1"/>
  <c r="E16" i="97"/>
  <c r="K15" i="97"/>
  <c r="J15" i="97"/>
  <c r="H15" i="97"/>
  <c r="O15" i="97" s="1"/>
  <c r="E15" i="97"/>
  <c r="N15" i="97" s="1"/>
  <c r="J14" i="97"/>
  <c r="H14" i="97"/>
  <c r="O14" i="97" s="1"/>
  <c r="E14" i="97"/>
  <c r="N14" i="97" s="1"/>
  <c r="K13" i="97"/>
  <c r="H13" i="97"/>
  <c r="O13" i="97" s="1"/>
  <c r="E13" i="97"/>
  <c r="H11" i="97"/>
  <c r="O11" i="97" s="1"/>
  <c r="E11" i="97"/>
  <c r="J11" i="97" s="1"/>
  <c r="H10" i="97"/>
  <c r="O10" i="97" s="1"/>
  <c r="E10" i="97"/>
  <c r="H9" i="97"/>
  <c r="E9" i="97"/>
  <c r="H8" i="97"/>
  <c r="O8" i="97" s="1"/>
  <c r="E8" i="97"/>
  <c r="O33" i="96"/>
  <c r="K33" i="96"/>
  <c r="H33" i="96"/>
  <c r="E33" i="96"/>
  <c r="J33" i="96" s="1"/>
  <c r="H32" i="96"/>
  <c r="O32" i="96" s="1"/>
  <c r="E32" i="96"/>
  <c r="K31" i="96"/>
  <c r="J31" i="96"/>
  <c r="H31" i="96"/>
  <c r="O31" i="96" s="1"/>
  <c r="E31" i="96"/>
  <c r="N31" i="96" s="1"/>
  <c r="K30" i="96"/>
  <c r="J30" i="96"/>
  <c r="H30" i="96"/>
  <c r="O30" i="96" s="1"/>
  <c r="E30" i="96"/>
  <c r="N30" i="96" s="1"/>
  <c r="K29" i="96"/>
  <c r="J29" i="96"/>
  <c r="H29" i="96"/>
  <c r="O29" i="96" s="1"/>
  <c r="E29" i="96"/>
  <c r="N29" i="96" s="1"/>
  <c r="H28" i="96"/>
  <c r="E28" i="96"/>
  <c r="N28" i="96" s="1"/>
  <c r="K26" i="96"/>
  <c r="H26" i="96"/>
  <c r="O26" i="96" s="1"/>
  <c r="E26" i="96"/>
  <c r="J26" i="96" s="1"/>
  <c r="K25" i="96"/>
  <c r="J25" i="96"/>
  <c r="H25" i="96"/>
  <c r="O25" i="96" s="1"/>
  <c r="E25" i="96"/>
  <c r="N25" i="96" s="1"/>
  <c r="H24" i="96"/>
  <c r="O24" i="96" s="1"/>
  <c r="E24" i="96"/>
  <c r="N24" i="96" s="1"/>
  <c r="H23" i="96"/>
  <c r="O23" i="96" s="1"/>
  <c r="E23" i="96"/>
  <c r="N23" i="96" s="1"/>
  <c r="K22" i="96"/>
  <c r="J22" i="96"/>
  <c r="H22" i="96"/>
  <c r="O22" i="96" s="1"/>
  <c r="E22" i="96"/>
  <c r="N22" i="96" s="1"/>
  <c r="H19" i="96"/>
  <c r="E19" i="96"/>
  <c r="H18" i="96"/>
  <c r="E18" i="96"/>
  <c r="O17" i="96"/>
  <c r="H17" i="96"/>
  <c r="K17" i="96" s="1"/>
  <c r="E17" i="96"/>
  <c r="K16" i="96"/>
  <c r="J16" i="96"/>
  <c r="H16" i="96"/>
  <c r="O16" i="96" s="1"/>
  <c r="E16" i="96"/>
  <c r="N16" i="96" s="1"/>
  <c r="O15" i="96"/>
  <c r="K15" i="96"/>
  <c r="J15" i="96"/>
  <c r="H15" i="96"/>
  <c r="E15" i="96"/>
  <c r="N15" i="96" s="1"/>
  <c r="H14" i="96"/>
  <c r="E14" i="96"/>
  <c r="J14" i="96" s="1"/>
  <c r="H13" i="96"/>
  <c r="E13" i="96"/>
  <c r="N13" i="96" s="1"/>
  <c r="H11" i="96"/>
  <c r="O11" i="96" s="1"/>
  <c r="E11" i="96"/>
  <c r="N11" i="96" s="1"/>
  <c r="K10" i="96"/>
  <c r="H10" i="96"/>
  <c r="O10" i="96" s="1"/>
  <c r="E10" i="96"/>
  <c r="H9" i="96"/>
  <c r="O9" i="96" s="1"/>
  <c r="E9" i="96"/>
  <c r="K8" i="96"/>
  <c r="J8" i="96"/>
  <c r="H8" i="96"/>
  <c r="O8" i="96" s="1"/>
  <c r="E8" i="96"/>
  <c r="N8" i="96" s="1"/>
  <c r="H33" i="95"/>
  <c r="K33" i="95" s="1"/>
  <c r="E33" i="95"/>
  <c r="J33" i="95" s="1"/>
  <c r="K32" i="95"/>
  <c r="J32" i="95"/>
  <c r="H32" i="95"/>
  <c r="O32" i="95" s="1"/>
  <c r="E32" i="95"/>
  <c r="N32" i="95" s="1"/>
  <c r="O31" i="95"/>
  <c r="H31" i="95"/>
  <c r="K31" i="95" s="1"/>
  <c r="E31" i="95"/>
  <c r="N31" i="95" s="1"/>
  <c r="K30" i="95"/>
  <c r="J30" i="95"/>
  <c r="H30" i="95"/>
  <c r="O30" i="95" s="1"/>
  <c r="E30" i="95"/>
  <c r="N30" i="95" s="1"/>
  <c r="K29" i="95"/>
  <c r="J29" i="95"/>
  <c r="H29" i="95"/>
  <c r="O29" i="95" s="1"/>
  <c r="E29" i="95"/>
  <c r="N29" i="95" s="1"/>
  <c r="N28" i="95"/>
  <c r="K28" i="95"/>
  <c r="J28" i="95"/>
  <c r="H28" i="95"/>
  <c r="O28" i="95" s="1"/>
  <c r="E28" i="95"/>
  <c r="H26" i="95"/>
  <c r="O26" i="95" s="1"/>
  <c r="E26" i="95"/>
  <c r="N26" i="95" s="1"/>
  <c r="K25" i="95"/>
  <c r="J25" i="95"/>
  <c r="H25" i="95"/>
  <c r="O25" i="95" s="1"/>
  <c r="E25" i="95"/>
  <c r="N25" i="95" s="1"/>
  <c r="N24" i="95"/>
  <c r="H24" i="95"/>
  <c r="K24" i="95" s="1"/>
  <c r="E24" i="95"/>
  <c r="J24" i="95" s="1"/>
  <c r="K23" i="95"/>
  <c r="J23" i="95"/>
  <c r="H23" i="95"/>
  <c r="O23" i="95" s="1"/>
  <c r="E23" i="95"/>
  <c r="N23" i="95" s="1"/>
  <c r="K22" i="95"/>
  <c r="J22" i="95"/>
  <c r="H22" i="95"/>
  <c r="O22" i="95" s="1"/>
  <c r="E22" i="95"/>
  <c r="N22" i="95" s="1"/>
  <c r="H19" i="95"/>
  <c r="E19" i="95"/>
  <c r="H18" i="95"/>
  <c r="O18" i="95" s="1"/>
  <c r="E18" i="95"/>
  <c r="N18" i="95" s="1"/>
  <c r="H17" i="95"/>
  <c r="E17" i="95"/>
  <c r="J17" i="95" s="1"/>
  <c r="H16" i="95"/>
  <c r="K16" i="95" s="1"/>
  <c r="E16" i="95"/>
  <c r="J16" i="95" s="1"/>
  <c r="K15" i="95"/>
  <c r="J15" i="95"/>
  <c r="H15" i="95"/>
  <c r="O15" i="95" s="1"/>
  <c r="E15" i="95"/>
  <c r="N15" i="95" s="1"/>
  <c r="H14" i="95"/>
  <c r="K14" i="95" s="1"/>
  <c r="E14" i="95"/>
  <c r="N14" i="95" s="1"/>
  <c r="K13" i="95"/>
  <c r="H13" i="95"/>
  <c r="O13" i="95" s="1"/>
  <c r="E13" i="95"/>
  <c r="J13" i="95" s="1"/>
  <c r="H11" i="95"/>
  <c r="O11" i="95" s="1"/>
  <c r="E11" i="95"/>
  <c r="N11" i="95" s="1"/>
  <c r="J10" i="95"/>
  <c r="H10" i="95"/>
  <c r="E10" i="95"/>
  <c r="N10" i="95" s="1"/>
  <c r="H9" i="95"/>
  <c r="O9" i="95" s="1"/>
  <c r="E9" i="95"/>
  <c r="J9" i="95" s="1"/>
  <c r="H8" i="95"/>
  <c r="O8" i="95" s="1"/>
  <c r="E8" i="95"/>
  <c r="J8" i="95" s="1"/>
  <c r="H33" i="94"/>
  <c r="E33" i="94"/>
  <c r="N32" i="94"/>
  <c r="H32" i="94"/>
  <c r="O32" i="94" s="1"/>
  <c r="E32" i="94"/>
  <c r="J32" i="94" s="1"/>
  <c r="H31" i="94"/>
  <c r="O31" i="94" s="1"/>
  <c r="E31" i="94"/>
  <c r="K30" i="94"/>
  <c r="J30" i="94"/>
  <c r="H30" i="94"/>
  <c r="O30" i="94" s="1"/>
  <c r="E30" i="94"/>
  <c r="N30" i="94" s="1"/>
  <c r="K29" i="94"/>
  <c r="J29" i="94"/>
  <c r="H29" i="94"/>
  <c r="O29" i="94" s="1"/>
  <c r="E29" i="94"/>
  <c r="N29" i="94" s="1"/>
  <c r="K28" i="94"/>
  <c r="J28" i="94"/>
  <c r="H28" i="94"/>
  <c r="O28" i="94" s="1"/>
  <c r="E28" i="94"/>
  <c r="N28" i="94" s="1"/>
  <c r="H26" i="94"/>
  <c r="K26" i="94" s="1"/>
  <c r="E26" i="94"/>
  <c r="N26" i="94" s="1"/>
  <c r="K25" i="94"/>
  <c r="J25" i="94"/>
  <c r="H25" i="94"/>
  <c r="O25" i="94" s="1"/>
  <c r="E25" i="94"/>
  <c r="N25" i="94" s="1"/>
  <c r="H24" i="94"/>
  <c r="O24" i="94" s="1"/>
  <c r="E24" i="94"/>
  <c r="H23" i="94"/>
  <c r="O23" i="94" s="1"/>
  <c r="E23" i="94"/>
  <c r="K22" i="94"/>
  <c r="J22" i="94"/>
  <c r="H22" i="94"/>
  <c r="O22" i="94" s="1"/>
  <c r="E22" i="94"/>
  <c r="N22" i="94" s="1"/>
  <c r="H19" i="94"/>
  <c r="E19" i="94"/>
  <c r="H18" i="94"/>
  <c r="K18" i="94" s="1"/>
  <c r="E18" i="94"/>
  <c r="N18" i="94" s="1"/>
  <c r="K17" i="94"/>
  <c r="H17" i="94"/>
  <c r="O17" i="94" s="1"/>
  <c r="E17" i="94"/>
  <c r="K16" i="94"/>
  <c r="J16" i="94"/>
  <c r="H16" i="94"/>
  <c r="O16" i="94" s="1"/>
  <c r="E16" i="94"/>
  <c r="N16" i="94" s="1"/>
  <c r="K15" i="94"/>
  <c r="J15" i="94"/>
  <c r="H15" i="94"/>
  <c r="O15" i="94" s="1"/>
  <c r="E15" i="94"/>
  <c r="N15" i="94" s="1"/>
  <c r="H14" i="94"/>
  <c r="K14" i="94" s="1"/>
  <c r="E14" i="94"/>
  <c r="N14" i="94" s="1"/>
  <c r="H13" i="94"/>
  <c r="K13" i="94" s="1"/>
  <c r="E13" i="94"/>
  <c r="N13" i="94" s="1"/>
  <c r="H11" i="94"/>
  <c r="O11" i="94" s="1"/>
  <c r="E11" i="94"/>
  <c r="H10" i="94"/>
  <c r="E10" i="94"/>
  <c r="N10" i="94" s="1"/>
  <c r="K9" i="94"/>
  <c r="H9" i="94"/>
  <c r="O9" i="94" s="1"/>
  <c r="E9" i="94"/>
  <c r="H8" i="94"/>
  <c r="O8" i="94" s="1"/>
  <c r="E8" i="94"/>
  <c r="H33" i="93"/>
  <c r="E33" i="93"/>
  <c r="N33" i="93" s="1"/>
  <c r="J32" i="93"/>
  <c r="H32" i="93"/>
  <c r="K32" i="93" s="1"/>
  <c r="E32" i="93"/>
  <c r="N32" i="93" s="1"/>
  <c r="N31" i="93"/>
  <c r="H31" i="93"/>
  <c r="O31" i="93" s="1"/>
  <c r="E31" i="93"/>
  <c r="J31" i="93" s="1"/>
  <c r="K30" i="93"/>
  <c r="J30" i="93"/>
  <c r="H30" i="93"/>
  <c r="O30" i="93" s="1"/>
  <c r="E30" i="93"/>
  <c r="N30" i="93" s="1"/>
  <c r="K29" i="93"/>
  <c r="J29" i="93"/>
  <c r="H29" i="93"/>
  <c r="O29" i="93" s="1"/>
  <c r="E29" i="93"/>
  <c r="N29" i="93" s="1"/>
  <c r="K28" i="93"/>
  <c r="J28" i="93"/>
  <c r="H28" i="93"/>
  <c r="O28" i="93" s="1"/>
  <c r="E28" i="93"/>
  <c r="N28" i="93" s="1"/>
  <c r="H26" i="93"/>
  <c r="O26" i="93" s="1"/>
  <c r="E26" i="93"/>
  <c r="N26" i="93" s="1"/>
  <c r="O25" i="93"/>
  <c r="K25" i="93"/>
  <c r="J25" i="93"/>
  <c r="H25" i="93"/>
  <c r="E25" i="93"/>
  <c r="N25" i="93" s="1"/>
  <c r="H24" i="93"/>
  <c r="O24" i="93" s="1"/>
  <c r="E24" i="93"/>
  <c r="N24" i="93" s="1"/>
  <c r="H23" i="93"/>
  <c r="O23" i="93" s="1"/>
  <c r="E23" i="93"/>
  <c r="K22" i="93"/>
  <c r="J22" i="93"/>
  <c r="H22" i="93"/>
  <c r="O22" i="93" s="1"/>
  <c r="E22" i="93"/>
  <c r="N22" i="93" s="1"/>
  <c r="H19" i="93"/>
  <c r="E19" i="93"/>
  <c r="N18" i="93"/>
  <c r="H18" i="93"/>
  <c r="O18" i="93" s="1"/>
  <c r="E18" i="93"/>
  <c r="J18" i="93" s="1"/>
  <c r="H17" i="93"/>
  <c r="E17" i="93"/>
  <c r="N17" i="93" s="1"/>
  <c r="H16" i="93"/>
  <c r="K16" i="93" s="1"/>
  <c r="E16" i="93"/>
  <c r="N16" i="93" s="1"/>
  <c r="K15" i="93"/>
  <c r="J15" i="93"/>
  <c r="H15" i="93"/>
  <c r="O15" i="93" s="1"/>
  <c r="E15" i="93"/>
  <c r="N15" i="93" s="1"/>
  <c r="K14" i="93"/>
  <c r="J14" i="93"/>
  <c r="H14" i="93"/>
  <c r="O14" i="93" s="1"/>
  <c r="E14" i="93"/>
  <c r="N14" i="93" s="1"/>
  <c r="H13" i="93"/>
  <c r="K13" i="93" s="1"/>
  <c r="E13" i="93"/>
  <c r="N13" i="93" s="1"/>
  <c r="H11" i="93"/>
  <c r="O11" i="93" s="1"/>
  <c r="E11" i="93"/>
  <c r="H10" i="93"/>
  <c r="O10" i="93" s="1"/>
  <c r="E10" i="93"/>
  <c r="N10" i="93" s="1"/>
  <c r="H9" i="93"/>
  <c r="E9" i="93"/>
  <c r="N9" i="93" s="1"/>
  <c r="J8" i="93"/>
  <c r="H8" i="93"/>
  <c r="O8" i="93" s="1"/>
  <c r="E8" i="93"/>
  <c r="N8" i="93" s="1"/>
  <c r="J33" i="92"/>
  <c r="H33" i="92"/>
  <c r="O33" i="92" s="1"/>
  <c r="E33" i="92"/>
  <c r="N33" i="92" s="1"/>
  <c r="K32" i="92"/>
  <c r="J32" i="92"/>
  <c r="H32" i="92"/>
  <c r="O32" i="92" s="1"/>
  <c r="E32" i="92"/>
  <c r="N32" i="92" s="1"/>
  <c r="H31" i="92"/>
  <c r="E31" i="92"/>
  <c r="K30" i="92"/>
  <c r="J30" i="92"/>
  <c r="H30" i="92"/>
  <c r="O30" i="92" s="1"/>
  <c r="E30" i="92"/>
  <c r="N30" i="92" s="1"/>
  <c r="H29" i="92"/>
  <c r="O29" i="92" s="1"/>
  <c r="E29" i="92"/>
  <c r="N29" i="92" s="1"/>
  <c r="K28" i="92"/>
  <c r="J28" i="92"/>
  <c r="H28" i="92"/>
  <c r="O28" i="92" s="1"/>
  <c r="E28" i="92"/>
  <c r="N28" i="92" s="1"/>
  <c r="H26" i="92"/>
  <c r="O26" i="92" s="1"/>
  <c r="E26" i="92"/>
  <c r="K25" i="92"/>
  <c r="J25" i="92"/>
  <c r="H25" i="92"/>
  <c r="O25" i="92" s="1"/>
  <c r="E25" i="92"/>
  <c r="N25" i="92" s="1"/>
  <c r="H24" i="92"/>
  <c r="E24" i="92"/>
  <c r="N24" i="92" s="1"/>
  <c r="K23" i="92"/>
  <c r="J23" i="92"/>
  <c r="H23" i="92"/>
  <c r="O23" i="92" s="1"/>
  <c r="E23" i="92"/>
  <c r="N23" i="92" s="1"/>
  <c r="K22" i="92"/>
  <c r="J22" i="92"/>
  <c r="H22" i="92"/>
  <c r="O22" i="92" s="1"/>
  <c r="E22" i="92"/>
  <c r="N22" i="92" s="1"/>
  <c r="H19" i="92"/>
  <c r="E19" i="92"/>
  <c r="H18" i="92"/>
  <c r="O18" i="92" s="1"/>
  <c r="E18" i="92"/>
  <c r="H17" i="92"/>
  <c r="O17" i="92" s="1"/>
  <c r="E17" i="92"/>
  <c r="H16" i="92"/>
  <c r="E16" i="92"/>
  <c r="N16" i="92" s="1"/>
  <c r="K15" i="92"/>
  <c r="J15" i="92"/>
  <c r="H15" i="92"/>
  <c r="O15" i="92" s="1"/>
  <c r="E15" i="92"/>
  <c r="N15" i="92" s="1"/>
  <c r="N14" i="92"/>
  <c r="H14" i="92"/>
  <c r="O14" i="92" s="1"/>
  <c r="E14" i="92"/>
  <c r="J14" i="92" s="1"/>
  <c r="H13" i="92"/>
  <c r="O13" i="92" s="1"/>
  <c r="E13" i="92"/>
  <c r="H11" i="92"/>
  <c r="O11" i="92" s="1"/>
  <c r="E11" i="92"/>
  <c r="H10" i="92"/>
  <c r="O10" i="92" s="1"/>
  <c r="E10" i="92"/>
  <c r="J10" i="92" s="1"/>
  <c r="H9" i="92"/>
  <c r="O9" i="92" s="1"/>
  <c r="E9" i="92"/>
  <c r="H8" i="92"/>
  <c r="K8" i="92" s="1"/>
  <c r="E8" i="92"/>
  <c r="N8" i="92" s="1"/>
  <c r="H33" i="91"/>
  <c r="O33" i="91" s="1"/>
  <c r="E33" i="91"/>
  <c r="J33" i="91" s="1"/>
  <c r="H32" i="91"/>
  <c r="O32" i="91" s="1"/>
  <c r="E32" i="91"/>
  <c r="K31" i="91"/>
  <c r="J31" i="91"/>
  <c r="H31" i="91"/>
  <c r="O31" i="91" s="1"/>
  <c r="E31" i="91"/>
  <c r="N31" i="91" s="1"/>
  <c r="K30" i="91"/>
  <c r="J30" i="91"/>
  <c r="H30" i="91"/>
  <c r="O30" i="91" s="1"/>
  <c r="E30" i="91"/>
  <c r="N30" i="91" s="1"/>
  <c r="N29" i="91"/>
  <c r="K29" i="91"/>
  <c r="J29" i="91"/>
  <c r="H29" i="91"/>
  <c r="O29" i="91" s="1"/>
  <c r="E29" i="91"/>
  <c r="H28" i="91"/>
  <c r="O28" i="91" s="1"/>
  <c r="E28" i="91"/>
  <c r="H26" i="91"/>
  <c r="E26" i="91"/>
  <c r="N26" i="91" s="1"/>
  <c r="N25" i="91"/>
  <c r="K25" i="91"/>
  <c r="J25" i="91"/>
  <c r="H25" i="91"/>
  <c r="O25" i="91" s="1"/>
  <c r="E25" i="91"/>
  <c r="H24" i="91"/>
  <c r="O24" i="91" s="1"/>
  <c r="E24" i="91"/>
  <c r="H23" i="91"/>
  <c r="E23" i="91"/>
  <c r="N23" i="91" s="1"/>
  <c r="K22" i="91"/>
  <c r="J22" i="91"/>
  <c r="H22" i="91"/>
  <c r="O22" i="91" s="1"/>
  <c r="E22" i="91"/>
  <c r="N22" i="91" s="1"/>
  <c r="H19" i="91"/>
  <c r="E19" i="91"/>
  <c r="O18" i="91"/>
  <c r="K18" i="91"/>
  <c r="H18" i="91"/>
  <c r="E18" i="91"/>
  <c r="H17" i="91"/>
  <c r="O17" i="91" s="1"/>
  <c r="E17" i="91"/>
  <c r="J17" i="91" s="1"/>
  <c r="N16" i="91"/>
  <c r="K16" i="91"/>
  <c r="J16" i="91"/>
  <c r="H16" i="91"/>
  <c r="O16" i="91" s="1"/>
  <c r="E16" i="91"/>
  <c r="K15" i="91"/>
  <c r="J15" i="91"/>
  <c r="H15" i="91"/>
  <c r="O15" i="91" s="1"/>
  <c r="E15" i="91"/>
  <c r="N15" i="91" s="1"/>
  <c r="J14" i="91"/>
  <c r="H14" i="91"/>
  <c r="E14" i="91"/>
  <c r="N14" i="91" s="1"/>
  <c r="N13" i="91"/>
  <c r="H13" i="91"/>
  <c r="O13" i="91" s="1"/>
  <c r="E13" i="91"/>
  <c r="J13" i="91" s="1"/>
  <c r="H11" i="91"/>
  <c r="K11" i="91" s="1"/>
  <c r="E11" i="91"/>
  <c r="N11" i="91" s="1"/>
  <c r="H10" i="91"/>
  <c r="E10" i="91"/>
  <c r="H9" i="91"/>
  <c r="O9" i="91" s="1"/>
  <c r="E9" i="91"/>
  <c r="K8" i="91"/>
  <c r="J8" i="91"/>
  <c r="H8" i="91"/>
  <c r="O8" i="91" s="1"/>
  <c r="E8" i="91"/>
  <c r="N8" i="91" s="1"/>
  <c r="O33" i="90"/>
  <c r="H33" i="90"/>
  <c r="K33" i="90" s="1"/>
  <c r="E33" i="90"/>
  <c r="H32" i="90"/>
  <c r="O32" i="90" s="1"/>
  <c r="E32" i="90"/>
  <c r="J31" i="90"/>
  <c r="H31" i="90"/>
  <c r="O31" i="90" s="1"/>
  <c r="E31" i="90"/>
  <c r="N31" i="90" s="1"/>
  <c r="O30" i="90"/>
  <c r="K30" i="90"/>
  <c r="J30" i="90"/>
  <c r="H30" i="90"/>
  <c r="E30" i="90"/>
  <c r="N30" i="90" s="1"/>
  <c r="H29" i="90"/>
  <c r="K29" i="90" s="1"/>
  <c r="E29" i="90"/>
  <c r="N28" i="90"/>
  <c r="K28" i="90"/>
  <c r="J28" i="90"/>
  <c r="H28" i="90"/>
  <c r="O28" i="90" s="1"/>
  <c r="E28" i="90"/>
  <c r="H26" i="90"/>
  <c r="E26" i="90"/>
  <c r="N26" i="90" s="1"/>
  <c r="O25" i="90"/>
  <c r="K25" i="90"/>
  <c r="J25" i="90"/>
  <c r="H25" i="90"/>
  <c r="E25" i="90"/>
  <c r="N25" i="90" s="1"/>
  <c r="H24" i="90"/>
  <c r="O24" i="90" s="1"/>
  <c r="E24" i="90"/>
  <c r="J24" i="90" s="1"/>
  <c r="H23" i="90"/>
  <c r="O23" i="90" s="1"/>
  <c r="E23" i="90"/>
  <c r="N23" i="90" s="1"/>
  <c r="K22" i="90"/>
  <c r="J22" i="90"/>
  <c r="H22" i="90"/>
  <c r="O22" i="90" s="1"/>
  <c r="E22" i="90"/>
  <c r="N22" i="90" s="1"/>
  <c r="H19" i="90"/>
  <c r="E19" i="90"/>
  <c r="H18" i="90"/>
  <c r="K18" i="90" s="1"/>
  <c r="E18" i="90"/>
  <c r="N18" i="90" s="1"/>
  <c r="H17" i="90"/>
  <c r="E17" i="90"/>
  <c r="N16" i="90"/>
  <c r="H16" i="90"/>
  <c r="O16" i="90" s="1"/>
  <c r="E16" i="90"/>
  <c r="J16" i="90" s="1"/>
  <c r="K15" i="90"/>
  <c r="J15" i="90"/>
  <c r="H15" i="90"/>
  <c r="O15" i="90" s="1"/>
  <c r="E15" i="90"/>
  <c r="N15" i="90" s="1"/>
  <c r="H14" i="90"/>
  <c r="E14" i="90"/>
  <c r="N14" i="90" s="1"/>
  <c r="K13" i="90"/>
  <c r="J13" i="90"/>
  <c r="H13" i="90"/>
  <c r="O13" i="90" s="1"/>
  <c r="E13" i="90"/>
  <c r="N13" i="90" s="1"/>
  <c r="H11" i="90"/>
  <c r="O11" i="90" s="1"/>
  <c r="E11" i="90"/>
  <c r="N11" i="90" s="1"/>
  <c r="O10" i="90"/>
  <c r="H10" i="90"/>
  <c r="K10" i="90" s="1"/>
  <c r="E10" i="90"/>
  <c r="N10" i="90" s="1"/>
  <c r="H9" i="90"/>
  <c r="E9" i="90"/>
  <c r="H8" i="90"/>
  <c r="O8" i="90" s="1"/>
  <c r="E8" i="90"/>
  <c r="H33" i="89"/>
  <c r="E33" i="89"/>
  <c r="N33" i="89" s="1"/>
  <c r="H32" i="89"/>
  <c r="O32" i="89" s="1"/>
  <c r="E32" i="89"/>
  <c r="H31" i="89"/>
  <c r="O31" i="89" s="1"/>
  <c r="E31" i="89"/>
  <c r="N30" i="89"/>
  <c r="K30" i="89"/>
  <c r="J30" i="89"/>
  <c r="H30" i="89"/>
  <c r="O30" i="89" s="1"/>
  <c r="E30" i="89"/>
  <c r="H29" i="89"/>
  <c r="K29" i="89" s="1"/>
  <c r="E29" i="89"/>
  <c r="N29" i="89" s="1"/>
  <c r="K28" i="89"/>
  <c r="J28" i="89"/>
  <c r="H28" i="89"/>
  <c r="O28" i="89" s="1"/>
  <c r="E28" i="89"/>
  <c r="N28" i="89" s="1"/>
  <c r="J26" i="89"/>
  <c r="H26" i="89"/>
  <c r="O26" i="89" s="1"/>
  <c r="E26" i="89"/>
  <c r="N26" i="89" s="1"/>
  <c r="O25" i="89"/>
  <c r="K25" i="89"/>
  <c r="J25" i="89"/>
  <c r="H25" i="89"/>
  <c r="E25" i="89"/>
  <c r="N25" i="89" s="1"/>
  <c r="H24" i="89"/>
  <c r="E24" i="89"/>
  <c r="N23" i="89"/>
  <c r="H23" i="89"/>
  <c r="O23" i="89" s="1"/>
  <c r="E23" i="89"/>
  <c r="J23" i="89" s="1"/>
  <c r="K22" i="89"/>
  <c r="J22" i="89"/>
  <c r="H22" i="89"/>
  <c r="O22" i="89" s="1"/>
  <c r="E22" i="89"/>
  <c r="N22" i="89" s="1"/>
  <c r="H19" i="89"/>
  <c r="E19" i="89"/>
  <c r="H18" i="89"/>
  <c r="O18" i="89" s="1"/>
  <c r="E18" i="89"/>
  <c r="N18" i="89" s="1"/>
  <c r="O17" i="89"/>
  <c r="H17" i="89"/>
  <c r="K17" i="89" s="1"/>
  <c r="E17" i="89"/>
  <c r="N17" i="89" s="1"/>
  <c r="O16" i="89"/>
  <c r="H16" i="89"/>
  <c r="K16" i="89" s="1"/>
  <c r="E16" i="89"/>
  <c r="N16" i="89" s="1"/>
  <c r="K15" i="89"/>
  <c r="J15" i="89"/>
  <c r="H15" i="89"/>
  <c r="O15" i="89" s="1"/>
  <c r="E15" i="89"/>
  <c r="N15" i="89" s="1"/>
  <c r="H14" i="89"/>
  <c r="O14" i="89" s="1"/>
  <c r="E14" i="89"/>
  <c r="O13" i="89"/>
  <c r="H13" i="89"/>
  <c r="K13" i="89" s="1"/>
  <c r="E13" i="89"/>
  <c r="N13" i="89" s="1"/>
  <c r="H11" i="89"/>
  <c r="O11" i="89" s="1"/>
  <c r="E11" i="89"/>
  <c r="H10" i="89"/>
  <c r="O10" i="89" s="1"/>
  <c r="E10" i="89"/>
  <c r="J10" i="89" s="1"/>
  <c r="H9" i="89"/>
  <c r="K9" i="89" s="1"/>
  <c r="E9" i="89"/>
  <c r="N9" i="89" s="1"/>
  <c r="H8" i="89"/>
  <c r="O8" i="89" s="1"/>
  <c r="E8" i="89"/>
  <c r="N33" i="88"/>
  <c r="J33" i="88"/>
  <c r="H33" i="88"/>
  <c r="O33" i="88" s="1"/>
  <c r="E33" i="88"/>
  <c r="K32" i="88"/>
  <c r="J32" i="88"/>
  <c r="H32" i="88"/>
  <c r="O32" i="88" s="1"/>
  <c r="E32" i="88"/>
  <c r="N32" i="88" s="1"/>
  <c r="O31" i="88"/>
  <c r="K31" i="88"/>
  <c r="H31" i="88"/>
  <c r="E31" i="88"/>
  <c r="N30" i="88"/>
  <c r="K30" i="88"/>
  <c r="J30" i="88"/>
  <c r="H30" i="88"/>
  <c r="O30" i="88" s="1"/>
  <c r="E30" i="88"/>
  <c r="K29" i="88"/>
  <c r="J29" i="88"/>
  <c r="H29" i="88"/>
  <c r="O29" i="88" s="1"/>
  <c r="E29" i="88"/>
  <c r="N29" i="88" s="1"/>
  <c r="K28" i="88"/>
  <c r="J28" i="88"/>
  <c r="H28" i="88"/>
  <c r="O28" i="88" s="1"/>
  <c r="E28" i="88"/>
  <c r="N28" i="88" s="1"/>
  <c r="N26" i="88"/>
  <c r="H26" i="88"/>
  <c r="E26" i="88"/>
  <c r="J26" i="88" s="1"/>
  <c r="K25" i="88"/>
  <c r="J25" i="88"/>
  <c r="H25" i="88"/>
  <c r="O25" i="88" s="1"/>
  <c r="E25" i="88"/>
  <c r="N25" i="88" s="1"/>
  <c r="O24" i="88"/>
  <c r="H24" i="88"/>
  <c r="K24" i="88" s="1"/>
  <c r="E24" i="88"/>
  <c r="N24" i="88" s="1"/>
  <c r="O23" i="88"/>
  <c r="K23" i="88"/>
  <c r="J23" i="88"/>
  <c r="H23" i="88"/>
  <c r="E23" i="88"/>
  <c r="N23" i="88" s="1"/>
  <c r="K22" i="88"/>
  <c r="J22" i="88"/>
  <c r="H22" i="88"/>
  <c r="O22" i="88" s="1"/>
  <c r="E22" i="88"/>
  <c r="N22" i="88" s="1"/>
  <c r="H19" i="88"/>
  <c r="E19" i="88"/>
  <c r="N18" i="88"/>
  <c r="H18" i="88"/>
  <c r="E18" i="88"/>
  <c r="J18" i="88" s="1"/>
  <c r="H17" i="88"/>
  <c r="O17" i="88" s="1"/>
  <c r="E17" i="88"/>
  <c r="O16" i="88"/>
  <c r="K16" i="88"/>
  <c r="J16" i="88"/>
  <c r="H16" i="88"/>
  <c r="E16" i="88"/>
  <c r="N16" i="88" s="1"/>
  <c r="K15" i="88"/>
  <c r="J15" i="88"/>
  <c r="H15" i="88"/>
  <c r="O15" i="88" s="1"/>
  <c r="E15" i="88"/>
  <c r="N15" i="88" s="1"/>
  <c r="H14" i="88"/>
  <c r="E14" i="88"/>
  <c r="H13" i="88"/>
  <c r="O13" i="88" s="1"/>
  <c r="E13" i="88"/>
  <c r="H11" i="88"/>
  <c r="O11" i="88" s="1"/>
  <c r="E11" i="88"/>
  <c r="H10" i="88"/>
  <c r="E10" i="88"/>
  <c r="J10" i="88" s="1"/>
  <c r="H9" i="88"/>
  <c r="O9" i="88" s="1"/>
  <c r="E9" i="88"/>
  <c r="H8" i="88"/>
  <c r="E8" i="88"/>
  <c r="N8" i="88" s="1"/>
  <c r="N33" i="87"/>
  <c r="H33" i="87"/>
  <c r="E33" i="87"/>
  <c r="J33" i="87" s="1"/>
  <c r="K32" i="87"/>
  <c r="H32" i="87"/>
  <c r="O32" i="87" s="1"/>
  <c r="E32" i="87"/>
  <c r="K31" i="87"/>
  <c r="J31" i="87"/>
  <c r="H31" i="87"/>
  <c r="O31" i="87" s="1"/>
  <c r="E31" i="87"/>
  <c r="N31" i="87" s="1"/>
  <c r="K30" i="87"/>
  <c r="J30" i="87"/>
  <c r="H30" i="87"/>
  <c r="O30" i="87" s="1"/>
  <c r="E30" i="87"/>
  <c r="N30" i="87" s="1"/>
  <c r="K29" i="87"/>
  <c r="J29" i="87"/>
  <c r="H29" i="87"/>
  <c r="O29" i="87" s="1"/>
  <c r="E29" i="87"/>
  <c r="N29" i="87" s="1"/>
  <c r="H28" i="87"/>
  <c r="O28" i="87" s="1"/>
  <c r="E28" i="87"/>
  <c r="K26" i="87"/>
  <c r="J26" i="87"/>
  <c r="H26" i="87"/>
  <c r="O26" i="87" s="1"/>
  <c r="E26" i="87"/>
  <c r="N26" i="87" s="1"/>
  <c r="K25" i="87"/>
  <c r="J25" i="87"/>
  <c r="H25" i="87"/>
  <c r="O25" i="87" s="1"/>
  <c r="E25" i="87"/>
  <c r="N25" i="87" s="1"/>
  <c r="H24" i="87"/>
  <c r="O24" i="87" s="1"/>
  <c r="E24" i="87"/>
  <c r="J24" i="87" s="1"/>
  <c r="K23" i="87"/>
  <c r="H23" i="87"/>
  <c r="O23" i="87" s="1"/>
  <c r="E23" i="87"/>
  <c r="N23" i="87" s="1"/>
  <c r="O22" i="87"/>
  <c r="K22" i="87"/>
  <c r="J22" i="87"/>
  <c r="H22" i="87"/>
  <c r="E22" i="87"/>
  <c r="N22" i="87" s="1"/>
  <c r="H19" i="87"/>
  <c r="E19" i="87"/>
  <c r="O18" i="87"/>
  <c r="J18" i="87"/>
  <c r="H18" i="87"/>
  <c r="K18" i="87" s="1"/>
  <c r="E18" i="87"/>
  <c r="N18" i="87" s="1"/>
  <c r="H17" i="87"/>
  <c r="E17" i="87"/>
  <c r="J17" i="87" s="1"/>
  <c r="K16" i="87"/>
  <c r="J16" i="87"/>
  <c r="H16" i="87"/>
  <c r="O16" i="87" s="1"/>
  <c r="E16" i="87"/>
  <c r="N16" i="87" s="1"/>
  <c r="K15" i="87"/>
  <c r="J15" i="87"/>
  <c r="H15" i="87"/>
  <c r="O15" i="87" s="1"/>
  <c r="E15" i="87"/>
  <c r="N15" i="87" s="1"/>
  <c r="H14" i="87"/>
  <c r="O14" i="87" s="1"/>
  <c r="E14" i="87"/>
  <c r="N14" i="87" s="1"/>
  <c r="N13" i="87"/>
  <c r="H13" i="87"/>
  <c r="E13" i="87"/>
  <c r="J13" i="87" s="1"/>
  <c r="O11" i="87"/>
  <c r="H11" i="87"/>
  <c r="K11" i="87" s="1"/>
  <c r="E11" i="87"/>
  <c r="N11" i="87" s="1"/>
  <c r="K10" i="87"/>
  <c r="H10" i="87"/>
  <c r="O10" i="87" s="1"/>
  <c r="E10" i="87"/>
  <c r="H9" i="87"/>
  <c r="E9" i="87"/>
  <c r="K8" i="87"/>
  <c r="J8" i="87"/>
  <c r="H8" i="87"/>
  <c r="O8" i="87" s="1"/>
  <c r="E8" i="87"/>
  <c r="N8" i="87" s="1"/>
  <c r="H33" i="86"/>
  <c r="E33" i="86"/>
  <c r="H32" i="86"/>
  <c r="E32" i="86"/>
  <c r="J32" i="86" s="1"/>
  <c r="H31" i="86"/>
  <c r="O31" i="86" s="1"/>
  <c r="E31" i="86"/>
  <c r="N31" i="86" s="1"/>
  <c r="O30" i="86"/>
  <c r="K30" i="86"/>
  <c r="J30" i="86"/>
  <c r="H30" i="86"/>
  <c r="E30" i="86"/>
  <c r="N30" i="86" s="1"/>
  <c r="K29" i="86"/>
  <c r="J29" i="86"/>
  <c r="H29" i="86"/>
  <c r="O29" i="86" s="1"/>
  <c r="E29" i="86"/>
  <c r="N29" i="86" s="1"/>
  <c r="K28" i="86"/>
  <c r="J28" i="86"/>
  <c r="H28" i="86"/>
  <c r="O28" i="86" s="1"/>
  <c r="E28" i="86"/>
  <c r="N28" i="86" s="1"/>
  <c r="H26" i="86"/>
  <c r="E26" i="86"/>
  <c r="K25" i="86"/>
  <c r="J25" i="86"/>
  <c r="H25" i="86"/>
  <c r="O25" i="86" s="1"/>
  <c r="E25" i="86"/>
  <c r="N25" i="86" s="1"/>
  <c r="H24" i="86"/>
  <c r="E24" i="86"/>
  <c r="J24" i="86" s="1"/>
  <c r="N23" i="86"/>
  <c r="K23" i="86"/>
  <c r="J23" i="86"/>
  <c r="H23" i="86"/>
  <c r="O23" i="86" s="1"/>
  <c r="E23" i="86"/>
  <c r="K22" i="86"/>
  <c r="J22" i="86"/>
  <c r="H22" i="86"/>
  <c r="O22" i="86" s="1"/>
  <c r="E22" i="86"/>
  <c r="N22" i="86" s="1"/>
  <c r="H19" i="86"/>
  <c r="E19" i="86"/>
  <c r="H18" i="86"/>
  <c r="E18" i="86"/>
  <c r="H17" i="86"/>
  <c r="O17" i="86" s="1"/>
  <c r="E17" i="86"/>
  <c r="N17" i="86" s="1"/>
  <c r="K16" i="86"/>
  <c r="J16" i="86"/>
  <c r="H16" i="86"/>
  <c r="O16" i="86" s="1"/>
  <c r="E16" i="86"/>
  <c r="N16" i="86" s="1"/>
  <c r="N15" i="86"/>
  <c r="K15" i="86"/>
  <c r="J15" i="86"/>
  <c r="H15" i="86"/>
  <c r="O15" i="86" s="1"/>
  <c r="E15" i="86"/>
  <c r="H14" i="86"/>
  <c r="E14" i="86"/>
  <c r="J13" i="86"/>
  <c r="H13" i="86"/>
  <c r="E13" i="86"/>
  <c r="N13" i="86" s="1"/>
  <c r="H11" i="86"/>
  <c r="O11" i="86" s="1"/>
  <c r="E11" i="86"/>
  <c r="N11" i="86" s="1"/>
  <c r="H10" i="86"/>
  <c r="E10" i="86"/>
  <c r="H9" i="86"/>
  <c r="O9" i="86" s="1"/>
  <c r="E9" i="86"/>
  <c r="N9" i="86" s="1"/>
  <c r="H8" i="86"/>
  <c r="E8" i="86"/>
  <c r="J8" i="86" s="1"/>
  <c r="O33" i="85"/>
  <c r="H33" i="85"/>
  <c r="K33" i="85" s="1"/>
  <c r="E33" i="85"/>
  <c r="O32" i="85"/>
  <c r="J32" i="85"/>
  <c r="H32" i="85"/>
  <c r="K32" i="85" s="1"/>
  <c r="E32" i="85"/>
  <c r="N32" i="85" s="1"/>
  <c r="J31" i="85"/>
  <c r="H31" i="85"/>
  <c r="E31" i="85"/>
  <c r="N31" i="85" s="1"/>
  <c r="N30" i="85"/>
  <c r="K30" i="85"/>
  <c r="J30" i="85"/>
  <c r="H30" i="85"/>
  <c r="O30" i="85" s="1"/>
  <c r="E30" i="85"/>
  <c r="K29" i="85"/>
  <c r="H29" i="85"/>
  <c r="O29" i="85" s="1"/>
  <c r="E29" i="85"/>
  <c r="K28" i="85"/>
  <c r="J28" i="85"/>
  <c r="H28" i="85"/>
  <c r="O28" i="85" s="1"/>
  <c r="E28" i="85"/>
  <c r="N28" i="85" s="1"/>
  <c r="H26" i="85"/>
  <c r="O26" i="85" s="1"/>
  <c r="E26" i="85"/>
  <c r="N26" i="85" s="1"/>
  <c r="K25" i="85"/>
  <c r="J25" i="85"/>
  <c r="H25" i="85"/>
  <c r="O25" i="85" s="1"/>
  <c r="E25" i="85"/>
  <c r="N25" i="85" s="1"/>
  <c r="O24" i="85"/>
  <c r="K24" i="85"/>
  <c r="H24" i="85"/>
  <c r="E24" i="85"/>
  <c r="N24" i="85" s="1"/>
  <c r="H23" i="85"/>
  <c r="E23" i="85"/>
  <c r="K22" i="85"/>
  <c r="J22" i="85"/>
  <c r="H22" i="85"/>
  <c r="O22" i="85" s="1"/>
  <c r="E22" i="85"/>
  <c r="N22" i="85" s="1"/>
  <c r="H19" i="85"/>
  <c r="E19" i="85"/>
  <c r="H18" i="85"/>
  <c r="O18" i="85" s="1"/>
  <c r="E18" i="85"/>
  <c r="O17" i="85"/>
  <c r="H17" i="85"/>
  <c r="K17" i="85" s="1"/>
  <c r="E17" i="85"/>
  <c r="K16" i="85"/>
  <c r="J16" i="85"/>
  <c r="H16" i="85"/>
  <c r="O16" i="85" s="1"/>
  <c r="E16" i="85"/>
  <c r="N16" i="85" s="1"/>
  <c r="K15" i="85"/>
  <c r="J15" i="85"/>
  <c r="H15" i="85"/>
  <c r="O15" i="85" s="1"/>
  <c r="E15" i="85"/>
  <c r="N15" i="85" s="1"/>
  <c r="H14" i="85"/>
  <c r="O14" i="85" s="1"/>
  <c r="E14" i="85"/>
  <c r="H13" i="85"/>
  <c r="K13" i="85" s="1"/>
  <c r="E13" i="85"/>
  <c r="H11" i="85"/>
  <c r="E11" i="85"/>
  <c r="H10" i="85"/>
  <c r="O10" i="85" s="1"/>
  <c r="E10" i="85"/>
  <c r="H9" i="85"/>
  <c r="K9" i="85" s="1"/>
  <c r="E9" i="85"/>
  <c r="H8" i="85"/>
  <c r="K8" i="85" s="1"/>
  <c r="E8" i="85"/>
  <c r="N33" i="84"/>
  <c r="J33" i="84"/>
  <c r="H33" i="84"/>
  <c r="O33" i="84" s="1"/>
  <c r="E33" i="84"/>
  <c r="H32" i="84"/>
  <c r="E32" i="84"/>
  <c r="O31" i="84"/>
  <c r="H31" i="84"/>
  <c r="K31" i="84" s="1"/>
  <c r="E31" i="84"/>
  <c r="H30" i="84"/>
  <c r="E30" i="84"/>
  <c r="H29" i="84"/>
  <c r="O29" i="84" s="1"/>
  <c r="E29" i="84"/>
  <c r="N29" i="84" s="1"/>
  <c r="H28" i="84"/>
  <c r="E28" i="84"/>
  <c r="H26" i="84"/>
  <c r="E26" i="84"/>
  <c r="J26" i="84" s="1"/>
  <c r="K25" i="84"/>
  <c r="J25" i="84"/>
  <c r="H25" i="84"/>
  <c r="O25" i="84" s="1"/>
  <c r="E25" i="84"/>
  <c r="N25" i="84" s="1"/>
  <c r="H24" i="84"/>
  <c r="E24" i="84"/>
  <c r="J24" i="84" s="1"/>
  <c r="H23" i="84"/>
  <c r="E23" i="84"/>
  <c r="K22" i="84"/>
  <c r="J22" i="84"/>
  <c r="H22" i="84"/>
  <c r="O22" i="84" s="1"/>
  <c r="E22" i="84"/>
  <c r="N22" i="84" s="1"/>
  <c r="H19" i="84"/>
  <c r="E19" i="84"/>
  <c r="H18" i="84"/>
  <c r="E18" i="84"/>
  <c r="J18" i="84" s="1"/>
  <c r="J17" i="84"/>
  <c r="H17" i="84"/>
  <c r="O17" i="84" s="1"/>
  <c r="E17" i="84"/>
  <c r="N17" i="84" s="1"/>
  <c r="H16" i="84"/>
  <c r="E16" i="84"/>
  <c r="J16" i="84" s="1"/>
  <c r="K15" i="84"/>
  <c r="J15" i="84"/>
  <c r="H15" i="84"/>
  <c r="O15" i="84" s="1"/>
  <c r="E15" i="84"/>
  <c r="N15" i="84" s="1"/>
  <c r="H14" i="84"/>
  <c r="E14" i="84"/>
  <c r="J14" i="84" s="1"/>
  <c r="H13" i="84"/>
  <c r="O13" i="84" s="1"/>
  <c r="E13" i="84"/>
  <c r="H11" i="84"/>
  <c r="O11" i="84" s="1"/>
  <c r="E11" i="84"/>
  <c r="N11" i="84" s="1"/>
  <c r="H10" i="84"/>
  <c r="E10" i="84"/>
  <c r="N9" i="84"/>
  <c r="H9" i="84"/>
  <c r="O9" i="84" s="1"/>
  <c r="E9" i="84"/>
  <c r="J9" i="84" s="1"/>
  <c r="O8" i="84"/>
  <c r="H8" i="84"/>
  <c r="K8" i="84" s="1"/>
  <c r="E8" i="84"/>
  <c r="H33" i="83"/>
  <c r="E33" i="83"/>
  <c r="K32" i="83"/>
  <c r="J32" i="83"/>
  <c r="H32" i="83"/>
  <c r="O32" i="83" s="1"/>
  <c r="E32" i="83"/>
  <c r="N32" i="83" s="1"/>
  <c r="H31" i="83"/>
  <c r="K31" i="83" s="1"/>
  <c r="E31" i="83"/>
  <c r="J31" i="83" s="1"/>
  <c r="O30" i="83"/>
  <c r="K30" i="83"/>
  <c r="J30" i="83"/>
  <c r="H30" i="83"/>
  <c r="E30" i="83"/>
  <c r="N30" i="83" s="1"/>
  <c r="K29" i="83"/>
  <c r="J29" i="83"/>
  <c r="H29" i="83"/>
  <c r="O29" i="83" s="1"/>
  <c r="E29" i="83"/>
  <c r="N29" i="83" s="1"/>
  <c r="K28" i="83"/>
  <c r="J28" i="83"/>
  <c r="H28" i="83"/>
  <c r="O28" i="83" s="1"/>
  <c r="E28" i="83"/>
  <c r="N28" i="83" s="1"/>
  <c r="O26" i="83"/>
  <c r="H26" i="83"/>
  <c r="K26" i="83" s="1"/>
  <c r="E26" i="83"/>
  <c r="N25" i="83"/>
  <c r="K25" i="83"/>
  <c r="J25" i="83"/>
  <c r="H25" i="83"/>
  <c r="O25" i="83" s="1"/>
  <c r="E25" i="83"/>
  <c r="H24" i="83"/>
  <c r="O24" i="83" s="1"/>
  <c r="E24" i="83"/>
  <c r="N24" i="83" s="1"/>
  <c r="K23" i="83"/>
  <c r="J23" i="83"/>
  <c r="H23" i="83"/>
  <c r="O23" i="83" s="1"/>
  <c r="E23" i="83"/>
  <c r="N23" i="83" s="1"/>
  <c r="K22" i="83"/>
  <c r="J22" i="83"/>
  <c r="H22" i="83"/>
  <c r="O22" i="83" s="1"/>
  <c r="E22" i="83"/>
  <c r="N22" i="83" s="1"/>
  <c r="H19" i="83"/>
  <c r="E19" i="83"/>
  <c r="H18" i="83"/>
  <c r="O18" i="83" s="1"/>
  <c r="E18" i="83"/>
  <c r="N18" i="83" s="1"/>
  <c r="N17" i="83"/>
  <c r="H17" i="83"/>
  <c r="E17" i="83"/>
  <c r="J17" i="83" s="1"/>
  <c r="K16" i="83"/>
  <c r="J16" i="83"/>
  <c r="H16" i="83"/>
  <c r="O16" i="83" s="1"/>
  <c r="E16" i="83"/>
  <c r="N16" i="83" s="1"/>
  <c r="O15" i="83"/>
  <c r="K15" i="83"/>
  <c r="J15" i="83"/>
  <c r="H15" i="83"/>
  <c r="E15" i="83"/>
  <c r="N15" i="83" s="1"/>
  <c r="K14" i="83"/>
  <c r="H14" i="83"/>
  <c r="O14" i="83" s="1"/>
  <c r="E14" i="83"/>
  <c r="N14" i="83" s="1"/>
  <c r="H13" i="83"/>
  <c r="E13" i="83"/>
  <c r="H11" i="83"/>
  <c r="K11" i="83" s="1"/>
  <c r="E11" i="83"/>
  <c r="J11" i="83" s="1"/>
  <c r="H10" i="83"/>
  <c r="O10" i="83" s="1"/>
  <c r="E10" i="83"/>
  <c r="H9" i="83"/>
  <c r="E9" i="83"/>
  <c r="J9" i="83" s="1"/>
  <c r="H8" i="83"/>
  <c r="O8" i="83" s="1"/>
  <c r="E8" i="83"/>
  <c r="H33" i="82"/>
  <c r="E33" i="82"/>
  <c r="H32" i="82"/>
  <c r="E32" i="82"/>
  <c r="J32" i="82" s="1"/>
  <c r="H31" i="82"/>
  <c r="O31" i="82" s="1"/>
  <c r="E31" i="82"/>
  <c r="N31" i="82" s="1"/>
  <c r="H30" i="82"/>
  <c r="E30" i="82"/>
  <c r="K29" i="82"/>
  <c r="J29" i="82"/>
  <c r="H29" i="82"/>
  <c r="O29" i="82" s="1"/>
  <c r="E29" i="82"/>
  <c r="N29" i="82" s="1"/>
  <c r="N28" i="82"/>
  <c r="K28" i="82"/>
  <c r="J28" i="82"/>
  <c r="H28" i="82"/>
  <c r="O28" i="82" s="1"/>
  <c r="E28" i="82"/>
  <c r="H26" i="82"/>
  <c r="K26" i="82" s="1"/>
  <c r="E26" i="82"/>
  <c r="J26" i="82" s="1"/>
  <c r="K25" i="82"/>
  <c r="J25" i="82"/>
  <c r="H25" i="82"/>
  <c r="O25" i="82" s="1"/>
  <c r="E25" i="82"/>
  <c r="N25" i="82" s="1"/>
  <c r="H24" i="82"/>
  <c r="E24" i="82"/>
  <c r="J24" i="82" s="1"/>
  <c r="K23" i="82"/>
  <c r="J23" i="82"/>
  <c r="H23" i="82"/>
  <c r="O23" i="82" s="1"/>
  <c r="E23" i="82"/>
  <c r="N23" i="82" s="1"/>
  <c r="H22" i="82"/>
  <c r="K22" i="82" s="1"/>
  <c r="E22" i="82"/>
  <c r="J22" i="82" s="1"/>
  <c r="H19" i="82"/>
  <c r="E19" i="82"/>
  <c r="H18" i="82"/>
  <c r="E18" i="82"/>
  <c r="J18" i="82" s="1"/>
  <c r="H17" i="82"/>
  <c r="O17" i="82" s="1"/>
  <c r="E17" i="82"/>
  <c r="H16" i="82"/>
  <c r="E16" i="82"/>
  <c r="J16" i="82" s="1"/>
  <c r="K15" i="82"/>
  <c r="J15" i="82"/>
  <c r="H15" i="82"/>
  <c r="O15" i="82" s="1"/>
  <c r="E15" i="82"/>
  <c r="N15" i="82" s="1"/>
  <c r="O14" i="82"/>
  <c r="H14" i="82"/>
  <c r="K14" i="82" s="1"/>
  <c r="E14" i="82"/>
  <c r="J14" i="82" s="1"/>
  <c r="H13" i="82"/>
  <c r="E13" i="82"/>
  <c r="J11" i="82"/>
  <c r="H11" i="82"/>
  <c r="O11" i="82" s="1"/>
  <c r="E11" i="82"/>
  <c r="N11" i="82" s="1"/>
  <c r="N10" i="82"/>
  <c r="H10" i="82"/>
  <c r="E10" i="82"/>
  <c r="J10" i="82" s="1"/>
  <c r="O9" i="82"/>
  <c r="K9" i="82"/>
  <c r="J9" i="82"/>
  <c r="H9" i="82"/>
  <c r="E9" i="82"/>
  <c r="N9" i="82" s="1"/>
  <c r="H8" i="82"/>
  <c r="E8" i="82"/>
  <c r="N33" i="81"/>
  <c r="H33" i="81"/>
  <c r="E33" i="81"/>
  <c r="J33" i="81" s="1"/>
  <c r="H32" i="81"/>
  <c r="O32" i="81" s="1"/>
  <c r="E32" i="81"/>
  <c r="N32" i="81" s="1"/>
  <c r="H31" i="81"/>
  <c r="E31" i="81"/>
  <c r="J31" i="81" s="1"/>
  <c r="N30" i="81"/>
  <c r="K30" i="81"/>
  <c r="J30" i="81"/>
  <c r="H30" i="81"/>
  <c r="O30" i="81" s="1"/>
  <c r="E30" i="81"/>
  <c r="H29" i="81"/>
  <c r="K29" i="81" s="1"/>
  <c r="E29" i="81"/>
  <c r="J29" i="81" s="1"/>
  <c r="K28" i="81"/>
  <c r="J28" i="81"/>
  <c r="H28" i="81"/>
  <c r="O28" i="81" s="1"/>
  <c r="E28" i="81"/>
  <c r="N28" i="81" s="1"/>
  <c r="H26" i="81"/>
  <c r="O26" i="81" s="1"/>
  <c r="E26" i="81"/>
  <c r="N26" i="81" s="1"/>
  <c r="K25" i="81"/>
  <c r="J25" i="81"/>
  <c r="H25" i="81"/>
  <c r="O25" i="81" s="1"/>
  <c r="E25" i="81"/>
  <c r="N25" i="81" s="1"/>
  <c r="H24" i="81"/>
  <c r="E24" i="81"/>
  <c r="H23" i="81"/>
  <c r="E23" i="81"/>
  <c r="J23" i="81" s="1"/>
  <c r="K22" i="81"/>
  <c r="J22" i="81"/>
  <c r="H22" i="81"/>
  <c r="O22" i="81" s="1"/>
  <c r="E22" i="81"/>
  <c r="N22" i="81" s="1"/>
  <c r="H19" i="81"/>
  <c r="E19" i="81"/>
  <c r="H18" i="81"/>
  <c r="O18" i="81" s="1"/>
  <c r="E18" i="81"/>
  <c r="H17" i="81"/>
  <c r="K17" i="81" s="1"/>
  <c r="E17" i="81"/>
  <c r="J16" i="81"/>
  <c r="H16" i="81"/>
  <c r="E16" i="81"/>
  <c r="N16" i="81" s="1"/>
  <c r="K15" i="81"/>
  <c r="J15" i="81"/>
  <c r="H15" i="81"/>
  <c r="O15" i="81" s="1"/>
  <c r="E15" i="81"/>
  <c r="N15" i="81" s="1"/>
  <c r="H14" i="81"/>
  <c r="O14" i="81" s="1"/>
  <c r="E14" i="81"/>
  <c r="H13" i="81"/>
  <c r="E13" i="81"/>
  <c r="J13" i="81" s="1"/>
  <c r="H11" i="81"/>
  <c r="E11" i="81"/>
  <c r="J11" i="81" s="1"/>
  <c r="H10" i="81"/>
  <c r="O10" i="81" s="1"/>
  <c r="E10" i="81"/>
  <c r="N10" i="81" s="1"/>
  <c r="H9" i="81"/>
  <c r="E9" i="81"/>
  <c r="J9" i="81" s="1"/>
  <c r="H8" i="81"/>
  <c r="E8" i="81"/>
  <c r="H33" i="80"/>
  <c r="O33" i="80" s="1"/>
  <c r="E33" i="80"/>
  <c r="H32" i="80"/>
  <c r="E32" i="80"/>
  <c r="J32" i="80" s="1"/>
  <c r="H31" i="80"/>
  <c r="E31" i="80"/>
  <c r="K30" i="80"/>
  <c r="J30" i="80"/>
  <c r="H30" i="80"/>
  <c r="O30" i="80" s="1"/>
  <c r="E30" i="80"/>
  <c r="N30" i="80" s="1"/>
  <c r="H29" i="80"/>
  <c r="O29" i="80" s="1"/>
  <c r="E29" i="80"/>
  <c r="K28" i="80"/>
  <c r="J28" i="80"/>
  <c r="H28" i="80"/>
  <c r="O28" i="80" s="1"/>
  <c r="E28" i="80"/>
  <c r="N28" i="80" s="1"/>
  <c r="H26" i="80"/>
  <c r="E26" i="80"/>
  <c r="K25" i="80"/>
  <c r="J25" i="80"/>
  <c r="H25" i="80"/>
  <c r="O25" i="80" s="1"/>
  <c r="E25" i="80"/>
  <c r="N25" i="80" s="1"/>
  <c r="H24" i="80"/>
  <c r="K24" i="80" s="1"/>
  <c r="E24" i="80"/>
  <c r="J24" i="80" s="1"/>
  <c r="H23" i="80"/>
  <c r="K23" i="80" s="1"/>
  <c r="E23" i="80"/>
  <c r="K22" i="80"/>
  <c r="J22" i="80"/>
  <c r="H22" i="80"/>
  <c r="O22" i="80" s="1"/>
  <c r="E22" i="80"/>
  <c r="N22" i="80" s="1"/>
  <c r="H19" i="80"/>
  <c r="E19" i="80"/>
  <c r="H18" i="80"/>
  <c r="E18" i="80"/>
  <c r="H17" i="80"/>
  <c r="O17" i="80" s="1"/>
  <c r="E17" i="80"/>
  <c r="K16" i="80"/>
  <c r="J16" i="80"/>
  <c r="H16" i="80"/>
  <c r="O16" i="80" s="1"/>
  <c r="E16" i="80"/>
  <c r="N16" i="80" s="1"/>
  <c r="K15" i="80"/>
  <c r="J15" i="80"/>
  <c r="H15" i="80"/>
  <c r="O15" i="80" s="1"/>
  <c r="E15" i="80"/>
  <c r="N15" i="80" s="1"/>
  <c r="H14" i="80"/>
  <c r="E14" i="80"/>
  <c r="H13" i="80"/>
  <c r="O13" i="80" s="1"/>
  <c r="E13" i="80"/>
  <c r="J13" i="80" s="1"/>
  <c r="H11" i="80"/>
  <c r="K11" i="80" s="1"/>
  <c r="E11" i="80"/>
  <c r="H10" i="80"/>
  <c r="E10" i="80"/>
  <c r="J10" i="80" s="1"/>
  <c r="H9" i="80"/>
  <c r="O9" i="80" s="1"/>
  <c r="E9" i="80"/>
  <c r="N9" i="80" s="1"/>
  <c r="O8" i="80"/>
  <c r="H8" i="80"/>
  <c r="K8" i="80" s="1"/>
  <c r="E8" i="80"/>
  <c r="J8" i="80" s="1"/>
  <c r="H33" i="79"/>
  <c r="E33" i="79"/>
  <c r="J33" i="79" s="1"/>
  <c r="H32" i="79"/>
  <c r="O32" i="79" s="1"/>
  <c r="E32" i="79"/>
  <c r="N32" i="79" s="1"/>
  <c r="K31" i="79"/>
  <c r="J31" i="79"/>
  <c r="H31" i="79"/>
  <c r="O31" i="79" s="1"/>
  <c r="E31" i="79"/>
  <c r="N31" i="79" s="1"/>
  <c r="K30" i="79"/>
  <c r="J30" i="79"/>
  <c r="H30" i="79"/>
  <c r="O30" i="79" s="1"/>
  <c r="E30" i="79"/>
  <c r="N30" i="79" s="1"/>
  <c r="K29" i="79"/>
  <c r="J29" i="79"/>
  <c r="H29" i="79"/>
  <c r="O29" i="79" s="1"/>
  <c r="E29" i="79"/>
  <c r="N29" i="79" s="1"/>
  <c r="J28" i="79"/>
  <c r="H28" i="79"/>
  <c r="E28" i="79"/>
  <c r="N28" i="79" s="1"/>
  <c r="K26" i="79"/>
  <c r="H26" i="79"/>
  <c r="O26" i="79" s="1"/>
  <c r="E26" i="79"/>
  <c r="K25" i="79"/>
  <c r="J25" i="79"/>
  <c r="H25" i="79"/>
  <c r="O25" i="79" s="1"/>
  <c r="E25" i="79"/>
  <c r="N25" i="79" s="1"/>
  <c r="H24" i="79"/>
  <c r="E24" i="79"/>
  <c r="K23" i="79"/>
  <c r="J23" i="79"/>
  <c r="H23" i="79"/>
  <c r="O23" i="79" s="1"/>
  <c r="E23" i="79"/>
  <c r="N23" i="79" s="1"/>
  <c r="K22" i="79"/>
  <c r="J22" i="79"/>
  <c r="H22" i="79"/>
  <c r="O22" i="79" s="1"/>
  <c r="E22" i="79"/>
  <c r="N22" i="79" s="1"/>
  <c r="H19" i="79"/>
  <c r="E19" i="79"/>
  <c r="O18" i="79"/>
  <c r="K18" i="79"/>
  <c r="J18" i="79"/>
  <c r="H18" i="79"/>
  <c r="E18" i="79"/>
  <c r="N18" i="79" s="1"/>
  <c r="H17" i="79"/>
  <c r="E17" i="79"/>
  <c r="J17" i="79" s="1"/>
  <c r="K16" i="79"/>
  <c r="J16" i="79"/>
  <c r="H16" i="79"/>
  <c r="O16" i="79" s="1"/>
  <c r="E16" i="79"/>
  <c r="N16" i="79" s="1"/>
  <c r="K15" i="79"/>
  <c r="J15" i="79"/>
  <c r="H15" i="79"/>
  <c r="O15" i="79" s="1"/>
  <c r="E15" i="79"/>
  <c r="N15" i="79" s="1"/>
  <c r="H14" i="79"/>
  <c r="E14" i="79"/>
  <c r="K13" i="79"/>
  <c r="H13" i="79"/>
  <c r="O13" i="79" s="1"/>
  <c r="E13" i="79"/>
  <c r="J13" i="79" s="1"/>
  <c r="H11" i="79"/>
  <c r="E11" i="79"/>
  <c r="J11" i="79" s="1"/>
  <c r="J10" i="79"/>
  <c r="H10" i="79"/>
  <c r="E10" i="79"/>
  <c r="N10" i="79" s="1"/>
  <c r="H9" i="79"/>
  <c r="O9" i="79" s="1"/>
  <c r="E9" i="79"/>
  <c r="J9" i="79" s="1"/>
  <c r="K8" i="79"/>
  <c r="J8" i="79"/>
  <c r="H8" i="79"/>
  <c r="O8" i="79" s="1"/>
  <c r="E8" i="79"/>
  <c r="N8" i="79" s="1"/>
  <c r="H33" i="78"/>
  <c r="E33" i="78"/>
  <c r="H32" i="78"/>
  <c r="O32" i="78" s="1"/>
  <c r="E32" i="78"/>
  <c r="J32" i="78" s="1"/>
  <c r="J31" i="78"/>
  <c r="H31" i="78"/>
  <c r="E31" i="78"/>
  <c r="N31" i="78" s="1"/>
  <c r="K30" i="78"/>
  <c r="J30" i="78"/>
  <c r="H30" i="78"/>
  <c r="O30" i="78" s="1"/>
  <c r="E30" i="78"/>
  <c r="N30" i="78" s="1"/>
  <c r="H29" i="78"/>
  <c r="E29" i="78"/>
  <c r="H28" i="78"/>
  <c r="O28" i="78" s="1"/>
  <c r="E28" i="78"/>
  <c r="J28" i="78" s="1"/>
  <c r="H26" i="78"/>
  <c r="K26" i="78" s="1"/>
  <c r="E26" i="78"/>
  <c r="K25" i="78"/>
  <c r="J25" i="78"/>
  <c r="H25" i="78"/>
  <c r="O25" i="78" s="1"/>
  <c r="E25" i="78"/>
  <c r="N25" i="78" s="1"/>
  <c r="N24" i="78"/>
  <c r="H24" i="78"/>
  <c r="O24" i="78" s="1"/>
  <c r="E24" i="78"/>
  <c r="J24" i="78" s="1"/>
  <c r="H23" i="78"/>
  <c r="E23" i="78"/>
  <c r="N23" i="78" s="1"/>
  <c r="H22" i="78"/>
  <c r="K22" i="78" s="1"/>
  <c r="E22" i="78"/>
  <c r="H19" i="78"/>
  <c r="E19" i="78"/>
  <c r="H18" i="78"/>
  <c r="K18" i="78" s="1"/>
  <c r="E18" i="78"/>
  <c r="J18" i="78" s="1"/>
  <c r="O17" i="78"/>
  <c r="H17" i="78"/>
  <c r="K17" i="78" s="1"/>
  <c r="E17" i="78"/>
  <c r="N17" i="78" s="1"/>
  <c r="H16" i="78"/>
  <c r="O16" i="78" s="1"/>
  <c r="E16" i="78"/>
  <c r="J16" i="78" s="1"/>
  <c r="K15" i="78"/>
  <c r="J15" i="78"/>
  <c r="H15" i="78"/>
  <c r="O15" i="78" s="1"/>
  <c r="E15" i="78"/>
  <c r="N15" i="78" s="1"/>
  <c r="H14" i="78"/>
  <c r="E14" i="78"/>
  <c r="H13" i="78"/>
  <c r="O13" i="78" s="1"/>
  <c r="E13" i="78"/>
  <c r="N13" i="78" s="1"/>
  <c r="H11" i="78"/>
  <c r="E11" i="78"/>
  <c r="H10" i="78"/>
  <c r="K10" i="78" s="1"/>
  <c r="E10" i="78"/>
  <c r="J10" i="78" s="1"/>
  <c r="H9" i="78"/>
  <c r="K9" i="78" s="1"/>
  <c r="E9" i="78"/>
  <c r="N9" i="78" s="1"/>
  <c r="H8" i="78"/>
  <c r="O8" i="78" s="1"/>
  <c r="E8" i="78"/>
  <c r="J8" i="78" s="1"/>
  <c r="H33" i="77"/>
  <c r="K33" i="77" s="1"/>
  <c r="E33" i="77"/>
  <c r="J32" i="77"/>
  <c r="H32" i="77"/>
  <c r="K32" i="77" s="1"/>
  <c r="E32" i="77"/>
  <c r="N32" i="77" s="1"/>
  <c r="H31" i="77"/>
  <c r="O31" i="77" s="1"/>
  <c r="E31" i="77"/>
  <c r="J31" i="77" s="1"/>
  <c r="K30" i="77"/>
  <c r="J30" i="77"/>
  <c r="H30" i="77"/>
  <c r="O30" i="77" s="1"/>
  <c r="E30" i="77"/>
  <c r="N30" i="77" s="1"/>
  <c r="K29" i="77"/>
  <c r="J29" i="77"/>
  <c r="H29" i="77"/>
  <c r="O29" i="77" s="1"/>
  <c r="E29" i="77"/>
  <c r="N29" i="77" s="1"/>
  <c r="K28" i="77"/>
  <c r="J28" i="77"/>
  <c r="H28" i="77"/>
  <c r="O28" i="77" s="1"/>
  <c r="E28" i="77"/>
  <c r="N28" i="77" s="1"/>
  <c r="H26" i="77"/>
  <c r="O26" i="77" s="1"/>
  <c r="E26" i="77"/>
  <c r="K25" i="77"/>
  <c r="J25" i="77"/>
  <c r="H25" i="77"/>
  <c r="O25" i="77" s="1"/>
  <c r="E25" i="77"/>
  <c r="N25" i="77" s="1"/>
  <c r="H24" i="77"/>
  <c r="K24" i="77" s="1"/>
  <c r="E24" i="77"/>
  <c r="H23" i="77"/>
  <c r="O23" i="77" s="1"/>
  <c r="E23" i="77"/>
  <c r="K22" i="77"/>
  <c r="J22" i="77"/>
  <c r="H22" i="77"/>
  <c r="O22" i="77" s="1"/>
  <c r="E22" i="77"/>
  <c r="N22" i="77" s="1"/>
  <c r="H19" i="77"/>
  <c r="E19" i="77"/>
  <c r="H18" i="77"/>
  <c r="O18" i="77" s="1"/>
  <c r="E18" i="77"/>
  <c r="N18" i="77" s="1"/>
  <c r="H17" i="77"/>
  <c r="K17" i="77" s="1"/>
  <c r="E17" i="77"/>
  <c r="N17" i="77" s="1"/>
  <c r="O16" i="77"/>
  <c r="H16" i="77"/>
  <c r="K16" i="77" s="1"/>
  <c r="E16" i="77"/>
  <c r="K15" i="77"/>
  <c r="J15" i="77"/>
  <c r="H15" i="77"/>
  <c r="O15" i="77" s="1"/>
  <c r="E15" i="77"/>
  <c r="N15" i="77" s="1"/>
  <c r="H14" i="77"/>
  <c r="O14" i="77" s="1"/>
  <c r="E14" i="77"/>
  <c r="N14" i="77" s="1"/>
  <c r="N13" i="77"/>
  <c r="H13" i="77"/>
  <c r="K13" i="77" s="1"/>
  <c r="E13" i="77"/>
  <c r="J13" i="77" s="1"/>
  <c r="H11" i="77"/>
  <c r="K11" i="77" s="1"/>
  <c r="E11" i="77"/>
  <c r="J11" i="77" s="1"/>
  <c r="H10" i="77"/>
  <c r="O10" i="77" s="1"/>
  <c r="E10" i="77"/>
  <c r="N10" i="77" s="1"/>
  <c r="N9" i="77"/>
  <c r="H9" i="77"/>
  <c r="K9" i="77" s="1"/>
  <c r="E9" i="77"/>
  <c r="J9" i="77" s="1"/>
  <c r="H8" i="77"/>
  <c r="K8" i="77" s="1"/>
  <c r="E8" i="77"/>
  <c r="N8" i="77" s="1"/>
  <c r="N33" i="76"/>
  <c r="J33" i="76"/>
  <c r="H33" i="76"/>
  <c r="O33" i="76" s="1"/>
  <c r="E33" i="76"/>
  <c r="H32" i="76"/>
  <c r="E32" i="76"/>
  <c r="H31" i="76"/>
  <c r="O31" i="76" s="1"/>
  <c r="E31" i="76"/>
  <c r="N31" i="76" s="1"/>
  <c r="N30" i="76"/>
  <c r="K30" i="76"/>
  <c r="J30" i="76"/>
  <c r="H30" i="76"/>
  <c r="O30" i="76" s="1"/>
  <c r="E30" i="76"/>
  <c r="K29" i="76"/>
  <c r="J29" i="76"/>
  <c r="H29" i="76"/>
  <c r="O29" i="76" s="1"/>
  <c r="E29" i="76"/>
  <c r="N29" i="76" s="1"/>
  <c r="K28" i="76"/>
  <c r="J28" i="76"/>
  <c r="H28" i="76"/>
  <c r="O28" i="76" s="1"/>
  <c r="E28" i="76"/>
  <c r="N28" i="76" s="1"/>
  <c r="H26" i="76"/>
  <c r="O26" i="76" s="1"/>
  <c r="E26" i="76"/>
  <c r="J26" i="76" s="1"/>
  <c r="K25" i="76"/>
  <c r="J25" i="76"/>
  <c r="H25" i="76"/>
  <c r="O25" i="76" s="1"/>
  <c r="E25" i="76"/>
  <c r="N25" i="76" s="1"/>
  <c r="H24" i="76"/>
  <c r="K24" i="76" s="1"/>
  <c r="E24" i="76"/>
  <c r="N24" i="76" s="1"/>
  <c r="O23" i="76"/>
  <c r="K23" i="76"/>
  <c r="H23" i="76"/>
  <c r="E23" i="76"/>
  <c r="N22" i="76"/>
  <c r="K22" i="76"/>
  <c r="J22" i="76"/>
  <c r="H22" i="76"/>
  <c r="O22" i="76" s="1"/>
  <c r="E22" i="76"/>
  <c r="H19" i="76"/>
  <c r="E19" i="76"/>
  <c r="H18" i="76"/>
  <c r="O18" i="76" s="1"/>
  <c r="E18" i="76"/>
  <c r="J18" i="76" s="1"/>
  <c r="H17" i="76"/>
  <c r="O17" i="76" s="1"/>
  <c r="E17" i="76"/>
  <c r="N17" i="76" s="1"/>
  <c r="N16" i="76"/>
  <c r="K16" i="76"/>
  <c r="J16" i="76"/>
  <c r="H16" i="76"/>
  <c r="O16" i="76" s="1"/>
  <c r="E16" i="76"/>
  <c r="K15" i="76"/>
  <c r="J15" i="76"/>
  <c r="H15" i="76"/>
  <c r="O15" i="76" s="1"/>
  <c r="E15" i="76"/>
  <c r="N15" i="76" s="1"/>
  <c r="N14" i="76"/>
  <c r="K14" i="76"/>
  <c r="H14" i="76"/>
  <c r="O14" i="76" s="1"/>
  <c r="E14" i="76"/>
  <c r="J14" i="76" s="1"/>
  <c r="H13" i="76"/>
  <c r="E13" i="76"/>
  <c r="N13" i="76" s="1"/>
  <c r="O11" i="76"/>
  <c r="K11" i="76"/>
  <c r="H11" i="76"/>
  <c r="E11" i="76"/>
  <c r="N11" i="76" s="1"/>
  <c r="H10" i="76"/>
  <c r="O10" i="76" s="1"/>
  <c r="E10" i="76"/>
  <c r="J10" i="76" s="1"/>
  <c r="K9" i="76"/>
  <c r="J9" i="76"/>
  <c r="H9" i="76"/>
  <c r="O9" i="76" s="1"/>
  <c r="E9" i="76"/>
  <c r="N9" i="76" s="1"/>
  <c r="J8" i="76"/>
  <c r="H8" i="76"/>
  <c r="K8" i="76" s="1"/>
  <c r="E8" i="76"/>
  <c r="N8" i="76" s="1"/>
  <c r="N33" i="75"/>
  <c r="H33" i="75"/>
  <c r="O33" i="75" s="1"/>
  <c r="E33" i="75"/>
  <c r="J33" i="75" s="1"/>
  <c r="J32" i="75"/>
  <c r="H32" i="75"/>
  <c r="O32" i="75" s="1"/>
  <c r="E32" i="75"/>
  <c r="N32" i="75" s="1"/>
  <c r="K31" i="75"/>
  <c r="H31" i="75"/>
  <c r="O31" i="75" s="1"/>
  <c r="E31" i="75"/>
  <c r="N31" i="75" s="1"/>
  <c r="K30" i="75"/>
  <c r="J30" i="75"/>
  <c r="H30" i="75"/>
  <c r="O30" i="75" s="1"/>
  <c r="E30" i="75"/>
  <c r="N30" i="75" s="1"/>
  <c r="K29" i="75"/>
  <c r="H29" i="75"/>
  <c r="O29" i="75" s="1"/>
  <c r="E29" i="75"/>
  <c r="J29" i="75" s="1"/>
  <c r="K28" i="75"/>
  <c r="J28" i="75"/>
  <c r="H28" i="75"/>
  <c r="O28" i="75" s="1"/>
  <c r="E28" i="75"/>
  <c r="N28" i="75" s="1"/>
  <c r="O26" i="75"/>
  <c r="H26" i="75"/>
  <c r="K26" i="75" s="1"/>
  <c r="E26" i="75"/>
  <c r="N26" i="75" s="1"/>
  <c r="K25" i="75"/>
  <c r="J25" i="75"/>
  <c r="H25" i="75"/>
  <c r="O25" i="75" s="1"/>
  <c r="E25" i="75"/>
  <c r="N25" i="75" s="1"/>
  <c r="K24" i="75"/>
  <c r="H24" i="75"/>
  <c r="O24" i="75" s="1"/>
  <c r="E24" i="75"/>
  <c r="N24" i="75" s="1"/>
  <c r="K23" i="75"/>
  <c r="J23" i="75"/>
  <c r="H23" i="75"/>
  <c r="O23" i="75" s="1"/>
  <c r="E23" i="75"/>
  <c r="N23" i="75" s="1"/>
  <c r="K22" i="75"/>
  <c r="J22" i="75"/>
  <c r="H22" i="75"/>
  <c r="O22" i="75" s="1"/>
  <c r="E22" i="75"/>
  <c r="N22" i="75" s="1"/>
  <c r="H19" i="75"/>
  <c r="E19" i="75"/>
  <c r="H18" i="75"/>
  <c r="O18" i="75" s="1"/>
  <c r="E18" i="75"/>
  <c r="H17" i="75"/>
  <c r="K17" i="75" s="1"/>
  <c r="E17" i="75"/>
  <c r="J17" i="75" s="1"/>
  <c r="K16" i="75"/>
  <c r="J16" i="75"/>
  <c r="H16" i="75"/>
  <c r="O16" i="75" s="1"/>
  <c r="E16" i="75"/>
  <c r="N16" i="75" s="1"/>
  <c r="K15" i="75"/>
  <c r="J15" i="75"/>
  <c r="H15" i="75"/>
  <c r="O15" i="75" s="1"/>
  <c r="E15" i="75"/>
  <c r="N15" i="75" s="1"/>
  <c r="O14" i="75"/>
  <c r="K14" i="75"/>
  <c r="H14" i="75"/>
  <c r="E14" i="75"/>
  <c r="N14" i="75" s="1"/>
  <c r="H13" i="75"/>
  <c r="O13" i="75" s="1"/>
  <c r="E13" i="75"/>
  <c r="J13" i="75" s="1"/>
  <c r="H11" i="75"/>
  <c r="K11" i="75" s="1"/>
  <c r="E11" i="75"/>
  <c r="N11" i="75" s="1"/>
  <c r="H10" i="75"/>
  <c r="K10" i="75" s="1"/>
  <c r="E10" i="75"/>
  <c r="N10" i="75" s="1"/>
  <c r="H9" i="75"/>
  <c r="O9" i="75" s="1"/>
  <c r="E9" i="75"/>
  <c r="J9" i="75" s="1"/>
  <c r="N8" i="75"/>
  <c r="H8" i="75"/>
  <c r="O8" i="75" s="1"/>
  <c r="E8" i="75"/>
  <c r="J8" i="75" s="1"/>
  <c r="J33" i="74"/>
  <c r="H33" i="74"/>
  <c r="E33" i="74"/>
  <c r="N33" i="74" s="1"/>
  <c r="H32" i="74"/>
  <c r="O32" i="74" s="1"/>
  <c r="E32" i="74"/>
  <c r="J32" i="74" s="1"/>
  <c r="K31" i="74"/>
  <c r="H31" i="74"/>
  <c r="O31" i="74" s="1"/>
  <c r="E31" i="74"/>
  <c r="N31" i="74" s="1"/>
  <c r="H30" i="74"/>
  <c r="K30" i="74" s="1"/>
  <c r="E30" i="74"/>
  <c r="J30" i="74" s="1"/>
  <c r="H29" i="74"/>
  <c r="E29" i="74"/>
  <c r="N29" i="74" s="1"/>
  <c r="H28" i="74"/>
  <c r="E28" i="74"/>
  <c r="H26" i="74"/>
  <c r="E26" i="74"/>
  <c r="N26" i="74" s="1"/>
  <c r="K25" i="74"/>
  <c r="J25" i="74"/>
  <c r="H25" i="74"/>
  <c r="O25" i="74" s="1"/>
  <c r="E25" i="74"/>
  <c r="N25" i="74" s="1"/>
  <c r="H24" i="74"/>
  <c r="E24" i="74"/>
  <c r="K23" i="74"/>
  <c r="H23" i="74"/>
  <c r="O23" i="74" s="1"/>
  <c r="E23" i="74"/>
  <c r="H22" i="74"/>
  <c r="K22" i="74" s="1"/>
  <c r="E22" i="74"/>
  <c r="J22" i="74" s="1"/>
  <c r="H19" i="74"/>
  <c r="E19" i="74"/>
  <c r="H18" i="74"/>
  <c r="K18" i="74" s="1"/>
  <c r="E18" i="74"/>
  <c r="N18" i="74" s="1"/>
  <c r="H17" i="74"/>
  <c r="E17" i="74"/>
  <c r="N17" i="74" s="1"/>
  <c r="H16" i="74"/>
  <c r="K16" i="74" s="1"/>
  <c r="E16" i="74"/>
  <c r="J16" i="74" s="1"/>
  <c r="K15" i="74"/>
  <c r="J15" i="74"/>
  <c r="H15" i="74"/>
  <c r="O15" i="74" s="1"/>
  <c r="E15" i="74"/>
  <c r="N15" i="74" s="1"/>
  <c r="H14" i="74"/>
  <c r="K14" i="74" s="1"/>
  <c r="E14" i="74"/>
  <c r="N14" i="74" s="1"/>
  <c r="O13" i="74"/>
  <c r="J13" i="74"/>
  <c r="H13" i="74"/>
  <c r="K13" i="74" s="1"/>
  <c r="E13" i="74"/>
  <c r="N13" i="74" s="1"/>
  <c r="H11" i="74"/>
  <c r="O11" i="74" s="1"/>
  <c r="E11" i="74"/>
  <c r="H10" i="74"/>
  <c r="K10" i="74" s="1"/>
  <c r="E10" i="74"/>
  <c r="H9" i="74"/>
  <c r="O9" i="74" s="1"/>
  <c r="E9" i="74"/>
  <c r="N9" i="74" s="1"/>
  <c r="H8" i="74"/>
  <c r="K8" i="74" s="1"/>
  <c r="E8" i="74"/>
  <c r="J8" i="74" s="1"/>
  <c r="H33" i="73"/>
  <c r="K33" i="73" s="1"/>
  <c r="E33" i="73"/>
  <c r="H32" i="73"/>
  <c r="K32" i="73" s="1"/>
  <c r="E32" i="73"/>
  <c r="N32" i="73" s="1"/>
  <c r="K31" i="73"/>
  <c r="J31" i="73"/>
  <c r="H31" i="73"/>
  <c r="O31" i="73" s="1"/>
  <c r="E31" i="73"/>
  <c r="N31" i="73" s="1"/>
  <c r="K30" i="73"/>
  <c r="J30" i="73"/>
  <c r="H30" i="73"/>
  <c r="O30" i="73" s="1"/>
  <c r="E30" i="73"/>
  <c r="N30" i="73" s="1"/>
  <c r="K29" i="73"/>
  <c r="J29" i="73"/>
  <c r="H29" i="73"/>
  <c r="O29" i="73" s="1"/>
  <c r="E29" i="73"/>
  <c r="N29" i="73" s="1"/>
  <c r="K28" i="73"/>
  <c r="J28" i="73"/>
  <c r="H28" i="73"/>
  <c r="O28" i="73" s="1"/>
  <c r="E28" i="73"/>
  <c r="N28" i="73" s="1"/>
  <c r="N26" i="73"/>
  <c r="J26" i="73"/>
  <c r="H26" i="73"/>
  <c r="O26" i="73" s="1"/>
  <c r="E26" i="73"/>
  <c r="K25" i="73"/>
  <c r="J25" i="73"/>
  <c r="H25" i="73"/>
  <c r="O25" i="73" s="1"/>
  <c r="E25" i="73"/>
  <c r="N25" i="73" s="1"/>
  <c r="H24" i="73"/>
  <c r="E24" i="73"/>
  <c r="H23" i="73"/>
  <c r="K23" i="73" s="1"/>
  <c r="E23" i="73"/>
  <c r="J23" i="73" s="1"/>
  <c r="K22" i="73"/>
  <c r="J22" i="73"/>
  <c r="H22" i="73"/>
  <c r="O22" i="73" s="1"/>
  <c r="E22" i="73"/>
  <c r="N22" i="73" s="1"/>
  <c r="H19" i="73"/>
  <c r="E19" i="73"/>
  <c r="H18" i="73"/>
  <c r="E18" i="73"/>
  <c r="H17" i="73"/>
  <c r="K17" i="73" s="1"/>
  <c r="E17" i="73"/>
  <c r="N17" i="73" s="1"/>
  <c r="K16" i="73"/>
  <c r="J16" i="73"/>
  <c r="H16" i="73"/>
  <c r="O16" i="73" s="1"/>
  <c r="E16" i="73"/>
  <c r="N16" i="73" s="1"/>
  <c r="K15" i="73"/>
  <c r="J15" i="73"/>
  <c r="H15" i="73"/>
  <c r="O15" i="73" s="1"/>
  <c r="E15" i="73"/>
  <c r="N15" i="73" s="1"/>
  <c r="K14" i="73"/>
  <c r="H14" i="73"/>
  <c r="O14" i="73" s="1"/>
  <c r="E14" i="73"/>
  <c r="N14" i="73" s="1"/>
  <c r="O13" i="73"/>
  <c r="H13" i="73"/>
  <c r="K13" i="73" s="1"/>
  <c r="E13" i="73"/>
  <c r="N13" i="73" s="1"/>
  <c r="H11" i="73"/>
  <c r="E11" i="73"/>
  <c r="J10" i="73"/>
  <c r="H10" i="73"/>
  <c r="E10" i="73"/>
  <c r="N10" i="73" s="1"/>
  <c r="H9" i="73"/>
  <c r="K9" i="73" s="1"/>
  <c r="E9" i="73"/>
  <c r="J9" i="73" s="1"/>
  <c r="K8" i="73"/>
  <c r="J8" i="73"/>
  <c r="H8" i="73"/>
  <c r="O8" i="73" s="1"/>
  <c r="E8" i="73"/>
  <c r="N8" i="73" s="1"/>
  <c r="N33" i="72"/>
  <c r="H33" i="72"/>
  <c r="O33" i="72" s="1"/>
  <c r="E33" i="72"/>
  <c r="J33" i="72" s="1"/>
  <c r="H32" i="72"/>
  <c r="K32" i="72" s="1"/>
  <c r="E32" i="72"/>
  <c r="N32" i="72" s="1"/>
  <c r="J31" i="72"/>
  <c r="H31" i="72"/>
  <c r="E31" i="72"/>
  <c r="N31" i="72" s="1"/>
  <c r="K30" i="72"/>
  <c r="J30" i="72"/>
  <c r="H30" i="72"/>
  <c r="O30" i="72" s="1"/>
  <c r="E30" i="72"/>
  <c r="N30" i="72" s="1"/>
  <c r="O29" i="72"/>
  <c r="H29" i="72"/>
  <c r="K29" i="72" s="1"/>
  <c r="E29" i="72"/>
  <c r="N29" i="72" s="1"/>
  <c r="H28" i="72"/>
  <c r="K28" i="72" s="1"/>
  <c r="E28" i="72"/>
  <c r="N28" i="72" s="1"/>
  <c r="N26" i="72"/>
  <c r="K26" i="72"/>
  <c r="H26" i="72"/>
  <c r="O26" i="72" s="1"/>
  <c r="E26" i="72"/>
  <c r="J26" i="72" s="1"/>
  <c r="K25" i="72"/>
  <c r="J25" i="72"/>
  <c r="H25" i="72"/>
  <c r="O25" i="72" s="1"/>
  <c r="E25" i="72"/>
  <c r="N25" i="72" s="1"/>
  <c r="H24" i="72"/>
  <c r="O24" i="72" s="1"/>
  <c r="E24" i="72"/>
  <c r="N24" i="72" s="1"/>
  <c r="K23" i="72"/>
  <c r="J23" i="72"/>
  <c r="H23" i="72"/>
  <c r="O23" i="72" s="1"/>
  <c r="E23" i="72"/>
  <c r="N23" i="72" s="1"/>
  <c r="K22" i="72"/>
  <c r="J22" i="72"/>
  <c r="H22" i="72"/>
  <c r="O22" i="72" s="1"/>
  <c r="E22" i="72"/>
  <c r="N22" i="72" s="1"/>
  <c r="H19" i="72"/>
  <c r="E19" i="72"/>
  <c r="N18" i="72"/>
  <c r="H18" i="72"/>
  <c r="O18" i="72" s="1"/>
  <c r="E18" i="72"/>
  <c r="J18" i="72" s="1"/>
  <c r="H17" i="72"/>
  <c r="K17" i="72" s="1"/>
  <c r="E17" i="72"/>
  <c r="N17" i="72" s="1"/>
  <c r="O16" i="72"/>
  <c r="K16" i="72"/>
  <c r="H16" i="72"/>
  <c r="E16" i="72"/>
  <c r="N16" i="72" s="1"/>
  <c r="K15" i="72"/>
  <c r="J15" i="72"/>
  <c r="H15" i="72"/>
  <c r="O15" i="72" s="1"/>
  <c r="E15" i="72"/>
  <c r="N15" i="72" s="1"/>
  <c r="H14" i="72"/>
  <c r="E14" i="72"/>
  <c r="J14" i="72" s="1"/>
  <c r="H13" i="72"/>
  <c r="O13" i="72" s="1"/>
  <c r="E13" i="72"/>
  <c r="N13" i="72" s="1"/>
  <c r="H11" i="72"/>
  <c r="O11" i="72" s="1"/>
  <c r="E11" i="72"/>
  <c r="N11" i="72" s="1"/>
  <c r="H10" i="72"/>
  <c r="O10" i="72" s="1"/>
  <c r="E10" i="72"/>
  <c r="J10" i="72" s="1"/>
  <c r="J9" i="72"/>
  <c r="H9" i="72"/>
  <c r="O9" i="72" s="1"/>
  <c r="E9" i="72"/>
  <c r="N9" i="72" s="1"/>
  <c r="N8" i="72"/>
  <c r="J8" i="72"/>
  <c r="H8" i="72"/>
  <c r="E8" i="72"/>
  <c r="H33" i="71"/>
  <c r="O33" i="71" s="1"/>
  <c r="E33" i="71"/>
  <c r="J33" i="71" s="1"/>
  <c r="H32" i="71"/>
  <c r="O32" i="71" s="1"/>
  <c r="E32" i="71"/>
  <c r="H31" i="71"/>
  <c r="K31" i="71" s="1"/>
  <c r="E31" i="71"/>
  <c r="N31" i="71" s="1"/>
  <c r="K30" i="71"/>
  <c r="J30" i="71"/>
  <c r="H30" i="71"/>
  <c r="O30" i="71" s="1"/>
  <c r="E30" i="71"/>
  <c r="N30" i="71" s="1"/>
  <c r="O29" i="71"/>
  <c r="K29" i="71"/>
  <c r="H29" i="71"/>
  <c r="E29" i="71"/>
  <c r="H28" i="71"/>
  <c r="E28" i="71"/>
  <c r="H26" i="71"/>
  <c r="O26" i="71" s="1"/>
  <c r="E26" i="71"/>
  <c r="N26" i="71" s="1"/>
  <c r="K25" i="71"/>
  <c r="J25" i="71"/>
  <c r="H25" i="71"/>
  <c r="O25" i="71" s="1"/>
  <c r="E25" i="71"/>
  <c r="N25" i="71" s="1"/>
  <c r="H24" i="71"/>
  <c r="O24" i="71" s="1"/>
  <c r="E24" i="71"/>
  <c r="N24" i="71" s="1"/>
  <c r="O23" i="71"/>
  <c r="N23" i="71"/>
  <c r="J23" i="71"/>
  <c r="H23" i="71"/>
  <c r="K23" i="71" s="1"/>
  <c r="E23" i="71"/>
  <c r="K22" i="71"/>
  <c r="J22" i="71"/>
  <c r="H22" i="71"/>
  <c r="O22" i="71" s="1"/>
  <c r="E22" i="71"/>
  <c r="N22" i="71" s="1"/>
  <c r="H19" i="71"/>
  <c r="E19" i="71"/>
  <c r="K18" i="71"/>
  <c r="H18" i="71"/>
  <c r="O18" i="71" s="1"/>
  <c r="E18" i="71"/>
  <c r="N18" i="71" s="1"/>
  <c r="H17" i="71"/>
  <c r="K17" i="71" s="1"/>
  <c r="E17" i="71"/>
  <c r="J17" i="71" s="1"/>
  <c r="H16" i="71"/>
  <c r="O16" i="71" s="1"/>
  <c r="E16" i="71"/>
  <c r="N15" i="71"/>
  <c r="K15" i="71"/>
  <c r="J15" i="71"/>
  <c r="H15" i="71"/>
  <c r="O15" i="71" s="1"/>
  <c r="E15" i="71"/>
  <c r="H14" i="71"/>
  <c r="O14" i="71" s="1"/>
  <c r="E14" i="71"/>
  <c r="N14" i="71" s="1"/>
  <c r="H13" i="71"/>
  <c r="O13" i="71" s="1"/>
  <c r="E13" i="71"/>
  <c r="J13" i="71" s="1"/>
  <c r="J11" i="71"/>
  <c r="H11" i="71"/>
  <c r="E11" i="71"/>
  <c r="N11" i="71" s="1"/>
  <c r="J10" i="71"/>
  <c r="H10" i="71"/>
  <c r="O10" i="71" s="1"/>
  <c r="E10" i="71"/>
  <c r="N10" i="71" s="1"/>
  <c r="O9" i="71"/>
  <c r="H9" i="71"/>
  <c r="K9" i="71" s="1"/>
  <c r="E9" i="71"/>
  <c r="J9" i="71" s="1"/>
  <c r="O8" i="71"/>
  <c r="N8" i="71"/>
  <c r="J8" i="71"/>
  <c r="H8" i="71"/>
  <c r="K8" i="71" s="1"/>
  <c r="E8" i="71"/>
  <c r="O33" i="70"/>
  <c r="H33" i="70"/>
  <c r="K33" i="70" s="1"/>
  <c r="E33" i="70"/>
  <c r="N33" i="70" s="1"/>
  <c r="K32" i="70"/>
  <c r="H32" i="70"/>
  <c r="O32" i="70" s="1"/>
  <c r="E32" i="70"/>
  <c r="J32" i="70" s="1"/>
  <c r="J31" i="70"/>
  <c r="H31" i="70"/>
  <c r="O31" i="70" s="1"/>
  <c r="E31" i="70"/>
  <c r="N31" i="70" s="1"/>
  <c r="N30" i="70"/>
  <c r="K30" i="70"/>
  <c r="J30" i="70"/>
  <c r="H30" i="70"/>
  <c r="O30" i="70" s="1"/>
  <c r="E30" i="70"/>
  <c r="K29" i="70"/>
  <c r="H29" i="70"/>
  <c r="O29" i="70" s="1"/>
  <c r="E29" i="70"/>
  <c r="N29" i="70" s="1"/>
  <c r="O28" i="70"/>
  <c r="K28" i="70"/>
  <c r="H28" i="70"/>
  <c r="E28" i="70"/>
  <c r="J28" i="70" s="1"/>
  <c r="H26" i="70"/>
  <c r="E26" i="70"/>
  <c r="J26" i="70" s="1"/>
  <c r="K25" i="70"/>
  <c r="J25" i="70"/>
  <c r="H25" i="70"/>
  <c r="O25" i="70" s="1"/>
  <c r="E25" i="70"/>
  <c r="N25" i="70" s="1"/>
  <c r="H24" i="70"/>
  <c r="O24" i="70" s="1"/>
  <c r="E24" i="70"/>
  <c r="J24" i="70" s="1"/>
  <c r="H23" i="70"/>
  <c r="E23" i="70"/>
  <c r="N23" i="70" s="1"/>
  <c r="K22" i="70"/>
  <c r="J22" i="70"/>
  <c r="H22" i="70"/>
  <c r="O22" i="70" s="1"/>
  <c r="E22" i="70"/>
  <c r="N22" i="70" s="1"/>
  <c r="H19" i="70"/>
  <c r="E19" i="70"/>
  <c r="N18" i="70"/>
  <c r="H18" i="70"/>
  <c r="O18" i="70" s="1"/>
  <c r="E18" i="70"/>
  <c r="J18" i="70" s="1"/>
  <c r="H17" i="70"/>
  <c r="O17" i="70" s="1"/>
  <c r="E17" i="70"/>
  <c r="N17" i="70" s="1"/>
  <c r="N16" i="70"/>
  <c r="H16" i="70"/>
  <c r="O16" i="70" s="1"/>
  <c r="E16" i="70"/>
  <c r="J16" i="70" s="1"/>
  <c r="K15" i="70"/>
  <c r="J15" i="70"/>
  <c r="H15" i="70"/>
  <c r="O15" i="70" s="1"/>
  <c r="E15" i="70"/>
  <c r="N15" i="70" s="1"/>
  <c r="H14" i="70"/>
  <c r="K14" i="70" s="1"/>
  <c r="E14" i="70"/>
  <c r="J14" i="70" s="1"/>
  <c r="H13" i="70"/>
  <c r="O13" i="70" s="1"/>
  <c r="E13" i="70"/>
  <c r="H11" i="70"/>
  <c r="O11" i="70" s="1"/>
  <c r="E11" i="70"/>
  <c r="N11" i="70" s="1"/>
  <c r="H10" i="70"/>
  <c r="O10" i="70" s="1"/>
  <c r="E10" i="70"/>
  <c r="J10" i="70" s="1"/>
  <c r="H9" i="70"/>
  <c r="E9" i="70"/>
  <c r="O8" i="70"/>
  <c r="K8" i="70"/>
  <c r="H8" i="70"/>
  <c r="E8" i="70"/>
  <c r="J8" i="70" s="1"/>
  <c r="H33" i="69"/>
  <c r="E33" i="69"/>
  <c r="H32" i="69"/>
  <c r="O32" i="69" s="1"/>
  <c r="E32" i="69"/>
  <c r="N32" i="69" s="1"/>
  <c r="K31" i="69"/>
  <c r="J31" i="69"/>
  <c r="H31" i="69"/>
  <c r="O31" i="69" s="1"/>
  <c r="E31" i="69"/>
  <c r="N31" i="69" s="1"/>
  <c r="K30" i="69"/>
  <c r="J30" i="69"/>
  <c r="H30" i="69"/>
  <c r="O30" i="69" s="1"/>
  <c r="E30" i="69"/>
  <c r="N30" i="69" s="1"/>
  <c r="H29" i="69"/>
  <c r="O29" i="69" s="1"/>
  <c r="E29" i="69"/>
  <c r="O28" i="69"/>
  <c r="K28" i="69"/>
  <c r="J28" i="69"/>
  <c r="H28" i="69"/>
  <c r="E28" i="69"/>
  <c r="N28" i="69" s="1"/>
  <c r="H26" i="69"/>
  <c r="E26" i="69"/>
  <c r="N26" i="69" s="1"/>
  <c r="O25" i="69"/>
  <c r="K25" i="69"/>
  <c r="J25" i="69"/>
  <c r="H25" i="69"/>
  <c r="E25" i="69"/>
  <c r="N25" i="69" s="1"/>
  <c r="H24" i="69"/>
  <c r="O24" i="69" s="1"/>
  <c r="E24" i="69"/>
  <c r="H23" i="69"/>
  <c r="O23" i="69" s="1"/>
  <c r="E23" i="69"/>
  <c r="K22" i="69"/>
  <c r="J22" i="69"/>
  <c r="H22" i="69"/>
  <c r="O22" i="69" s="1"/>
  <c r="E22" i="69"/>
  <c r="N22" i="69" s="1"/>
  <c r="H19" i="69"/>
  <c r="E19" i="69"/>
  <c r="H18" i="69"/>
  <c r="E18" i="69"/>
  <c r="H17" i="69"/>
  <c r="O17" i="69" s="1"/>
  <c r="E17" i="69"/>
  <c r="K16" i="69"/>
  <c r="J16" i="69"/>
  <c r="H16" i="69"/>
  <c r="O16" i="69" s="1"/>
  <c r="E16" i="69"/>
  <c r="N16" i="69" s="1"/>
  <c r="K15" i="69"/>
  <c r="J15" i="69"/>
  <c r="H15" i="69"/>
  <c r="O15" i="69" s="1"/>
  <c r="E15" i="69"/>
  <c r="N15" i="69" s="1"/>
  <c r="K14" i="69"/>
  <c r="J14" i="69"/>
  <c r="H14" i="69"/>
  <c r="O14" i="69" s="1"/>
  <c r="E14" i="69"/>
  <c r="N14" i="69" s="1"/>
  <c r="O13" i="69"/>
  <c r="K13" i="69"/>
  <c r="H13" i="69"/>
  <c r="E13" i="69"/>
  <c r="N13" i="69" s="1"/>
  <c r="H11" i="69"/>
  <c r="O11" i="69" s="1"/>
  <c r="E11" i="69"/>
  <c r="H10" i="69"/>
  <c r="E10" i="69"/>
  <c r="N10" i="69" s="1"/>
  <c r="K9" i="69"/>
  <c r="J9" i="69"/>
  <c r="H9" i="69"/>
  <c r="O9" i="69" s="1"/>
  <c r="E9" i="69"/>
  <c r="N9" i="69" s="1"/>
  <c r="K8" i="69"/>
  <c r="J8" i="69"/>
  <c r="H8" i="69"/>
  <c r="O8" i="69" s="1"/>
  <c r="E8" i="69"/>
  <c r="N8" i="69" s="1"/>
  <c r="K33" i="68"/>
  <c r="H33" i="68"/>
  <c r="O33" i="68" s="1"/>
  <c r="E33" i="68"/>
  <c r="J32" i="68"/>
  <c r="H32" i="68"/>
  <c r="E32" i="68"/>
  <c r="N32" i="68" s="1"/>
  <c r="J31" i="68"/>
  <c r="H31" i="68"/>
  <c r="O31" i="68" s="1"/>
  <c r="E31" i="68"/>
  <c r="N31" i="68" s="1"/>
  <c r="K30" i="68"/>
  <c r="J30" i="68"/>
  <c r="H30" i="68"/>
  <c r="O30" i="68" s="1"/>
  <c r="E30" i="68"/>
  <c r="N30" i="68" s="1"/>
  <c r="H29" i="68"/>
  <c r="O29" i="68" s="1"/>
  <c r="E29" i="68"/>
  <c r="N29" i="68" s="1"/>
  <c r="H28" i="68"/>
  <c r="O28" i="68" s="1"/>
  <c r="E28" i="68"/>
  <c r="K26" i="68"/>
  <c r="H26" i="68"/>
  <c r="O26" i="68" s="1"/>
  <c r="E26" i="68"/>
  <c r="N25" i="68"/>
  <c r="K25" i="68"/>
  <c r="J25" i="68"/>
  <c r="H25" i="68"/>
  <c r="O25" i="68" s="1"/>
  <c r="E25" i="68"/>
  <c r="H24" i="68"/>
  <c r="E24" i="68"/>
  <c r="N24" i="68" s="1"/>
  <c r="O23" i="68"/>
  <c r="K23" i="68"/>
  <c r="J23" i="68"/>
  <c r="H23" i="68"/>
  <c r="E23" i="68"/>
  <c r="N23" i="68" s="1"/>
  <c r="K22" i="68"/>
  <c r="J22" i="68"/>
  <c r="H22" i="68"/>
  <c r="O22" i="68" s="1"/>
  <c r="E22" i="68"/>
  <c r="N22" i="68" s="1"/>
  <c r="H19" i="68"/>
  <c r="E19" i="68"/>
  <c r="H18" i="68"/>
  <c r="E18" i="68"/>
  <c r="H17" i="68"/>
  <c r="O17" i="68" s="1"/>
  <c r="E17" i="68"/>
  <c r="N17" i="68" s="1"/>
  <c r="H16" i="68"/>
  <c r="O16" i="68" s="1"/>
  <c r="E16" i="68"/>
  <c r="N15" i="68"/>
  <c r="K15" i="68"/>
  <c r="J15" i="68"/>
  <c r="H15" i="68"/>
  <c r="O15" i="68" s="1"/>
  <c r="E15" i="68"/>
  <c r="K14" i="68"/>
  <c r="J14" i="68"/>
  <c r="H14" i="68"/>
  <c r="O14" i="68" s="1"/>
  <c r="E14" i="68"/>
  <c r="N14" i="68" s="1"/>
  <c r="O13" i="68"/>
  <c r="K13" i="68"/>
  <c r="H13" i="68"/>
  <c r="E13" i="68"/>
  <c r="N13" i="68" s="1"/>
  <c r="H11" i="68"/>
  <c r="E11" i="68"/>
  <c r="H10" i="68"/>
  <c r="E10" i="68"/>
  <c r="H9" i="68"/>
  <c r="E9" i="68"/>
  <c r="N9" i="68" s="1"/>
  <c r="H8" i="68"/>
  <c r="O8" i="68" s="1"/>
  <c r="E8" i="68"/>
  <c r="O33" i="67"/>
  <c r="H33" i="67"/>
  <c r="K33" i="67" s="1"/>
  <c r="E33" i="67"/>
  <c r="H32" i="67"/>
  <c r="O32" i="67" s="1"/>
  <c r="E32" i="67"/>
  <c r="N32" i="67" s="1"/>
  <c r="H31" i="67"/>
  <c r="O31" i="67" s="1"/>
  <c r="E31" i="67"/>
  <c r="J31" i="67" s="1"/>
  <c r="K30" i="67"/>
  <c r="H30" i="67"/>
  <c r="O30" i="67" s="1"/>
  <c r="E30" i="67"/>
  <c r="J30" i="67" s="1"/>
  <c r="H29" i="67"/>
  <c r="K29" i="67" s="1"/>
  <c r="E29" i="67"/>
  <c r="N29" i="67" s="1"/>
  <c r="H28" i="67"/>
  <c r="O28" i="67" s="1"/>
  <c r="E28" i="67"/>
  <c r="N28" i="67" s="1"/>
  <c r="K26" i="67"/>
  <c r="H26" i="67"/>
  <c r="O26" i="67" s="1"/>
  <c r="E26" i="67"/>
  <c r="K25" i="67"/>
  <c r="J25" i="67"/>
  <c r="H25" i="67"/>
  <c r="O25" i="67" s="1"/>
  <c r="E25" i="67"/>
  <c r="N25" i="67" s="1"/>
  <c r="H24" i="67"/>
  <c r="O24" i="67" s="1"/>
  <c r="E24" i="67"/>
  <c r="N24" i="67" s="1"/>
  <c r="N23" i="67"/>
  <c r="H23" i="67"/>
  <c r="O23" i="67" s="1"/>
  <c r="E23" i="67"/>
  <c r="J23" i="67" s="1"/>
  <c r="H22" i="67"/>
  <c r="O22" i="67" s="1"/>
  <c r="E22" i="67"/>
  <c r="H19" i="67"/>
  <c r="E19" i="67"/>
  <c r="H18" i="67"/>
  <c r="E18" i="67"/>
  <c r="H17" i="67"/>
  <c r="E17" i="67"/>
  <c r="N17" i="67" s="1"/>
  <c r="H16" i="67"/>
  <c r="E16" i="67"/>
  <c r="N16" i="67" s="1"/>
  <c r="K15" i="67"/>
  <c r="J15" i="67"/>
  <c r="H15" i="67"/>
  <c r="O15" i="67" s="1"/>
  <c r="E15" i="67"/>
  <c r="N15" i="67" s="1"/>
  <c r="N14" i="67"/>
  <c r="J14" i="67"/>
  <c r="H14" i="67"/>
  <c r="O14" i="67" s="1"/>
  <c r="E14" i="67"/>
  <c r="H13" i="67"/>
  <c r="E13" i="67"/>
  <c r="N13" i="67" s="1"/>
  <c r="H11" i="67"/>
  <c r="O11" i="67" s="1"/>
  <c r="E11" i="67"/>
  <c r="J11" i="67" s="1"/>
  <c r="K10" i="67"/>
  <c r="H10" i="67"/>
  <c r="O10" i="67" s="1"/>
  <c r="E10" i="67"/>
  <c r="N10" i="67" s="1"/>
  <c r="H9" i="67"/>
  <c r="E9" i="67"/>
  <c r="H8" i="67"/>
  <c r="O8" i="67" s="1"/>
  <c r="E8" i="67"/>
  <c r="N8" i="67" s="1"/>
  <c r="H33" i="66"/>
  <c r="E33" i="66"/>
  <c r="H32" i="66"/>
  <c r="E32" i="66"/>
  <c r="O31" i="66"/>
  <c r="K31" i="66"/>
  <c r="H31" i="66"/>
  <c r="E31" i="66"/>
  <c r="N31" i="66" s="1"/>
  <c r="K30" i="66"/>
  <c r="J30" i="66"/>
  <c r="H30" i="66"/>
  <c r="O30" i="66" s="1"/>
  <c r="E30" i="66"/>
  <c r="N30" i="66" s="1"/>
  <c r="K29" i="66"/>
  <c r="H29" i="66"/>
  <c r="O29" i="66" s="1"/>
  <c r="E29" i="66"/>
  <c r="N29" i="66" s="1"/>
  <c r="H28" i="66"/>
  <c r="E28" i="66"/>
  <c r="N26" i="66"/>
  <c r="H26" i="66"/>
  <c r="O26" i="66" s="1"/>
  <c r="E26" i="66"/>
  <c r="J26" i="66" s="1"/>
  <c r="K25" i="66"/>
  <c r="J25" i="66"/>
  <c r="H25" i="66"/>
  <c r="O25" i="66" s="1"/>
  <c r="E25" i="66"/>
  <c r="N25" i="66" s="1"/>
  <c r="H24" i="66"/>
  <c r="K24" i="66" s="1"/>
  <c r="E24" i="66"/>
  <c r="H23" i="66"/>
  <c r="O23" i="66" s="1"/>
  <c r="E23" i="66"/>
  <c r="N23" i="66" s="1"/>
  <c r="K22" i="66"/>
  <c r="J22" i="66"/>
  <c r="H22" i="66"/>
  <c r="O22" i="66" s="1"/>
  <c r="E22" i="66"/>
  <c r="N22" i="66" s="1"/>
  <c r="H19" i="66"/>
  <c r="E19" i="66"/>
  <c r="H18" i="66"/>
  <c r="O18" i="66" s="1"/>
  <c r="E18" i="66"/>
  <c r="H17" i="66"/>
  <c r="O17" i="66" s="1"/>
  <c r="E17" i="66"/>
  <c r="N17" i="66" s="1"/>
  <c r="O16" i="66"/>
  <c r="H16" i="66"/>
  <c r="K16" i="66" s="1"/>
  <c r="E16" i="66"/>
  <c r="N16" i="66" s="1"/>
  <c r="K15" i="66"/>
  <c r="J15" i="66"/>
  <c r="H15" i="66"/>
  <c r="O15" i="66" s="1"/>
  <c r="E15" i="66"/>
  <c r="N15" i="66" s="1"/>
  <c r="H14" i="66"/>
  <c r="O14" i="66" s="1"/>
  <c r="E14" i="66"/>
  <c r="J14" i="66" s="1"/>
  <c r="H13" i="66"/>
  <c r="O13" i="66" s="1"/>
  <c r="E13" i="66"/>
  <c r="H11" i="66"/>
  <c r="K11" i="66" s="1"/>
  <c r="E11" i="66"/>
  <c r="N11" i="66" s="1"/>
  <c r="H10" i="66"/>
  <c r="O10" i="66" s="1"/>
  <c r="E10" i="66"/>
  <c r="J10" i="66" s="1"/>
  <c r="H9" i="66"/>
  <c r="E9" i="66"/>
  <c r="J9" i="66" s="1"/>
  <c r="O8" i="66"/>
  <c r="J8" i="66"/>
  <c r="H8" i="66"/>
  <c r="K8" i="66" s="1"/>
  <c r="E8" i="66"/>
  <c r="N8" i="66" s="1"/>
  <c r="H33" i="65"/>
  <c r="O33" i="65" s="1"/>
  <c r="E33" i="65"/>
  <c r="J33" i="65" s="1"/>
  <c r="H32" i="65"/>
  <c r="E32" i="65"/>
  <c r="N32" i="65" s="1"/>
  <c r="H31" i="65"/>
  <c r="K31" i="65" s="1"/>
  <c r="E31" i="65"/>
  <c r="K30" i="65"/>
  <c r="H30" i="65"/>
  <c r="O30" i="65" s="1"/>
  <c r="E30" i="65"/>
  <c r="N30" i="65" s="1"/>
  <c r="H29" i="65"/>
  <c r="O29" i="65" s="1"/>
  <c r="E29" i="65"/>
  <c r="J29" i="65" s="1"/>
  <c r="H28" i="65"/>
  <c r="E28" i="65"/>
  <c r="J28" i="65" s="1"/>
  <c r="O26" i="65"/>
  <c r="K26" i="65"/>
  <c r="H26" i="65"/>
  <c r="E26" i="65"/>
  <c r="N26" i="65" s="1"/>
  <c r="K25" i="65"/>
  <c r="J25" i="65"/>
  <c r="H25" i="65"/>
  <c r="O25" i="65" s="1"/>
  <c r="E25" i="65"/>
  <c r="N25" i="65" s="1"/>
  <c r="K24" i="65"/>
  <c r="H24" i="65"/>
  <c r="O24" i="65" s="1"/>
  <c r="E24" i="65"/>
  <c r="N24" i="65" s="1"/>
  <c r="H23" i="65"/>
  <c r="K23" i="65" s="1"/>
  <c r="E23" i="65"/>
  <c r="N23" i="65" s="1"/>
  <c r="K22" i="65"/>
  <c r="J22" i="65"/>
  <c r="H22" i="65"/>
  <c r="O22" i="65" s="1"/>
  <c r="E22" i="65"/>
  <c r="N22" i="65" s="1"/>
  <c r="H19" i="65"/>
  <c r="E19" i="65"/>
  <c r="H18" i="65"/>
  <c r="E18" i="65"/>
  <c r="N18" i="65" s="1"/>
  <c r="H17" i="65"/>
  <c r="O17" i="65" s="1"/>
  <c r="E17" i="65"/>
  <c r="N16" i="65"/>
  <c r="H16" i="65"/>
  <c r="O16" i="65" s="1"/>
  <c r="E16" i="65"/>
  <c r="J16" i="65" s="1"/>
  <c r="K15" i="65"/>
  <c r="J15" i="65"/>
  <c r="H15" i="65"/>
  <c r="O15" i="65" s="1"/>
  <c r="E15" i="65"/>
  <c r="N15" i="65" s="1"/>
  <c r="K14" i="65"/>
  <c r="H14" i="65"/>
  <c r="O14" i="65" s="1"/>
  <c r="E14" i="65"/>
  <c r="N14" i="65" s="1"/>
  <c r="N13" i="65"/>
  <c r="H13" i="65"/>
  <c r="O13" i="65" s="1"/>
  <c r="E13" i="65"/>
  <c r="J13" i="65" s="1"/>
  <c r="H11" i="65"/>
  <c r="E11" i="65"/>
  <c r="H10" i="65"/>
  <c r="O10" i="65" s="1"/>
  <c r="E10" i="65"/>
  <c r="N10" i="65" s="1"/>
  <c r="H9" i="65"/>
  <c r="O9" i="65" s="1"/>
  <c r="E9" i="65"/>
  <c r="J9" i="65" s="1"/>
  <c r="N8" i="65"/>
  <c r="J8" i="65"/>
  <c r="H8" i="65"/>
  <c r="O8" i="65" s="1"/>
  <c r="E8" i="65"/>
  <c r="H33" i="64"/>
  <c r="O33" i="64" s="1"/>
  <c r="E33" i="64"/>
  <c r="N33" i="64" s="1"/>
  <c r="H32" i="64"/>
  <c r="O32" i="64" s="1"/>
  <c r="E32" i="64"/>
  <c r="J32" i="64" s="1"/>
  <c r="K31" i="64"/>
  <c r="H31" i="64"/>
  <c r="O31" i="64" s="1"/>
  <c r="E31" i="64"/>
  <c r="H30" i="64"/>
  <c r="K30" i="64" s="1"/>
  <c r="E30" i="64"/>
  <c r="H29" i="64"/>
  <c r="K29" i="64" s="1"/>
  <c r="E29" i="64"/>
  <c r="N29" i="64" s="1"/>
  <c r="H28" i="64"/>
  <c r="O28" i="64" s="1"/>
  <c r="E28" i="64"/>
  <c r="J28" i="64" s="1"/>
  <c r="J26" i="64"/>
  <c r="H26" i="64"/>
  <c r="E26" i="64"/>
  <c r="N26" i="64" s="1"/>
  <c r="K25" i="64"/>
  <c r="J25" i="64"/>
  <c r="H25" i="64"/>
  <c r="O25" i="64" s="1"/>
  <c r="E25" i="64"/>
  <c r="N25" i="64" s="1"/>
  <c r="H24" i="64"/>
  <c r="O24" i="64" s="1"/>
  <c r="E24" i="64"/>
  <c r="H23" i="64"/>
  <c r="E23" i="64"/>
  <c r="N23" i="64" s="1"/>
  <c r="H22" i="64"/>
  <c r="K22" i="64" s="1"/>
  <c r="E22" i="64"/>
  <c r="N22" i="64" s="1"/>
  <c r="H19" i="64"/>
  <c r="E19" i="64"/>
  <c r="J18" i="64"/>
  <c r="H18" i="64"/>
  <c r="K18" i="64" s="1"/>
  <c r="E18" i="64"/>
  <c r="N18" i="64" s="1"/>
  <c r="H17" i="64"/>
  <c r="O17" i="64" s="1"/>
  <c r="E17" i="64"/>
  <c r="N17" i="64" s="1"/>
  <c r="N16" i="64"/>
  <c r="H16" i="64"/>
  <c r="O16" i="64" s="1"/>
  <c r="E16" i="64"/>
  <c r="J16" i="64" s="1"/>
  <c r="K15" i="64"/>
  <c r="J15" i="64"/>
  <c r="H15" i="64"/>
  <c r="O15" i="64" s="1"/>
  <c r="E15" i="64"/>
  <c r="N15" i="64" s="1"/>
  <c r="O14" i="64"/>
  <c r="H14" i="64"/>
  <c r="K14" i="64" s="1"/>
  <c r="E14" i="64"/>
  <c r="H13" i="64"/>
  <c r="O13" i="64" s="1"/>
  <c r="E13" i="64"/>
  <c r="N13" i="64" s="1"/>
  <c r="N11" i="64"/>
  <c r="K11" i="64"/>
  <c r="J11" i="64"/>
  <c r="H11" i="64"/>
  <c r="O11" i="64" s="1"/>
  <c r="E11" i="64"/>
  <c r="J10" i="64"/>
  <c r="H10" i="64"/>
  <c r="E10" i="64"/>
  <c r="N10" i="64" s="1"/>
  <c r="H9" i="64"/>
  <c r="K9" i="64" s="1"/>
  <c r="E9" i="64"/>
  <c r="N9" i="64" s="1"/>
  <c r="H8" i="64"/>
  <c r="O8" i="64" s="1"/>
  <c r="E8" i="64"/>
  <c r="H33" i="63"/>
  <c r="E33" i="63"/>
  <c r="H32" i="63"/>
  <c r="E32" i="63"/>
  <c r="N32" i="63" s="1"/>
  <c r="N31" i="63"/>
  <c r="H31" i="63"/>
  <c r="O31" i="63" s="1"/>
  <c r="E31" i="63"/>
  <c r="J31" i="63" s="1"/>
  <c r="K30" i="63"/>
  <c r="J30" i="63"/>
  <c r="H30" i="63"/>
  <c r="O30" i="63" s="1"/>
  <c r="E30" i="63"/>
  <c r="N30" i="63" s="1"/>
  <c r="J29" i="63"/>
  <c r="H29" i="63"/>
  <c r="E29" i="63"/>
  <c r="N29" i="63" s="1"/>
  <c r="H28" i="63"/>
  <c r="O28" i="63" s="1"/>
  <c r="E28" i="63"/>
  <c r="N28" i="63" s="1"/>
  <c r="J26" i="63"/>
  <c r="H26" i="63"/>
  <c r="E26" i="63"/>
  <c r="N26" i="63" s="1"/>
  <c r="O25" i="63"/>
  <c r="K25" i="63"/>
  <c r="J25" i="63"/>
  <c r="H25" i="63"/>
  <c r="E25" i="63"/>
  <c r="N25" i="63" s="1"/>
  <c r="K24" i="63"/>
  <c r="H24" i="63"/>
  <c r="O24" i="63" s="1"/>
  <c r="E24" i="63"/>
  <c r="N24" i="63" s="1"/>
  <c r="N23" i="63"/>
  <c r="H23" i="63"/>
  <c r="O23" i="63" s="1"/>
  <c r="E23" i="63"/>
  <c r="J23" i="63" s="1"/>
  <c r="K22" i="63"/>
  <c r="J22" i="63"/>
  <c r="H22" i="63"/>
  <c r="O22" i="63" s="1"/>
  <c r="E22" i="63"/>
  <c r="N22" i="63" s="1"/>
  <c r="H19" i="63"/>
  <c r="E19" i="63"/>
  <c r="H18" i="63"/>
  <c r="E18" i="63"/>
  <c r="O17" i="63"/>
  <c r="H17" i="63"/>
  <c r="K17" i="63" s="1"/>
  <c r="E17" i="63"/>
  <c r="O16" i="63"/>
  <c r="H16" i="63"/>
  <c r="K16" i="63" s="1"/>
  <c r="E16" i="63"/>
  <c r="N16" i="63" s="1"/>
  <c r="K15" i="63"/>
  <c r="J15" i="63"/>
  <c r="H15" i="63"/>
  <c r="O15" i="63" s="1"/>
  <c r="E15" i="63"/>
  <c r="N15" i="63" s="1"/>
  <c r="H14" i="63"/>
  <c r="O14" i="63" s="1"/>
  <c r="E14" i="63"/>
  <c r="J14" i="63" s="1"/>
  <c r="H13" i="63"/>
  <c r="E13" i="63"/>
  <c r="N11" i="63"/>
  <c r="H11" i="63"/>
  <c r="O11" i="63" s="1"/>
  <c r="E11" i="63"/>
  <c r="J11" i="63" s="1"/>
  <c r="H10" i="63"/>
  <c r="E10" i="63"/>
  <c r="N10" i="63" s="1"/>
  <c r="J9" i="63"/>
  <c r="H9" i="63"/>
  <c r="K9" i="63" s="1"/>
  <c r="E9" i="63"/>
  <c r="N9" i="63" s="1"/>
  <c r="O8" i="63"/>
  <c r="H8" i="63"/>
  <c r="K8" i="63" s="1"/>
  <c r="E8" i="63"/>
  <c r="N8" i="63" s="1"/>
  <c r="H33" i="62"/>
  <c r="O33" i="62" s="1"/>
  <c r="E33" i="62"/>
  <c r="N33" i="62" s="1"/>
  <c r="H32" i="62"/>
  <c r="E32" i="62"/>
  <c r="N32" i="62" s="1"/>
  <c r="K31" i="62"/>
  <c r="J31" i="62"/>
  <c r="H31" i="62"/>
  <c r="O31" i="62" s="1"/>
  <c r="E31" i="62"/>
  <c r="N31" i="62" s="1"/>
  <c r="K30" i="62"/>
  <c r="J30" i="62"/>
  <c r="H30" i="62"/>
  <c r="O30" i="62" s="1"/>
  <c r="E30" i="62"/>
  <c r="N30" i="62" s="1"/>
  <c r="K29" i="62"/>
  <c r="J29" i="62"/>
  <c r="H29" i="62"/>
  <c r="O29" i="62" s="1"/>
  <c r="E29" i="62"/>
  <c r="N29" i="62" s="1"/>
  <c r="K28" i="62"/>
  <c r="J28" i="62"/>
  <c r="H28" i="62"/>
  <c r="O28" i="62" s="1"/>
  <c r="E28" i="62"/>
  <c r="N28" i="62" s="1"/>
  <c r="H26" i="62"/>
  <c r="O26" i="62" s="1"/>
  <c r="E26" i="62"/>
  <c r="K25" i="62"/>
  <c r="J25" i="62"/>
  <c r="H25" i="62"/>
  <c r="O25" i="62" s="1"/>
  <c r="E25" i="62"/>
  <c r="N25" i="62" s="1"/>
  <c r="O24" i="62"/>
  <c r="K24" i="62"/>
  <c r="J24" i="62"/>
  <c r="H24" i="62"/>
  <c r="E24" i="62"/>
  <c r="N24" i="62" s="1"/>
  <c r="H23" i="62"/>
  <c r="E23" i="62"/>
  <c r="N23" i="62" s="1"/>
  <c r="K22" i="62"/>
  <c r="J22" i="62"/>
  <c r="H22" i="62"/>
  <c r="O22" i="62" s="1"/>
  <c r="E22" i="62"/>
  <c r="N22" i="62" s="1"/>
  <c r="H19" i="62"/>
  <c r="E19" i="62"/>
  <c r="H18" i="62"/>
  <c r="O18" i="62" s="1"/>
  <c r="E18" i="62"/>
  <c r="H17" i="62"/>
  <c r="O17" i="62" s="1"/>
  <c r="E17" i="62"/>
  <c r="N17" i="62" s="1"/>
  <c r="O16" i="62"/>
  <c r="K16" i="62"/>
  <c r="J16" i="62"/>
  <c r="H16" i="62"/>
  <c r="E16" i="62"/>
  <c r="N16" i="62" s="1"/>
  <c r="K15" i="62"/>
  <c r="J15" i="62"/>
  <c r="H15" i="62"/>
  <c r="O15" i="62" s="1"/>
  <c r="E15" i="62"/>
  <c r="N15" i="62" s="1"/>
  <c r="K14" i="62"/>
  <c r="J14" i="62"/>
  <c r="H14" i="62"/>
  <c r="O14" i="62" s="1"/>
  <c r="E14" i="62"/>
  <c r="N14" i="62" s="1"/>
  <c r="J13" i="62"/>
  <c r="H13" i="62"/>
  <c r="E13" i="62"/>
  <c r="N13" i="62" s="1"/>
  <c r="O11" i="62"/>
  <c r="H11" i="62"/>
  <c r="K11" i="62" s="1"/>
  <c r="E11" i="62"/>
  <c r="N11" i="62" s="1"/>
  <c r="H10" i="62"/>
  <c r="O10" i="62" s="1"/>
  <c r="E10" i="62"/>
  <c r="J10" i="62" s="1"/>
  <c r="K9" i="62"/>
  <c r="J9" i="62"/>
  <c r="H9" i="62"/>
  <c r="O9" i="62" s="1"/>
  <c r="E9" i="62"/>
  <c r="N9" i="62" s="1"/>
  <c r="O8" i="62"/>
  <c r="K8" i="62"/>
  <c r="J8" i="62"/>
  <c r="H8" i="62"/>
  <c r="E8" i="62"/>
  <c r="N8" i="62" s="1"/>
  <c r="H33" i="61"/>
  <c r="O33" i="61" s="1"/>
  <c r="E33" i="61"/>
  <c r="J33" i="61" s="1"/>
  <c r="H32" i="61"/>
  <c r="O32" i="61" s="1"/>
  <c r="E32" i="61"/>
  <c r="O31" i="61"/>
  <c r="K31" i="61"/>
  <c r="J31" i="61"/>
  <c r="H31" i="61"/>
  <c r="E31" i="61"/>
  <c r="N31" i="61" s="1"/>
  <c r="K30" i="61"/>
  <c r="J30" i="61"/>
  <c r="H30" i="61"/>
  <c r="O30" i="61" s="1"/>
  <c r="E30" i="61"/>
  <c r="N30" i="61" s="1"/>
  <c r="N29" i="61"/>
  <c r="H29" i="61"/>
  <c r="O29" i="61" s="1"/>
  <c r="E29" i="61"/>
  <c r="J29" i="61" s="1"/>
  <c r="H28" i="61"/>
  <c r="O28" i="61" s="1"/>
  <c r="E28" i="61"/>
  <c r="J28" i="61" s="1"/>
  <c r="H26" i="61"/>
  <c r="E26" i="61"/>
  <c r="N26" i="61" s="1"/>
  <c r="K25" i="61"/>
  <c r="J25" i="61"/>
  <c r="H25" i="61"/>
  <c r="O25" i="61" s="1"/>
  <c r="E25" i="61"/>
  <c r="N25" i="61" s="1"/>
  <c r="N24" i="61"/>
  <c r="J24" i="61"/>
  <c r="H24" i="61"/>
  <c r="E24" i="61"/>
  <c r="H23" i="61"/>
  <c r="E23" i="61"/>
  <c r="O22" i="61"/>
  <c r="K22" i="61"/>
  <c r="J22" i="61"/>
  <c r="H22" i="61"/>
  <c r="E22" i="61"/>
  <c r="N22" i="61" s="1"/>
  <c r="H19" i="61"/>
  <c r="E19" i="61"/>
  <c r="H18" i="61"/>
  <c r="E18" i="61"/>
  <c r="N18" i="61" s="1"/>
  <c r="H17" i="61"/>
  <c r="O17" i="61" s="1"/>
  <c r="E17" i="61"/>
  <c r="K16" i="61"/>
  <c r="H16" i="61"/>
  <c r="O16" i="61" s="1"/>
  <c r="E16" i="61"/>
  <c r="K15" i="61"/>
  <c r="J15" i="61"/>
  <c r="H15" i="61"/>
  <c r="O15" i="61" s="1"/>
  <c r="E15" i="61"/>
  <c r="N15" i="61" s="1"/>
  <c r="K14" i="61"/>
  <c r="J14" i="61"/>
  <c r="H14" i="61"/>
  <c r="O14" i="61" s="1"/>
  <c r="E14" i="61"/>
  <c r="N14" i="61" s="1"/>
  <c r="H13" i="61"/>
  <c r="O13" i="61" s="1"/>
  <c r="E13" i="61"/>
  <c r="J13" i="61" s="1"/>
  <c r="H11" i="61"/>
  <c r="E11" i="61"/>
  <c r="N11" i="61" s="1"/>
  <c r="O10" i="61"/>
  <c r="H10" i="61"/>
  <c r="K10" i="61" s="1"/>
  <c r="E10" i="61"/>
  <c r="N10" i="61" s="1"/>
  <c r="N9" i="61"/>
  <c r="H9" i="61"/>
  <c r="O9" i="61" s="1"/>
  <c r="E9" i="61"/>
  <c r="J9" i="61" s="1"/>
  <c r="H8" i="61"/>
  <c r="E8" i="61"/>
  <c r="N8" i="61" s="1"/>
  <c r="O33" i="60"/>
  <c r="H33" i="60"/>
  <c r="K33" i="60" s="1"/>
  <c r="E33" i="60"/>
  <c r="N33" i="60" s="1"/>
  <c r="H32" i="60"/>
  <c r="O32" i="60" s="1"/>
  <c r="E32" i="60"/>
  <c r="J32" i="60" s="1"/>
  <c r="H31" i="60"/>
  <c r="E31" i="60"/>
  <c r="J31" i="60" s="1"/>
  <c r="O30" i="60"/>
  <c r="K30" i="60"/>
  <c r="J30" i="60"/>
  <c r="H30" i="60"/>
  <c r="E30" i="60"/>
  <c r="N30" i="60" s="1"/>
  <c r="H29" i="60"/>
  <c r="O29" i="60" s="1"/>
  <c r="E29" i="60"/>
  <c r="N29" i="60" s="1"/>
  <c r="H28" i="60"/>
  <c r="O28" i="60" s="1"/>
  <c r="E28" i="60"/>
  <c r="H26" i="60"/>
  <c r="K26" i="60" s="1"/>
  <c r="E26" i="60"/>
  <c r="K25" i="60"/>
  <c r="J25" i="60"/>
  <c r="H25" i="60"/>
  <c r="O25" i="60" s="1"/>
  <c r="E25" i="60"/>
  <c r="N25" i="60" s="1"/>
  <c r="H24" i="60"/>
  <c r="O24" i="60" s="1"/>
  <c r="E24" i="60"/>
  <c r="H23" i="60"/>
  <c r="O23" i="60" s="1"/>
  <c r="E23" i="60"/>
  <c r="K22" i="60"/>
  <c r="J22" i="60"/>
  <c r="H22" i="60"/>
  <c r="O22" i="60" s="1"/>
  <c r="E22" i="60"/>
  <c r="N22" i="60" s="1"/>
  <c r="H19" i="60"/>
  <c r="E19" i="60"/>
  <c r="H18" i="60"/>
  <c r="K18" i="60" s="1"/>
  <c r="E18" i="60"/>
  <c r="N18" i="60" s="1"/>
  <c r="H17" i="60"/>
  <c r="E17" i="60"/>
  <c r="N17" i="60" s="1"/>
  <c r="H16" i="60"/>
  <c r="O16" i="60" s="1"/>
  <c r="E16" i="60"/>
  <c r="K15" i="60"/>
  <c r="J15" i="60"/>
  <c r="H15" i="60"/>
  <c r="O15" i="60" s="1"/>
  <c r="E15" i="60"/>
  <c r="N15" i="60" s="1"/>
  <c r="O14" i="60"/>
  <c r="H14" i="60"/>
  <c r="K14" i="60" s="1"/>
  <c r="E14" i="60"/>
  <c r="N14" i="60" s="1"/>
  <c r="O13" i="60"/>
  <c r="K13" i="60"/>
  <c r="H13" i="60"/>
  <c r="E13" i="60"/>
  <c r="N13" i="60" s="1"/>
  <c r="N11" i="60"/>
  <c r="J11" i="60"/>
  <c r="H11" i="60"/>
  <c r="O11" i="60" s="1"/>
  <c r="E11" i="60"/>
  <c r="H10" i="60"/>
  <c r="K10" i="60" s="1"/>
  <c r="E10" i="60"/>
  <c r="N10" i="60" s="1"/>
  <c r="H9" i="60"/>
  <c r="E9" i="60"/>
  <c r="N9" i="60" s="1"/>
  <c r="H8" i="60"/>
  <c r="O8" i="60" s="1"/>
  <c r="E8" i="60"/>
  <c r="H33" i="59"/>
  <c r="K33" i="59" s="1"/>
  <c r="E33" i="59"/>
  <c r="H32" i="59"/>
  <c r="O32" i="59" s="1"/>
  <c r="E32" i="59"/>
  <c r="N32" i="59" s="1"/>
  <c r="N31" i="59"/>
  <c r="H31" i="59"/>
  <c r="O31" i="59" s="1"/>
  <c r="E31" i="59"/>
  <c r="J31" i="59" s="1"/>
  <c r="K30" i="59"/>
  <c r="J30" i="59"/>
  <c r="H30" i="59"/>
  <c r="O30" i="59" s="1"/>
  <c r="E30" i="59"/>
  <c r="N30" i="59" s="1"/>
  <c r="H29" i="59"/>
  <c r="K29" i="59" s="1"/>
  <c r="E29" i="59"/>
  <c r="H28" i="59"/>
  <c r="O28" i="59" s="1"/>
  <c r="E28" i="59"/>
  <c r="N28" i="59" s="1"/>
  <c r="H26" i="59"/>
  <c r="E26" i="59"/>
  <c r="N26" i="59" s="1"/>
  <c r="O25" i="59"/>
  <c r="K25" i="59"/>
  <c r="J25" i="59"/>
  <c r="H25" i="59"/>
  <c r="E25" i="59"/>
  <c r="N25" i="59" s="1"/>
  <c r="O24" i="59"/>
  <c r="K24" i="59"/>
  <c r="H24" i="59"/>
  <c r="E24" i="59"/>
  <c r="N24" i="59" s="1"/>
  <c r="K23" i="59"/>
  <c r="J23" i="59"/>
  <c r="H23" i="59"/>
  <c r="O23" i="59" s="1"/>
  <c r="E23" i="59"/>
  <c r="N23" i="59" s="1"/>
  <c r="K22" i="59"/>
  <c r="J22" i="59"/>
  <c r="H22" i="59"/>
  <c r="O22" i="59" s="1"/>
  <c r="E22" i="59"/>
  <c r="N22" i="59" s="1"/>
  <c r="H19" i="59"/>
  <c r="E19" i="59"/>
  <c r="H18" i="59"/>
  <c r="E18" i="59"/>
  <c r="N18" i="59" s="1"/>
  <c r="J17" i="59"/>
  <c r="H17" i="59"/>
  <c r="K17" i="59" s="1"/>
  <c r="E17" i="59"/>
  <c r="N17" i="59" s="1"/>
  <c r="O16" i="59"/>
  <c r="K16" i="59"/>
  <c r="H16" i="59"/>
  <c r="E16" i="59"/>
  <c r="N16" i="59" s="1"/>
  <c r="K15" i="59"/>
  <c r="J15" i="59"/>
  <c r="H15" i="59"/>
  <c r="O15" i="59" s="1"/>
  <c r="E15" i="59"/>
  <c r="N15" i="59" s="1"/>
  <c r="H14" i="59"/>
  <c r="E14" i="59"/>
  <c r="N14" i="59" s="1"/>
  <c r="O13" i="59"/>
  <c r="J13" i="59"/>
  <c r="H13" i="59"/>
  <c r="K13" i="59" s="1"/>
  <c r="E13" i="59"/>
  <c r="N13" i="59" s="1"/>
  <c r="H11" i="59"/>
  <c r="O11" i="59" s="1"/>
  <c r="E11" i="59"/>
  <c r="J11" i="59" s="1"/>
  <c r="N10" i="59"/>
  <c r="J10" i="59"/>
  <c r="H10" i="59"/>
  <c r="O10" i="59" s="1"/>
  <c r="E10" i="59"/>
  <c r="O9" i="59"/>
  <c r="H9" i="59"/>
  <c r="K9" i="59" s="1"/>
  <c r="E9" i="59"/>
  <c r="H8" i="59"/>
  <c r="E8" i="59"/>
  <c r="N8" i="59" s="1"/>
  <c r="H33" i="58"/>
  <c r="O33" i="58" s="1"/>
  <c r="E33" i="58"/>
  <c r="J33" i="58" s="1"/>
  <c r="H32" i="58"/>
  <c r="E32" i="58"/>
  <c r="H31" i="58"/>
  <c r="E31" i="58"/>
  <c r="N31" i="58" s="1"/>
  <c r="K30" i="58"/>
  <c r="J30" i="58"/>
  <c r="H30" i="58"/>
  <c r="O30" i="58" s="1"/>
  <c r="E30" i="58"/>
  <c r="N30" i="58" s="1"/>
  <c r="H29" i="58"/>
  <c r="E29" i="58"/>
  <c r="N29" i="58" s="1"/>
  <c r="O28" i="58"/>
  <c r="J28" i="58"/>
  <c r="H28" i="58"/>
  <c r="K28" i="58" s="1"/>
  <c r="E28" i="58"/>
  <c r="N28" i="58" s="1"/>
  <c r="H26" i="58"/>
  <c r="O26" i="58" s="1"/>
  <c r="E26" i="58"/>
  <c r="K25" i="58"/>
  <c r="J25" i="58"/>
  <c r="H25" i="58"/>
  <c r="O25" i="58" s="1"/>
  <c r="E25" i="58"/>
  <c r="N25" i="58" s="1"/>
  <c r="H24" i="58"/>
  <c r="K24" i="58" s="1"/>
  <c r="E24" i="58"/>
  <c r="N24" i="58" s="1"/>
  <c r="O23" i="58"/>
  <c r="H23" i="58"/>
  <c r="K23" i="58" s="1"/>
  <c r="E23" i="58"/>
  <c r="N23" i="58" s="1"/>
  <c r="K22" i="58"/>
  <c r="J22" i="58"/>
  <c r="H22" i="58"/>
  <c r="O22" i="58" s="1"/>
  <c r="E22" i="58"/>
  <c r="N22" i="58" s="1"/>
  <c r="H19" i="58"/>
  <c r="E19" i="58"/>
  <c r="H18" i="58"/>
  <c r="O18" i="58" s="1"/>
  <c r="E18" i="58"/>
  <c r="J17" i="58"/>
  <c r="H17" i="58"/>
  <c r="O17" i="58" s="1"/>
  <c r="E17" i="58"/>
  <c r="N17" i="58" s="1"/>
  <c r="J16" i="58"/>
  <c r="H16" i="58"/>
  <c r="E16" i="58"/>
  <c r="N16" i="58" s="1"/>
  <c r="K15" i="58"/>
  <c r="J15" i="58"/>
  <c r="H15" i="58"/>
  <c r="O15" i="58" s="1"/>
  <c r="E15" i="58"/>
  <c r="N15" i="58" s="1"/>
  <c r="H14" i="58"/>
  <c r="O14" i="58" s="1"/>
  <c r="E14" i="58"/>
  <c r="H13" i="58"/>
  <c r="E13" i="58"/>
  <c r="H11" i="58"/>
  <c r="K11" i="58" s="1"/>
  <c r="E11" i="58"/>
  <c r="N11" i="58" s="1"/>
  <c r="N10" i="58"/>
  <c r="H10" i="58"/>
  <c r="O10" i="58" s="1"/>
  <c r="E10" i="58"/>
  <c r="J10" i="58" s="1"/>
  <c r="H9" i="58"/>
  <c r="E9" i="58"/>
  <c r="N9" i="58" s="1"/>
  <c r="H8" i="58"/>
  <c r="E8" i="58"/>
  <c r="N8" i="58" s="1"/>
  <c r="H33" i="57"/>
  <c r="O33" i="57" s="1"/>
  <c r="E33" i="57"/>
  <c r="J33" i="57" s="1"/>
  <c r="H32" i="57"/>
  <c r="O32" i="57" s="1"/>
  <c r="E32" i="57"/>
  <c r="J32" i="57" s="1"/>
  <c r="K31" i="57"/>
  <c r="J31" i="57"/>
  <c r="H31" i="57"/>
  <c r="O31" i="57" s="1"/>
  <c r="E31" i="57"/>
  <c r="N31" i="57" s="1"/>
  <c r="K30" i="57"/>
  <c r="J30" i="57"/>
  <c r="H30" i="57"/>
  <c r="O30" i="57" s="1"/>
  <c r="E30" i="57"/>
  <c r="N30" i="57" s="1"/>
  <c r="K29" i="57"/>
  <c r="J29" i="57"/>
  <c r="H29" i="57"/>
  <c r="O29" i="57" s="1"/>
  <c r="E29" i="57"/>
  <c r="N29" i="57" s="1"/>
  <c r="K28" i="57"/>
  <c r="J28" i="57"/>
  <c r="H28" i="57"/>
  <c r="O28" i="57" s="1"/>
  <c r="E28" i="57"/>
  <c r="N28" i="57" s="1"/>
  <c r="K26" i="57"/>
  <c r="J26" i="57"/>
  <c r="H26" i="57"/>
  <c r="O26" i="57" s="1"/>
  <c r="E26" i="57"/>
  <c r="N26" i="57" s="1"/>
  <c r="K25" i="57"/>
  <c r="J25" i="57"/>
  <c r="H25" i="57"/>
  <c r="O25" i="57" s="1"/>
  <c r="E25" i="57"/>
  <c r="N25" i="57" s="1"/>
  <c r="K24" i="57"/>
  <c r="J24" i="57"/>
  <c r="H24" i="57"/>
  <c r="O24" i="57" s="1"/>
  <c r="E24" i="57"/>
  <c r="N24" i="57" s="1"/>
  <c r="O23" i="57"/>
  <c r="K23" i="57"/>
  <c r="J23" i="57"/>
  <c r="H23" i="57"/>
  <c r="E23" i="57"/>
  <c r="N23" i="57" s="1"/>
  <c r="K22" i="57"/>
  <c r="J22" i="57"/>
  <c r="H22" i="57"/>
  <c r="O22" i="57" s="1"/>
  <c r="E22" i="57"/>
  <c r="N22" i="57" s="1"/>
  <c r="H19" i="57"/>
  <c r="E19" i="57"/>
  <c r="H18" i="57"/>
  <c r="O18" i="57" s="1"/>
  <c r="E18" i="57"/>
  <c r="N18" i="57" s="1"/>
  <c r="H17" i="57"/>
  <c r="O17" i="57" s="1"/>
  <c r="E17" i="57"/>
  <c r="J17" i="57" s="1"/>
  <c r="K16" i="57"/>
  <c r="J16" i="57"/>
  <c r="H16" i="57"/>
  <c r="O16" i="57" s="1"/>
  <c r="E16" i="57"/>
  <c r="N16" i="57" s="1"/>
  <c r="O15" i="57"/>
  <c r="K15" i="57"/>
  <c r="J15" i="57"/>
  <c r="H15" i="57"/>
  <c r="E15" i="57"/>
  <c r="N15" i="57" s="1"/>
  <c r="K14" i="57"/>
  <c r="J14" i="57"/>
  <c r="H14" i="57"/>
  <c r="O14" i="57" s="1"/>
  <c r="E14" i="57"/>
  <c r="N14" i="57" s="1"/>
  <c r="H13" i="57"/>
  <c r="O13" i="57" s="1"/>
  <c r="E13" i="57"/>
  <c r="J13" i="57" s="1"/>
  <c r="H11" i="57"/>
  <c r="K11" i="57" s="1"/>
  <c r="E11" i="57"/>
  <c r="N11" i="57" s="1"/>
  <c r="H10" i="57"/>
  <c r="O10" i="57" s="1"/>
  <c r="E10" i="57"/>
  <c r="N10" i="57" s="1"/>
  <c r="K9" i="57"/>
  <c r="J9" i="57"/>
  <c r="H9" i="57"/>
  <c r="O9" i="57" s="1"/>
  <c r="E9" i="57"/>
  <c r="N9" i="57" s="1"/>
  <c r="K8" i="57"/>
  <c r="J8" i="57"/>
  <c r="H8" i="57"/>
  <c r="O8" i="57" s="1"/>
  <c r="E8" i="57"/>
  <c r="N8" i="57" s="1"/>
  <c r="H33" i="56"/>
  <c r="E33" i="56"/>
  <c r="N33" i="56" s="1"/>
  <c r="N32" i="56"/>
  <c r="H32" i="56"/>
  <c r="O32" i="56" s="1"/>
  <c r="E32" i="56"/>
  <c r="J32" i="56" s="1"/>
  <c r="H31" i="56"/>
  <c r="E31" i="56"/>
  <c r="J31" i="56" s="1"/>
  <c r="K30" i="56"/>
  <c r="J30" i="56"/>
  <c r="H30" i="56"/>
  <c r="O30" i="56" s="1"/>
  <c r="E30" i="56"/>
  <c r="N30" i="56" s="1"/>
  <c r="K29" i="56"/>
  <c r="J29" i="56"/>
  <c r="H29" i="56"/>
  <c r="O29" i="56" s="1"/>
  <c r="E29" i="56"/>
  <c r="N29" i="56" s="1"/>
  <c r="N28" i="56"/>
  <c r="H28" i="56"/>
  <c r="O28" i="56" s="1"/>
  <c r="E28" i="56"/>
  <c r="J28" i="56" s="1"/>
  <c r="H26" i="56"/>
  <c r="E26" i="56"/>
  <c r="K25" i="56"/>
  <c r="J25" i="56"/>
  <c r="H25" i="56"/>
  <c r="O25" i="56" s="1"/>
  <c r="E25" i="56"/>
  <c r="N25" i="56" s="1"/>
  <c r="H24" i="56"/>
  <c r="O24" i="56" s="1"/>
  <c r="E24" i="56"/>
  <c r="K23" i="56"/>
  <c r="J23" i="56"/>
  <c r="H23" i="56"/>
  <c r="O23" i="56" s="1"/>
  <c r="E23" i="56"/>
  <c r="N23" i="56" s="1"/>
  <c r="O22" i="56"/>
  <c r="K22" i="56"/>
  <c r="J22" i="56"/>
  <c r="H22" i="56"/>
  <c r="E22" i="56"/>
  <c r="N22" i="56" s="1"/>
  <c r="H19" i="56"/>
  <c r="E19" i="56"/>
  <c r="O18" i="56"/>
  <c r="H18" i="56"/>
  <c r="K18" i="56" s="1"/>
  <c r="E18" i="56"/>
  <c r="H17" i="56"/>
  <c r="O17" i="56" s="1"/>
  <c r="E17" i="56"/>
  <c r="N17" i="56" s="1"/>
  <c r="H16" i="56"/>
  <c r="O16" i="56" s="1"/>
  <c r="E16" i="56"/>
  <c r="J16" i="56" s="1"/>
  <c r="K15" i="56"/>
  <c r="J15" i="56"/>
  <c r="H15" i="56"/>
  <c r="O15" i="56" s="1"/>
  <c r="E15" i="56"/>
  <c r="N15" i="56" s="1"/>
  <c r="H14" i="56"/>
  <c r="K14" i="56" s="1"/>
  <c r="E14" i="56"/>
  <c r="N14" i="56" s="1"/>
  <c r="H13" i="56"/>
  <c r="O13" i="56" s="1"/>
  <c r="E13" i="56"/>
  <c r="N13" i="56" s="1"/>
  <c r="N11" i="56"/>
  <c r="H11" i="56"/>
  <c r="E11" i="56"/>
  <c r="J11" i="56" s="1"/>
  <c r="J10" i="56"/>
  <c r="H10" i="56"/>
  <c r="E10" i="56"/>
  <c r="N10" i="56" s="1"/>
  <c r="H9" i="56"/>
  <c r="K9" i="56" s="1"/>
  <c r="E9" i="56"/>
  <c r="N9" i="56" s="1"/>
  <c r="H8" i="56"/>
  <c r="O8" i="56" s="1"/>
  <c r="E8" i="56"/>
  <c r="J8" i="56" s="1"/>
  <c r="J33" i="55"/>
  <c r="H33" i="55"/>
  <c r="K33" i="55" s="1"/>
  <c r="E33" i="55"/>
  <c r="N33" i="55" s="1"/>
  <c r="H32" i="55"/>
  <c r="O32" i="55" s="1"/>
  <c r="E32" i="55"/>
  <c r="N32" i="55" s="1"/>
  <c r="K31" i="55"/>
  <c r="H31" i="55"/>
  <c r="O31" i="55" s="1"/>
  <c r="E31" i="55"/>
  <c r="K30" i="55"/>
  <c r="J30" i="55"/>
  <c r="H30" i="55"/>
  <c r="O30" i="55" s="1"/>
  <c r="E30" i="55"/>
  <c r="N30" i="55" s="1"/>
  <c r="H29" i="55"/>
  <c r="K29" i="55" s="1"/>
  <c r="E29" i="55"/>
  <c r="H28" i="55"/>
  <c r="O28" i="55" s="1"/>
  <c r="E28" i="55"/>
  <c r="N28" i="55" s="1"/>
  <c r="H26" i="55"/>
  <c r="E26" i="55"/>
  <c r="N26" i="55" s="1"/>
  <c r="K25" i="55"/>
  <c r="J25" i="55"/>
  <c r="H25" i="55"/>
  <c r="O25" i="55" s="1"/>
  <c r="E25" i="55"/>
  <c r="N25" i="55" s="1"/>
  <c r="H24" i="55"/>
  <c r="K24" i="55" s="1"/>
  <c r="E24" i="55"/>
  <c r="N24" i="55" s="1"/>
  <c r="K23" i="55"/>
  <c r="J23" i="55"/>
  <c r="H23" i="55"/>
  <c r="O23" i="55" s="1"/>
  <c r="E23" i="55"/>
  <c r="N23" i="55" s="1"/>
  <c r="K22" i="55"/>
  <c r="J22" i="55"/>
  <c r="H22" i="55"/>
  <c r="O22" i="55" s="1"/>
  <c r="E22" i="55"/>
  <c r="N22" i="55" s="1"/>
  <c r="H19" i="55"/>
  <c r="E19" i="55"/>
  <c r="N18" i="55"/>
  <c r="K18" i="55"/>
  <c r="H18" i="55"/>
  <c r="O18" i="55" s="1"/>
  <c r="E18" i="55"/>
  <c r="J18" i="55" s="1"/>
  <c r="H17" i="55"/>
  <c r="K17" i="55" s="1"/>
  <c r="E17" i="55"/>
  <c r="N17" i="55" s="1"/>
  <c r="H16" i="55"/>
  <c r="K16" i="55" s="1"/>
  <c r="E16" i="55"/>
  <c r="N16" i="55" s="1"/>
  <c r="K15" i="55"/>
  <c r="J15" i="55"/>
  <c r="H15" i="55"/>
  <c r="O15" i="55" s="1"/>
  <c r="E15" i="55"/>
  <c r="N15" i="55" s="1"/>
  <c r="H14" i="55"/>
  <c r="E14" i="55"/>
  <c r="N14" i="55" s="1"/>
  <c r="O13" i="55"/>
  <c r="H13" i="55"/>
  <c r="K13" i="55" s="1"/>
  <c r="E13" i="55"/>
  <c r="H11" i="55"/>
  <c r="O11" i="55" s="1"/>
  <c r="E11" i="55"/>
  <c r="J11" i="55" s="1"/>
  <c r="H10" i="55"/>
  <c r="E10" i="55"/>
  <c r="N10" i="55" s="1"/>
  <c r="H9" i="55"/>
  <c r="K9" i="55" s="1"/>
  <c r="E9" i="55"/>
  <c r="N9" i="55" s="1"/>
  <c r="H8" i="55"/>
  <c r="O8" i="55" s="1"/>
  <c r="E8" i="55"/>
  <c r="N8" i="55" s="1"/>
  <c r="N33" i="54"/>
  <c r="J33" i="54"/>
  <c r="H33" i="54"/>
  <c r="O33" i="54" s="1"/>
  <c r="E33" i="54"/>
  <c r="H32" i="54"/>
  <c r="E32" i="54"/>
  <c r="H31" i="54"/>
  <c r="E31" i="54"/>
  <c r="N31" i="54" s="1"/>
  <c r="N30" i="54"/>
  <c r="H30" i="54"/>
  <c r="O30" i="54" s="1"/>
  <c r="E30" i="54"/>
  <c r="J30" i="54" s="1"/>
  <c r="H29" i="54"/>
  <c r="O29" i="54" s="1"/>
  <c r="E29" i="54"/>
  <c r="J29" i="54" s="1"/>
  <c r="H28" i="54"/>
  <c r="K28" i="54" s="1"/>
  <c r="E28" i="54"/>
  <c r="N28" i="54" s="1"/>
  <c r="H26" i="54"/>
  <c r="O26" i="54" s="1"/>
  <c r="E26" i="54"/>
  <c r="J26" i="54" s="1"/>
  <c r="K25" i="54"/>
  <c r="J25" i="54"/>
  <c r="H25" i="54"/>
  <c r="O25" i="54" s="1"/>
  <c r="E25" i="54"/>
  <c r="N25" i="54" s="1"/>
  <c r="O24" i="54"/>
  <c r="H24" i="54"/>
  <c r="K24" i="54" s="1"/>
  <c r="E24" i="54"/>
  <c r="N24" i="54" s="1"/>
  <c r="K23" i="54"/>
  <c r="J23" i="54"/>
  <c r="H23" i="54"/>
  <c r="O23" i="54" s="1"/>
  <c r="E23" i="54"/>
  <c r="N23" i="54" s="1"/>
  <c r="K22" i="54"/>
  <c r="J22" i="54"/>
  <c r="H22" i="54"/>
  <c r="O22" i="54" s="1"/>
  <c r="E22" i="54"/>
  <c r="N22" i="54" s="1"/>
  <c r="H19" i="54"/>
  <c r="E19" i="54"/>
  <c r="H18" i="54"/>
  <c r="O18" i="54" s="1"/>
  <c r="E18" i="54"/>
  <c r="J18" i="54" s="1"/>
  <c r="J17" i="54"/>
  <c r="H17" i="54"/>
  <c r="O17" i="54" s="1"/>
  <c r="E17" i="54"/>
  <c r="N17" i="54" s="1"/>
  <c r="H16" i="54"/>
  <c r="K16" i="54" s="1"/>
  <c r="E16" i="54"/>
  <c r="K15" i="54"/>
  <c r="J15" i="54"/>
  <c r="H15" i="54"/>
  <c r="O15" i="54" s="1"/>
  <c r="E15" i="54"/>
  <c r="N15" i="54" s="1"/>
  <c r="K14" i="54"/>
  <c r="J14" i="54"/>
  <c r="H14" i="54"/>
  <c r="O14" i="54" s="1"/>
  <c r="E14" i="54"/>
  <c r="N14" i="54" s="1"/>
  <c r="N13" i="54"/>
  <c r="H13" i="54"/>
  <c r="O13" i="54" s="1"/>
  <c r="E13" i="54"/>
  <c r="J13" i="54" s="1"/>
  <c r="O11" i="54"/>
  <c r="K11" i="54"/>
  <c r="H11" i="54"/>
  <c r="E11" i="54"/>
  <c r="N11" i="54" s="1"/>
  <c r="H10" i="54"/>
  <c r="O10" i="54" s="1"/>
  <c r="E10" i="54"/>
  <c r="J10" i="54" s="1"/>
  <c r="H9" i="54"/>
  <c r="E9" i="54"/>
  <c r="H8" i="54"/>
  <c r="E8" i="54"/>
  <c r="N33" i="53"/>
  <c r="H33" i="53"/>
  <c r="O33" i="53" s="1"/>
  <c r="E33" i="53"/>
  <c r="J33" i="53" s="1"/>
  <c r="H32" i="53"/>
  <c r="E32" i="53"/>
  <c r="N32" i="53" s="1"/>
  <c r="H31" i="53"/>
  <c r="E31" i="53"/>
  <c r="O30" i="53"/>
  <c r="K30" i="53"/>
  <c r="J30" i="53"/>
  <c r="H30" i="53"/>
  <c r="E30" i="53"/>
  <c r="N30" i="53" s="1"/>
  <c r="H29" i="53"/>
  <c r="O29" i="53" s="1"/>
  <c r="E29" i="53"/>
  <c r="J29" i="53" s="1"/>
  <c r="H28" i="53"/>
  <c r="O28" i="53" s="1"/>
  <c r="E28" i="53"/>
  <c r="N28" i="53" s="1"/>
  <c r="H26" i="53"/>
  <c r="E26" i="53"/>
  <c r="N26" i="53" s="1"/>
  <c r="K25" i="53"/>
  <c r="J25" i="53"/>
  <c r="H25" i="53"/>
  <c r="O25" i="53" s="1"/>
  <c r="E25" i="53"/>
  <c r="N25" i="53" s="1"/>
  <c r="H24" i="53"/>
  <c r="E24" i="53"/>
  <c r="J24" i="53" s="1"/>
  <c r="K23" i="53"/>
  <c r="J23" i="53"/>
  <c r="H23" i="53"/>
  <c r="O23" i="53" s="1"/>
  <c r="E23" i="53"/>
  <c r="N23" i="53" s="1"/>
  <c r="K22" i="53"/>
  <c r="J22" i="53"/>
  <c r="H22" i="53"/>
  <c r="O22" i="53" s="1"/>
  <c r="E22" i="53"/>
  <c r="N22" i="53" s="1"/>
  <c r="H19" i="53"/>
  <c r="E19" i="53"/>
  <c r="O18" i="53"/>
  <c r="K18" i="53"/>
  <c r="H18" i="53"/>
  <c r="E18" i="53"/>
  <c r="N18" i="53" s="1"/>
  <c r="H17" i="53"/>
  <c r="O17" i="53" s="1"/>
  <c r="E17" i="53"/>
  <c r="N16" i="53"/>
  <c r="J16" i="53"/>
  <c r="H16" i="53"/>
  <c r="E16" i="53"/>
  <c r="K15" i="53"/>
  <c r="J15" i="53"/>
  <c r="H15" i="53"/>
  <c r="O15" i="53" s="1"/>
  <c r="E15" i="53"/>
  <c r="N15" i="53" s="1"/>
  <c r="H14" i="53"/>
  <c r="K14" i="53" s="1"/>
  <c r="E14" i="53"/>
  <c r="N14" i="53" s="1"/>
  <c r="N13" i="53"/>
  <c r="H13" i="53"/>
  <c r="O13" i="53" s="1"/>
  <c r="E13" i="53"/>
  <c r="J13" i="53" s="1"/>
  <c r="O11" i="53"/>
  <c r="J11" i="53"/>
  <c r="H11" i="53"/>
  <c r="K11" i="53" s="1"/>
  <c r="E11" i="53"/>
  <c r="N11" i="53" s="1"/>
  <c r="K10" i="53"/>
  <c r="H10" i="53"/>
  <c r="O10" i="53" s="1"/>
  <c r="E10" i="53"/>
  <c r="N10" i="53" s="1"/>
  <c r="H9" i="53"/>
  <c r="O9" i="53" s="1"/>
  <c r="E9" i="53"/>
  <c r="H8" i="53"/>
  <c r="O8" i="53" s="1"/>
  <c r="E8" i="53"/>
  <c r="H33" i="52"/>
  <c r="K33" i="52" s="1"/>
  <c r="E33" i="52"/>
  <c r="N33" i="52" s="1"/>
  <c r="N32" i="52"/>
  <c r="J32" i="52"/>
  <c r="H32" i="52"/>
  <c r="O32" i="52" s="1"/>
  <c r="E32" i="52"/>
  <c r="H31" i="52"/>
  <c r="O31" i="52" s="1"/>
  <c r="E31" i="52"/>
  <c r="N31" i="52" s="1"/>
  <c r="K30" i="52"/>
  <c r="J30" i="52"/>
  <c r="H30" i="52"/>
  <c r="O30" i="52" s="1"/>
  <c r="E30" i="52"/>
  <c r="N30" i="52" s="1"/>
  <c r="O29" i="52"/>
  <c r="H29" i="52"/>
  <c r="K29" i="52" s="1"/>
  <c r="E29" i="52"/>
  <c r="N29" i="52" s="1"/>
  <c r="H28" i="52"/>
  <c r="O28" i="52" s="1"/>
  <c r="E28" i="52"/>
  <c r="N28" i="52" s="1"/>
  <c r="H26" i="52"/>
  <c r="K26" i="52" s="1"/>
  <c r="E26" i="52"/>
  <c r="N26" i="52" s="1"/>
  <c r="K25" i="52"/>
  <c r="J25" i="52"/>
  <c r="H25" i="52"/>
  <c r="O25" i="52" s="1"/>
  <c r="E25" i="52"/>
  <c r="N25" i="52" s="1"/>
  <c r="N24" i="52"/>
  <c r="J24" i="52"/>
  <c r="H24" i="52"/>
  <c r="O24" i="52" s="1"/>
  <c r="E24" i="52"/>
  <c r="N23" i="52"/>
  <c r="K23" i="52"/>
  <c r="J23" i="52"/>
  <c r="H23" i="52"/>
  <c r="O23" i="52" s="1"/>
  <c r="E23" i="52"/>
  <c r="K22" i="52"/>
  <c r="J22" i="52"/>
  <c r="H22" i="52"/>
  <c r="O22" i="52" s="1"/>
  <c r="E22" i="52"/>
  <c r="N22" i="52" s="1"/>
  <c r="H19" i="52"/>
  <c r="E19" i="52"/>
  <c r="H18" i="52"/>
  <c r="K18" i="52" s="1"/>
  <c r="E18" i="52"/>
  <c r="H17" i="52"/>
  <c r="O17" i="52" s="1"/>
  <c r="E17" i="52"/>
  <c r="N17" i="52" s="1"/>
  <c r="N16" i="52"/>
  <c r="J16" i="52"/>
  <c r="H16" i="52"/>
  <c r="O16" i="52" s="1"/>
  <c r="E16" i="52"/>
  <c r="K15" i="52"/>
  <c r="J15" i="52"/>
  <c r="H15" i="52"/>
  <c r="O15" i="52" s="1"/>
  <c r="E15" i="52"/>
  <c r="N15" i="52" s="1"/>
  <c r="H14" i="52"/>
  <c r="K14" i="52" s="1"/>
  <c r="E14" i="52"/>
  <c r="H13" i="52"/>
  <c r="E13" i="52"/>
  <c r="N13" i="52" s="1"/>
  <c r="N11" i="52"/>
  <c r="H11" i="52"/>
  <c r="O11" i="52" s="1"/>
  <c r="E11" i="52"/>
  <c r="J11" i="52" s="1"/>
  <c r="O10" i="52"/>
  <c r="H10" i="52"/>
  <c r="K10" i="52" s="1"/>
  <c r="E10" i="52"/>
  <c r="N10" i="52" s="1"/>
  <c r="O9" i="52"/>
  <c r="H9" i="52"/>
  <c r="K9" i="52" s="1"/>
  <c r="E9" i="52"/>
  <c r="N9" i="52" s="1"/>
  <c r="H8" i="52"/>
  <c r="O8" i="52" s="1"/>
  <c r="E8" i="52"/>
  <c r="N8" i="52" s="1"/>
  <c r="O33" i="51"/>
  <c r="H33" i="51"/>
  <c r="K33" i="51" s="1"/>
  <c r="E33" i="51"/>
  <c r="K32" i="51"/>
  <c r="H32" i="51"/>
  <c r="O32" i="51" s="1"/>
  <c r="E32" i="51"/>
  <c r="N32" i="51" s="1"/>
  <c r="H31" i="51"/>
  <c r="O31" i="51" s="1"/>
  <c r="E31" i="51"/>
  <c r="J31" i="51" s="1"/>
  <c r="K30" i="51"/>
  <c r="J30" i="51"/>
  <c r="H30" i="51"/>
  <c r="O30" i="51" s="1"/>
  <c r="E30" i="51"/>
  <c r="N30" i="51" s="1"/>
  <c r="H29" i="51"/>
  <c r="E29" i="51"/>
  <c r="O28" i="51"/>
  <c r="H28" i="51"/>
  <c r="K28" i="51" s="1"/>
  <c r="E28" i="51"/>
  <c r="H26" i="51"/>
  <c r="O26" i="51" s="1"/>
  <c r="E26" i="51"/>
  <c r="K25" i="51"/>
  <c r="J25" i="51"/>
  <c r="H25" i="51"/>
  <c r="O25" i="51" s="1"/>
  <c r="E25" i="51"/>
  <c r="N25" i="51" s="1"/>
  <c r="H24" i="51"/>
  <c r="K24" i="51" s="1"/>
  <c r="E24" i="51"/>
  <c r="H23" i="51"/>
  <c r="O23" i="51" s="1"/>
  <c r="E23" i="51"/>
  <c r="H22" i="51"/>
  <c r="E22" i="51"/>
  <c r="H19" i="51"/>
  <c r="E19" i="51"/>
  <c r="H18" i="51"/>
  <c r="O18" i="51" s="1"/>
  <c r="E18" i="51"/>
  <c r="H17" i="51"/>
  <c r="K17" i="51" s="1"/>
  <c r="E17" i="51"/>
  <c r="N17" i="51" s="1"/>
  <c r="O16" i="51"/>
  <c r="H16" i="51"/>
  <c r="K16" i="51" s="1"/>
  <c r="E16" i="51"/>
  <c r="K15" i="51"/>
  <c r="J15" i="51"/>
  <c r="H15" i="51"/>
  <c r="O15" i="51" s="1"/>
  <c r="E15" i="51"/>
  <c r="N15" i="51" s="1"/>
  <c r="J14" i="51"/>
  <c r="H14" i="51"/>
  <c r="O14" i="51" s="1"/>
  <c r="E14" i="51"/>
  <c r="N14" i="51" s="1"/>
  <c r="H13" i="51"/>
  <c r="E13" i="51"/>
  <c r="N13" i="51" s="1"/>
  <c r="N11" i="51"/>
  <c r="H11" i="51"/>
  <c r="O11" i="51" s="1"/>
  <c r="E11" i="51"/>
  <c r="J11" i="51" s="1"/>
  <c r="J10" i="51"/>
  <c r="H10" i="51"/>
  <c r="E10" i="51"/>
  <c r="N10" i="51" s="1"/>
  <c r="O9" i="51"/>
  <c r="H9" i="51"/>
  <c r="K9" i="51" s="1"/>
  <c r="E9" i="51"/>
  <c r="N9" i="51" s="1"/>
  <c r="O8" i="51"/>
  <c r="H8" i="51"/>
  <c r="K8" i="51" s="1"/>
  <c r="E8" i="51"/>
  <c r="H33" i="50"/>
  <c r="O33" i="50" s="1"/>
  <c r="E33" i="50"/>
  <c r="H32" i="50"/>
  <c r="E32" i="50"/>
  <c r="N32" i="50" s="1"/>
  <c r="K31" i="50"/>
  <c r="J31" i="50"/>
  <c r="H31" i="50"/>
  <c r="O31" i="50" s="1"/>
  <c r="E31" i="50"/>
  <c r="N31" i="50" s="1"/>
  <c r="K30" i="50"/>
  <c r="J30" i="50"/>
  <c r="H30" i="50"/>
  <c r="O30" i="50" s="1"/>
  <c r="E30" i="50"/>
  <c r="N30" i="50" s="1"/>
  <c r="N29" i="50"/>
  <c r="K29" i="50"/>
  <c r="J29" i="50"/>
  <c r="H29" i="50"/>
  <c r="O29" i="50" s="1"/>
  <c r="E29" i="50"/>
  <c r="K28" i="50"/>
  <c r="J28" i="50"/>
  <c r="H28" i="50"/>
  <c r="O28" i="50" s="1"/>
  <c r="E28" i="50"/>
  <c r="N28" i="50" s="1"/>
  <c r="H26" i="50"/>
  <c r="O26" i="50" s="1"/>
  <c r="E26" i="50"/>
  <c r="N26" i="50" s="1"/>
  <c r="K25" i="50"/>
  <c r="J25" i="50"/>
  <c r="H25" i="50"/>
  <c r="O25" i="50" s="1"/>
  <c r="E25" i="50"/>
  <c r="N25" i="50" s="1"/>
  <c r="K24" i="50"/>
  <c r="J24" i="50"/>
  <c r="H24" i="50"/>
  <c r="O24" i="50" s="1"/>
  <c r="E24" i="50"/>
  <c r="N24" i="50" s="1"/>
  <c r="H23" i="50"/>
  <c r="E23" i="50"/>
  <c r="K22" i="50"/>
  <c r="J22" i="50"/>
  <c r="H22" i="50"/>
  <c r="O22" i="50" s="1"/>
  <c r="E22" i="50"/>
  <c r="N22" i="50" s="1"/>
  <c r="H19" i="50"/>
  <c r="E19" i="50"/>
  <c r="H18" i="50"/>
  <c r="O18" i="50" s="1"/>
  <c r="E18" i="50"/>
  <c r="N18" i="50" s="1"/>
  <c r="J17" i="50"/>
  <c r="H17" i="50"/>
  <c r="E17" i="50"/>
  <c r="N17" i="50" s="1"/>
  <c r="O16" i="50"/>
  <c r="K16" i="50"/>
  <c r="J16" i="50"/>
  <c r="H16" i="50"/>
  <c r="E16" i="50"/>
  <c r="N16" i="50" s="1"/>
  <c r="K15" i="50"/>
  <c r="J15" i="50"/>
  <c r="H15" i="50"/>
  <c r="O15" i="50" s="1"/>
  <c r="E15" i="50"/>
  <c r="N15" i="50" s="1"/>
  <c r="N14" i="50"/>
  <c r="K14" i="50"/>
  <c r="J14" i="50"/>
  <c r="H14" i="50"/>
  <c r="O14" i="50" s="1"/>
  <c r="E14" i="50"/>
  <c r="H13" i="50"/>
  <c r="O13" i="50" s="1"/>
  <c r="E13" i="50"/>
  <c r="N13" i="50" s="1"/>
  <c r="O11" i="50"/>
  <c r="H11" i="50"/>
  <c r="K11" i="50" s="1"/>
  <c r="E11" i="50"/>
  <c r="H10" i="50"/>
  <c r="E10" i="50"/>
  <c r="N10" i="50" s="1"/>
  <c r="K9" i="50"/>
  <c r="J9" i="50"/>
  <c r="H9" i="50"/>
  <c r="O9" i="50" s="1"/>
  <c r="E9" i="50"/>
  <c r="N9" i="50" s="1"/>
  <c r="K8" i="50"/>
  <c r="J8" i="50"/>
  <c r="H8" i="50"/>
  <c r="O8" i="50" s="1"/>
  <c r="E8" i="50"/>
  <c r="N8" i="50" s="1"/>
  <c r="H33" i="49"/>
  <c r="E33" i="49"/>
  <c r="K32" i="49"/>
  <c r="H32" i="49"/>
  <c r="O32" i="49" s="1"/>
  <c r="E32" i="49"/>
  <c r="N32" i="49" s="1"/>
  <c r="J31" i="49"/>
  <c r="H31" i="49"/>
  <c r="K31" i="49" s="1"/>
  <c r="E31" i="49"/>
  <c r="N31" i="49" s="1"/>
  <c r="O30" i="49"/>
  <c r="K30" i="49"/>
  <c r="J30" i="49"/>
  <c r="H30" i="49"/>
  <c r="E30" i="49"/>
  <c r="N30" i="49" s="1"/>
  <c r="H29" i="49"/>
  <c r="E29" i="49"/>
  <c r="N29" i="49" s="1"/>
  <c r="N28" i="49"/>
  <c r="H28" i="49"/>
  <c r="O28" i="49" s="1"/>
  <c r="E28" i="49"/>
  <c r="J28" i="49" s="1"/>
  <c r="H26" i="49"/>
  <c r="K26" i="49" s="1"/>
  <c r="E26" i="49"/>
  <c r="N25" i="49"/>
  <c r="K25" i="49"/>
  <c r="J25" i="49"/>
  <c r="H25" i="49"/>
  <c r="O25" i="49" s="1"/>
  <c r="E25" i="49"/>
  <c r="H24" i="49"/>
  <c r="E24" i="49"/>
  <c r="N24" i="49" s="1"/>
  <c r="K23" i="49"/>
  <c r="J23" i="49"/>
  <c r="H23" i="49"/>
  <c r="O23" i="49" s="1"/>
  <c r="E23" i="49"/>
  <c r="N23" i="49" s="1"/>
  <c r="K22" i="49"/>
  <c r="J22" i="49"/>
  <c r="H22" i="49"/>
  <c r="O22" i="49" s="1"/>
  <c r="E22" i="49"/>
  <c r="N22" i="49" s="1"/>
  <c r="H19" i="49"/>
  <c r="E19" i="49"/>
  <c r="H18" i="49"/>
  <c r="E18" i="49"/>
  <c r="N17" i="49"/>
  <c r="J17" i="49"/>
  <c r="H17" i="49"/>
  <c r="E17" i="49"/>
  <c r="N16" i="49"/>
  <c r="K16" i="49"/>
  <c r="H16" i="49"/>
  <c r="O16" i="49" s="1"/>
  <c r="E16" i="49"/>
  <c r="J16" i="49" s="1"/>
  <c r="K15" i="49"/>
  <c r="J15" i="49"/>
  <c r="H15" i="49"/>
  <c r="O15" i="49" s="1"/>
  <c r="E15" i="49"/>
  <c r="N15" i="49" s="1"/>
  <c r="H14" i="49"/>
  <c r="O14" i="49" s="1"/>
  <c r="E14" i="49"/>
  <c r="N13" i="49"/>
  <c r="J13" i="49"/>
  <c r="H13" i="49"/>
  <c r="E13" i="49"/>
  <c r="H11" i="49"/>
  <c r="E11" i="49"/>
  <c r="O10" i="49"/>
  <c r="K10" i="49"/>
  <c r="H10" i="49"/>
  <c r="E10" i="49"/>
  <c r="H9" i="49"/>
  <c r="E9" i="49"/>
  <c r="N9" i="49" s="1"/>
  <c r="H8" i="49"/>
  <c r="O8" i="49" s="1"/>
  <c r="E8" i="49"/>
  <c r="N8" i="49" s="1"/>
  <c r="O33" i="48"/>
  <c r="K33" i="48"/>
  <c r="H33" i="48"/>
  <c r="E33" i="48"/>
  <c r="O32" i="48"/>
  <c r="N32" i="48"/>
  <c r="J32" i="48"/>
  <c r="H32" i="48"/>
  <c r="K32" i="48" s="1"/>
  <c r="E32" i="48"/>
  <c r="O31" i="48"/>
  <c r="H31" i="48"/>
  <c r="K31" i="48" s="1"/>
  <c r="E31" i="48"/>
  <c r="J31" i="48" s="1"/>
  <c r="O30" i="48"/>
  <c r="K30" i="48"/>
  <c r="J30" i="48"/>
  <c r="H30" i="48"/>
  <c r="E30" i="48"/>
  <c r="N30" i="48" s="1"/>
  <c r="O29" i="48"/>
  <c r="H29" i="48"/>
  <c r="K29" i="48" s="1"/>
  <c r="E29" i="48"/>
  <c r="O28" i="48"/>
  <c r="K28" i="48"/>
  <c r="J28" i="48"/>
  <c r="H28" i="48"/>
  <c r="E28" i="48"/>
  <c r="N28" i="48" s="1"/>
  <c r="O26" i="48"/>
  <c r="H26" i="48"/>
  <c r="K26" i="48" s="1"/>
  <c r="E26" i="48"/>
  <c r="O25" i="48"/>
  <c r="K25" i="48"/>
  <c r="J25" i="48"/>
  <c r="H25" i="48"/>
  <c r="E25" i="48"/>
  <c r="N25" i="48" s="1"/>
  <c r="O24" i="48"/>
  <c r="H24" i="48"/>
  <c r="K24" i="48" s="1"/>
  <c r="E24" i="48"/>
  <c r="O23" i="48"/>
  <c r="J23" i="48"/>
  <c r="H23" i="48"/>
  <c r="K23" i="48" s="1"/>
  <c r="E23" i="48"/>
  <c r="N23" i="48" s="1"/>
  <c r="O22" i="48"/>
  <c r="K22" i="48"/>
  <c r="J22" i="48"/>
  <c r="H22" i="48"/>
  <c r="E22" i="48"/>
  <c r="N22" i="48" s="1"/>
  <c r="H19" i="48"/>
  <c r="E19" i="48"/>
  <c r="H18" i="48"/>
  <c r="K18" i="48" s="1"/>
  <c r="E18" i="48"/>
  <c r="H17" i="48"/>
  <c r="E17" i="48"/>
  <c r="H16" i="48"/>
  <c r="K16" i="48" s="1"/>
  <c r="E16" i="48"/>
  <c r="N16" i="48" s="1"/>
  <c r="K15" i="48"/>
  <c r="J15" i="48"/>
  <c r="H15" i="48"/>
  <c r="O15" i="48" s="1"/>
  <c r="E15" i="48"/>
  <c r="N15" i="48" s="1"/>
  <c r="K14" i="48"/>
  <c r="J14" i="48"/>
  <c r="H14" i="48"/>
  <c r="O14" i="48" s="1"/>
  <c r="E14" i="48"/>
  <c r="N14" i="48" s="1"/>
  <c r="H13" i="48"/>
  <c r="K13" i="48" s="1"/>
  <c r="E13" i="48"/>
  <c r="K11" i="48"/>
  <c r="H11" i="48"/>
  <c r="O11" i="48" s="1"/>
  <c r="E11" i="48"/>
  <c r="H10" i="48"/>
  <c r="K10" i="48" s="1"/>
  <c r="E10" i="48"/>
  <c r="H9" i="48"/>
  <c r="O9" i="48" s="1"/>
  <c r="E9" i="48"/>
  <c r="H8" i="48"/>
  <c r="K8" i="48" s="1"/>
  <c r="E8" i="48"/>
  <c r="N8" i="48" s="1"/>
  <c r="J33" i="47"/>
  <c r="H33" i="47"/>
  <c r="E33" i="47"/>
  <c r="N33" i="47" s="1"/>
  <c r="H32" i="47"/>
  <c r="K32" i="47" s="1"/>
  <c r="E32" i="47"/>
  <c r="K31" i="47"/>
  <c r="J31" i="47"/>
  <c r="H31" i="47"/>
  <c r="O31" i="47" s="1"/>
  <c r="E31" i="47"/>
  <c r="N31" i="47" s="1"/>
  <c r="K30" i="47"/>
  <c r="J30" i="47"/>
  <c r="H30" i="47"/>
  <c r="O30" i="47" s="1"/>
  <c r="E30" i="47"/>
  <c r="N30" i="47" s="1"/>
  <c r="K29" i="47"/>
  <c r="J29" i="47"/>
  <c r="H29" i="47"/>
  <c r="O29" i="47" s="1"/>
  <c r="E29" i="47"/>
  <c r="N29" i="47" s="1"/>
  <c r="K28" i="47"/>
  <c r="H28" i="47"/>
  <c r="O28" i="47" s="1"/>
  <c r="E28" i="47"/>
  <c r="H26" i="47"/>
  <c r="E26" i="47"/>
  <c r="K25" i="47"/>
  <c r="J25" i="47"/>
  <c r="H25" i="47"/>
  <c r="O25" i="47" s="1"/>
  <c r="E25" i="47"/>
  <c r="N25" i="47" s="1"/>
  <c r="H24" i="47"/>
  <c r="E24" i="47"/>
  <c r="J23" i="47"/>
  <c r="H23" i="47"/>
  <c r="E23" i="47"/>
  <c r="N23" i="47" s="1"/>
  <c r="K22" i="47"/>
  <c r="J22" i="47"/>
  <c r="H22" i="47"/>
  <c r="O22" i="47" s="1"/>
  <c r="E22" i="47"/>
  <c r="N22" i="47" s="1"/>
  <c r="H19" i="47"/>
  <c r="E19" i="47"/>
  <c r="H18" i="47"/>
  <c r="E18" i="47"/>
  <c r="J18" i="47" s="1"/>
  <c r="H17" i="47"/>
  <c r="K17" i="47" s="1"/>
  <c r="E17" i="47"/>
  <c r="H16" i="47"/>
  <c r="K16" i="47" s="1"/>
  <c r="E16" i="47"/>
  <c r="N15" i="47"/>
  <c r="K15" i="47"/>
  <c r="J15" i="47"/>
  <c r="H15" i="47"/>
  <c r="O15" i="47" s="1"/>
  <c r="E15" i="47"/>
  <c r="K14" i="47"/>
  <c r="J14" i="47"/>
  <c r="H14" i="47"/>
  <c r="O14" i="47" s="1"/>
  <c r="E14" i="47"/>
  <c r="N14" i="47" s="1"/>
  <c r="H13" i="47"/>
  <c r="K13" i="47" s="1"/>
  <c r="E13" i="47"/>
  <c r="H11" i="47"/>
  <c r="K11" i="47" s="1"/>
  <c r="E11" i="47"/>
  <c r="H10" i="47"/>
  <c r="E10" i="47"/>
  <c r="J9" i="47"/>
  <c r="H9" i="47"/>
  <c r="K9" i="47" s="1"/>
  <c r="E9" i="47"/>
  <c r="N9" i="47" s="1"/>
  <c r="H8" i="47"/>
  <c r="K8" i="47" s="1"/>
  <c r="E8" i="47"/>
  <c r="N33" i="46"/>
  <c r="J33" i="46"/>
  <c r="H33" i="46"/>
  <c r="E33" i="46"/>
  <c r="H32" i="46"/>
  <c r="K32" i="46" s="1"/>
  <c r="E32" i="46"/>
  <c r="N32" i="46" s="1"/>
  <c r="H31" i="46"/>
  <c r="E31" i="46"/>
  <c r="O30" i="46"/>
  <c r="K30" i="46"/>
  <c r="J30" i="46"/>
  <c r="H30" i="46"/>
  <c r="E30" i="46"/>
  <c r="N30" i="46" s="1"/>
  <c r="H29" i="46"/>
  <c r="E29" i="46"/>
  <c r="N29" i="46" s="1"/>
  <c r="H28" i="46"/>
  <c r="K28" i="46" s="1"/>
  <c r="E28" i="46"/>
  <c r="H26" i="46"/>
  <c r="K26" i="46" s="1"/>
  <c r="E26" i="46"/>
  <c r="J26" i="46" s="1"/>
  <c r="K25" i="46"/>
  <c r="J25" i="46"/>
  <c r="H25" i="46"/>
  <c r="O25" i="46" s="1"/>
  <c r="E25" i="46"/>
  <c r="N25" i="46" s="1"/>
  <c r="H24" i="46"/>
  <c r="K24" i="46" s="1"/>
  <c r="E24" i="46"/>
  <c r="N24" i="46" s="1"/>
  <c r="H23" i="46"/>
  <c r="K23" i="46" s="1"/>
  <c r="E23" i="46"/>
  <c r="K22" i="46"/>
  <c r="J22" i="46"/>
  <c r="H22" i="46"/>
  <c r="O22" i="46" s="1"/>
  <c r="E22" i="46"/>
  <c r="N22" i="46" s="1"/>
  <c r="H19" i="46"/>
  <c r="E19" i="46"/>
  <c r="H18" i="46"/>
  <c r="K18" i="46" s="1"/>
  <c r="E18" i="46"/>
  <c r="H17" i="46"/>
  <c r="E17" i="46"/>
  <c r="J16" i="46"/>
  <c r="H16" i="46"/>
  <c r="K16" i="46" s="1"/>
  <c r="E16" i="46"/>
  <c r="N16" i="46" s="1"/>
  <c r="K15" i="46"/>
  <c r="J15" i="46"/>
  <c r="H15" i="46"/>
  <c r="O15" i="46" s="1"/>
  <c r="E15" i="46"/>
  <c r="N15" i="46" s="1"/>
  <c r="O14" i="46"/>
  <c r="N14" i="46"/>
  <c r="J14" i="46"/>
  <c r="H14" i="46"/>
  <c r="K14" i="46" s="1"/>
  <c r="E14" i="46"/>
  <c r="H13" i="46"/>
  <c r="O13" i="46" s="1"/>
  <c r="E13" i="46"/>
  <c r="J13" i="46" s="1"/>
  <c r="H11" i="46"/>
  <c r="O11" i="46" s="1"/>
  <c r="E11" i="46"/>
  <c r="H10" i="46"/>
  <c r="K10" i="46" s="1"/>
  <c r="E10" i="46"/>
  <c r="H9" i="46"/>
  <c r="O9" i="46" s="1"/>
  <c r="E9" i="46"/>
  <c r="O8" i="46"/>
  <c r="J8" i="46"/>
  <c r="H8" i="46"/>
  <c r="K8" i="46" s="1"/>
  <c r="E8" i="46"/>
  <c r="N8" i="46" s="1"/>
  <c r="H33" i="45"/>
  <c r="K33" i="45" s="1"/>
  <c r="E33" i="45"/>
  <c r="H32" i="45"/>
  <c r="E32" i="45"/>
  <c r="N32" i="45" s="1"/>
  <c r="K31" i="45"/>
  <c r="J31" i="45"/>
  <c r="H31" i="45"/>
  <c r="O31" i="45" s="1"/>
  <c r="E31" i="45"/>
  <c r="N31" i="45" s="1"/>
  <c r="K30" i="45"/>
  <c r="J30" i="45"/>
  <c r="H30" i="45"/>
  <c r="O30" i="45" s="1"/>
  <c r="E30" i="45"/>
  <c r="N30" i="45" s="1"/>
  <c r="H29" i="45"/>
  <c r="K29" i="45" s="1"/>
  <c r="E29" i="45"/>
  <c r="K28" i="45"/>
  <c r="H28" i="45"/>
  <c r="O28" i="45" s="1"/>
  <c r="E28" i="45"/>
  <c r="N28" i="45" s="1"/>
  <c r="O26" i="45"/>
  <c r="H26" i="45"/>
  <c r="K26" i="45" s="1"/>
  <c r="E26" i="45"/>
  <c r="K25" i="45"/>
  <c r="J25" i="45"/>
  <c r="H25" i="45"/>
  <c r="O25" i="45" s="1"/>
  <c r="E25" i="45"/>
  <c r="N25" i="45" s="1"/>
  <c r="H24" i="45"/>
  <c r="E24" i="45"/>
  <c r="H23" i="45"/>
  <c r="K23" i="45" s="1"/>
  <c r="E23" i="45"/>
  <c r="N23" i="45" s="1"/>
  <c r="K22" i="45"/>
  <c r="J22" i="45"/>
  <c r="H22" i="45"/>
  <c r="O22" i="45" s="1"/>
  <c r="E22" i="45"/>
  <c r="N22" i="45" s="1"/>
  <c r="H19" i="45"/>
  <c r="E19" i="45"/>
  <c r="H18" i="45"/>
  <c r="E18" i="45"/>
  <c r="N17" i="45"/>
  <c r="H17" i="45"/>
  <c r="K17" i="45" s="1"/>
  <c r="E17" i="45"/>
  <c r="J17" i="45" s="1"/>
  <c r="N16" i="45"/>
  <c r="J16" i="45"/>
  <c r="H16" i="45"/>
  <c r="O16" i="45" s="1"/>
  <c r="E16" i="45"/>
  <c r="K15" i="45"/>
  <c r="J15" i="45"/>
  <c r="H15" i="45"/>
  <c r="O15" i="45" s="1"/>
  <c r="E15" i="45"/>
  <c r="N15" i="45" s="1"/>
  <c r="H14" i="45"/>
  <c r="O14" i="45" s="1"/>
  <c r="E14" i="45"/>
  <c r="H13" i="45"/>
  <c r="K13" i="45" s="1"/>
  <c r="E13" i="45"/>
  <c r="H11" i="45"/>
  <c r="K11" i="45" s="1"/>
  <c r="E11" i="45"/>
  <c r="H10" i="45"/>
  <c r="E10" i="45"/>
  <c r="H9" i="45"/>
  <c r="K9" i="45" s="1"/>
  <c r="E9" i="45"/>
  <c r="K8" i="45"/>
  <c r="H8" i="45"/>
  <c r="O8" i="45" s="1"/>
  <c r="E8" i="45"/>
  <c r="O33" i="44"/>
  <c r="K33" i="44"/>
  <c r="H33" i="44"/>
  <c r="E33" i="44"/>
  <c r="H32" i="44"/>
  <c r="K32" i="44" s="1"/>
  <c r="E32" i="44"/>
  <c r="K31" i="44"/>
  <c r="J31" i="44"/>
  <c r="H31" i="44"/>
  <c r="O31" i="44" s="1"/>
  <c r="E31" i="44"/>
  <c r="N31" i="44" s="1"/>
  <c r="K30" i="44"/>
  <c r="J30" i="44"/>
  <c r="H30" i="44"/>
  <c r="O30" i="44" s="1"/>
  <c r="E30" i="44"/>
  <c r="N30" i="44" s="1"/>
  <c r="O29" i="44"/>
  <c r="K29" i="44"/>
  <c r="J29" i="44"/>
  <c r="H29" i="44"/>
  <c r="E29" i="44"/>
  <c r="N29" i="44" s="1"/>
  <c r="N28" i="44"/>
  <c r="K28" i="44"/>
  <c r="J28" i="44"/>
  <c r="H28" i="44"/>
  <c r="O28" i="44" s="1"/>
  <c r="E28" i="44"/>
  <c r="H26" i="44"/>
  <c r="K26" i="44" s="1"/>
  <c r="E26" i="44"/>
  <c r="K25" i="44"/>
  <c r="J25" i="44"/>
  <c r="H25" i="44"/>
  <c r="O25" i="44" s="1"/>
  <c r="E25" i="44"/>
  <c r="N25" i="44" s="1"/>
  <c r="K24" i="44"/>
  <c r="J24" i="44"/>
  <c r="H24" i="44"/>
  <c r="O24" i="44" s="1"/>
  <c r="E24" i="44"/>
  <c r="N24" i="44" s="1"/>
  <c r="H23" i="44"/>
  <c r="E23" i="44"/>
  <c r="K22" i="44"/>
  <c r="J22" i="44"/>
  <c r="H22" i="44"/>
  <c r="O22" i="44" s="1"/>
  <c r="E22" i="44"/>
  <c r="N22" i="44" s="1"/>
  <c r="H19" i="44"/>
  <c r="E19" i="44"/>
  <c r="H18" i="44"/>
  <c r="K18" i="44" s="1"/>
  <c r="E18" i="44"/>
  <c r="H17" i="44"/>
  <c r="O17" i="44" s="1"/>
  <c r="E17" i="44"/>
  <c r="N16" i="44"/>
  <c r="K16" i="44"/>
  <c r="J16" i="44"/>
  <c r="H16" i="44"/>
  <c r="O16" i="44" s="1"/>
  <c r="E16" i="44"/>
  <c r="K15" i="44"/>
  <c r="J15" i="44"/>
  <c r="H15" i="44"/>
  <c r="O15" i="44" s="1"/>
  <c r="E15" i="44"/>
  <c r="N15" i="44" s="1"/>
  <c r="K14" i="44"/>
  <c r="J14" i="44"/>
  <c r="H14" i="44"/>
  <c r="O14" i="44" s="1"/>
  <c r="E14" i="44"/>
  <c r="N14" i="44" s="1"/>
  <c r="H13" i="44"/>
  <c r="O13" i="44" s="1"/>
  <c r="E13" i="44"/>
  <c r="N11" i="44"/>
  <c r="J11" i="44"/>
  <c r="H11" i="44"/>
  <c r="E11" i="44"/>
  <c r="J10" i="44"/>
  <c r="H10" i="44"/>
  <c r="K10" i="44" s="1"/>
  <c r="E10" i="44"/>
  <c r="N10" i="44" s="1"/>
  <c r="K9" i="44"/>
  <c r="J9" i="44"/>
  <c r="H9" i="44"/>
  <c r="O9" i="44" s="1"/>
  <c r="E9" i="44"/>
  <c r="N9" i="44" s="1"/>
  <c r="N8" i="44"/>
  <c r="K8" i="44"/>
  <c r="J8" i="44"/>
  <c r="H8" i="44"/>
  <c r="O8" i="44" s="1"/>
  <c r="E8" i="44"/>
  <c r="H33" i="43"/>
  <c r="K33" i="43" s="1"/>
  <c r="E33" i="43"/>
  <c r="N33" i="43" s="1"/>
  <c r="H32" i="43"/>
  <c r="K32" i="43" s="1"/>
  <c r="E32" i="43"/>
  <c r="H31" i="43"/>
  <c r="K31" i="43" s="1"/>
  <c r="E31" i="43"/>
  <c r="J31" i="43" s="1"/>
  <c r="K30" i="43"/>
  <c r="J30" i="43"/>
  <c r="H30" i="43"/>
  <c r="O30" i="43" s="1"/>
  <c r="E30" i="43"/>
  <c r="N30" i="43" s="1"/>
  <c r="H29" i="43"/>
  <c r="K29" i="43" s="1"/>
  <c r="E29" i="43"/>
  <c r="N29" i="43" s="1"/>
  <c r="H28" i="43"/>
  <c r="O28" i="43" s="1"/>
  <c r="E28" i="43"/>
  <c r="H26" i="43"/>
  <c r="O26" i="43" s="1"/>
  <c r="E26" i="43"/>
  <c r="J26" i="43" s="1"/>
  <c r="K25" i="43"/>
  <c r="J25" i="43"/>
  <c r="H25" i="43"/>
  <c r="O25" i="43" s="1"/>
  <c r="E25" i="43"/>
  <c r="N25" i="43" s="1"/>
  <c r="H24" i="43"/>
  <c r="O24" i="43" s="1"/>
  <c r="E24" i="43"/>
  <c r="J23" i="43"/>
  <c r="H23" i="43"/>
  <c r="K23" i="43" s="1"/>
  <c r="E23" i="43"/>
  <c r="N23" i="43" s="1"/>
  <c r="K22" i="43"/>
  <c r="J22" i="43"/>
  <c r="H22" i="43"/>
  <c r="O22" i="43" s="1"/>
  <c r="E22" i="43"/>
  <c r="N22" i="43" s="1"/>
  <c r="H19" i="43"/>
  <c r="E19" i="43"/>
  <c r="H18" i="43"/>
  <c r="E18" i="43"/>
  <c r="H17" i="43"/>
  <c r="E17" i="43"/>
  <c r="N17" i="43" s="1"/>
  <c r="H16" i="43"/>
  <c r="O16" i="43" s="1"/>
  <c r="E16" i="43"/>
  <c r="K15" i="43"/>
  <c r="J15" i="43"/>
  <c r="H15" i="43"/>
  <c r="O15" i="43" s="1"/>
  <c r="E15" i="43"/>
  <c r="N15" i="43" s="1"/>
  <c r="N14" i="43"/>
  <c r="H14" i="43"/>
  <c r="O14" i="43" s="1"/>
  <c r="E14" i="43"/>
  <c r="J14" i="43" s="1"/>
  <c r="J13" i="43"/>
  <c r="H13" i="43"/>
  <c r="K13" i="43" s="1"/>
  <c r="E13" i="43"/>
  <c r="N13" i="43" s="1"/>
  <c r="N11" i="43"/>
  <c r="K11" i="43"/>
  <c r="H11" i="43"/>
  <c r="O11" i="43" s="1"/>
  <c r="E11" i="43"/>
  <c r="J11" i="43" s="1"/>
  <c r="H10" i="43"/>
  <c r="O10" i="43" s="1"/>
  <c r="E10" i="43"/>
  <c r="H9" i="43"/>
  <c r="K9" i="43" s="1"/>
  <c r="E9" i="43"/>
  <c r="N9" i="43" s="1"/>
  <c r="J8" i="43"/>
  <c r="H8" i="43"/>
  <c r="O8" i="43" s="1"/>
  <c r="E8" i="43"/>
  <c r="N8" i="43" s="1"/>
  <c r="H33" i="42"/>
  <c r="O33" i="42" s="1"/>
  <c r="E33" i="42"/>
  <c r="J33" i="42" s="1"/>
  <c r="H32" i="42"/>
  <c r="K32" i="42" s="1"/>
  <c r="E32" i="42"/>
  <c r="K31" i="42"/>
  <c r="J31" i="42"/>
  <c r="H31" i="42"/>
  <c r="O31" i="42" s="1"/>
  <c r="E31" i="42"/>
  <c r="N31" i="42" s="1"/>
  <c r="K30" i="42"/>
  <c r="J30" i="42"/>
  <c r="H30" i="42"/>
  <c r="O30" i="42" s="1"/>
  <c r="E30" i="42"/>
  <c r="N30" i="42" s="1"/>
  <c r="K29" i="42"/>
  <c r="J29" i="42"/>
  <c r="H29" i="42"/>
  <c r="O29" i="42" s="1"/>
  <c r="E29" i="42"/>
  <c r="N29" i="42" s="1"/>
  <c r="H28" i="42"/>
  <c r="K28" i="42" s="1"/>
  <c r="E28" i="42"/>
  <c r="H26" i="42"/>
  <c r="K26" i="42" s="1"/>
  <c r="E26" i="42"/>
  <c r="N26" i="42" s="1"/>
  <c r="K25" i="42"/>
  <c r="J25" i="42"/>
  <c r="H25" i="42"/>
  <c r="O25" i="42" s="1"/>
  <c r="E25" i="42"/>
  <c r="N25" i="42" s="1"/>
  <c r="H24" i="42"/>
  <c r="K24" i="42" s="1"/>
  <c r="E24" i="42"/>
  <c r="N24" i="42" s="1"/>
  <c r="K23" i="42"/>
  <c r="J23" i="42"/>
  <c r="H23" i="42"/>
  <c r="O23" i="42" s="1"/>
  <c r="E23" i="42"/>
  <c r="N23" i="42" s="1"/>
  <c r="K22" i="42"/>
  <c r="J22" i="42"/>
  <c r="H22" i="42"/>
  <c r="O22" i="42" s="1"/>
  <c r="E22" i="42"/>
  <c r="N22" i="42" s="1"/>
  <c r="H19" i="42"/>
  <c r="E19" i="42"/>
  <c r="H18" i="42"/>
  <c r="K18" i="42" s="1"/>
  <c r="E18" i="42"/>
  <c r="J18" i="42" s="1"/>
  <c r="H17" i="42"/>
  <c r="O17" i="42" s="1"/>
  <c r="E17" i="42"/>
  <c r="N17" i="42" s="1"/>
  <c r="H16" i="42"/>
  <c r="K16" i="42" s="1"/>
  <c r="E16" i="42"/>
  <c r="J16" i="42" s="1"/>
  <c r="N15" i="42"/>
  <c r="K15" i="42"/>
  <c r="J15" i="42"/>
  <c r="H15" i="42"/>
  <c r="O15" i="42" s="1"/>
  <c r="E15" i="42"/>
  <c r="H14" i="42"/>
  <c r="E14" i="42"/>
  <c r="N14" i="42" s="1"/>
  <c r="H13" i="42"/>
  <c r="O13" i="42" s="1"/>
  <c r="E13" i="42"/>
  <c r="N13" i="42" s="1"/>
  <c r="H11" i="42"/>
  <c r="E11" i="42"/>
  <c r="J11" i="42" s="1"/>
  <c r="H10" i="42"/>
  <c r="K10" i="42" s="1"/>
  <c r="E10" i="42"/>
  <c r="N10" i="42" s="1"/>
  <c r="N9" i="42"/>
  <c r="J9" i="42"/>
  <c r="H9" i="42"/>
  <c r="E9" i="42"/>
  <c r="H8" i="42"/>
  <c r="E8" i="42"/>
  <c r="O33" i="41"/>
  <c r="K33" i="41"/>
  <c r="H33" i="41"/>
  <c r="E33" i="41"/>
  <c r="N33" i="41" s="1"/>
  <c r="H32" i="41"/>
  <c r="O32" i="41" s="1"/>
  <c r="E32" i="41"/>
  <c r="J32" i="41" s="1"/>
  <c r="K31" i="41"/>
  <c r="J31" i="41"/>
  <c r="H31" i="41"/>
  <c r="O31" i="41" s="1"/>
  <c r="E31" i="41"/>
  <c r="N31" i="41" s="1"/>
  <c r="K30" i="41"/>
  <c r="J30" i="41"/>
  <c r="H30" i="41"/>
  <c r="O30" i="41" s="1"/>
  <c r="E30" i="41"/>
  <c r="N30" i="41" s="1"/>
  <c r="H29" i="41"/>
  <c r="O29" i="41" s="1"/>
  <c r="E29" i="41"/>
  <c r="N29" i="41" s="1"/>
  <c r="K28" i="41"/>
  <c r="J28" i="41"/>
  <c r="H28" i="41"/>
  <c r="O28" i="41" s="1"/>
  <c r="E28" i="41"/>
  <c r="N28" i="41" s="1"/>
  <c r="H26" i="41"/>
  <c r="K26" i="41" s="1"/>
  <c r="E26" i="41"/>
  <c r="N26" i="41" s="1"/>
  <c r="O25" i="41"/>
  <c r="K25" i="41"/>
  <c r="J25" i="41"/>
  <c r="H25" i="41"/>
  <c r="E25" i="41"/>
  <c r="N25" i="41" s="1"/>
  <c r="H24" i="41"/>
  <c r="E24" i="41"/>
  <c r="N24" i="41" s="1"/>
  <c r="O23" i="41"/>
  <c r="H23" i="41"/>
  <c r="K23" i="41" s="1"/>
  <c r="E23" i="41"/>
  <c r="N23" i="41" s="1"/>
  <c r="K22" i="41"/>
  <c r="J22" i="41"/>
  <c r="H22" i="41"/>
  <c r="O22" i="41" s="1"/>
  <c r="E22" i="41"/>
  <c r="N22" i="41" s="1"/>
  <c r="H19" i="41"/>
  <c r="E19" i="41"/>
  <c r="K18" i="41"/>
  <c r="H18" i="41"/>
  <c r="O18" i="41" s="1"/>
  <c r="E18" i="41"/>
  <c r="N17" i="41"/>
  <c r="H17" i="41"/>
  <c r="K17" i="41" s="1"/>
  <c r="E17" i="41"/>
  <c r="J17" i="41" s="1"/>
  <c r="H16" i="41"/>
  <c r="O16" i="41" s="1"/>
  <c r="E16" i="41"/>
  <c r="K15" i="41"/>
  <c r="J15" i="41"/>
  <c r="H15" i="41"/>
  <c r="O15" i="41" s="1"/>
  <c r="E15" i="41"/>
  <c r="N15" i="41" s="1"/>
  <c r="H14" i="41"/>
  <c r="E14" i="41"/>
  <c r="N14" i="41" s="1"/>
  <c r="H13" i="41"/>
  <c r="O13" i="41" s="1"/>
  <c r="E13" i="41"/>
  <c r="J13" i="41" s="1"/>
  <c r="J11" i="41"/>
  <c r="H11" i="41"/>
  <c r="K11" i="41" s="1"/>
  <c r="E11" i="41"/>
  <c r="N11" i="41" s="1"/>
  <c r="K10" i="41"/>
  <c r="H10" i="41"/>
  <c r="O10" i="41" s="1"/>
  <c r="E10" i="41"/>
  <c r="J10" i="41" s="1"/>
  <c r="N9" i="41"/>
  <c r="K9" i="41"/>
  <c r="J9" i="41"/>
  <c r="H9" i="41"/>
  <c r="O9" i="41" s="1"/>
  <c r="E9" i="41"/>
  <c r="H8" i="41"/>
  <c r="O8" i="41" s="1"/>
  <c r="E8" i="41"/>
  <c r="J8" i="41" s="1"/>
  <c r="H33" i="40"/>
  <c r="O33" i="40" s="1"/>
  <c r="E33" i="40"/>
  <c r="N33" i="40" s="1"/>
  <c r="H32" i="40"/>
  <c r="E32" i="40"/>
  <c r="N32" i="40" s="1"/>
  <c r="H31" i="40"/>
  <c r="O31" i="40" s="1"/>
  <c r="E31" i="40"/>
  <c r="K30" i="40"/>
  <c r="J30" i="40"/>
  <c r="H30" i="40"/>
  <c r="O30" i="40" s="1"/>
  <c r="E30" i="40"/>
  <c r="N30" i="40" s="1"/>
  <c r="H29" i="40"/>
  <c r="E29" i="40"/>
  <c r="H28" i="40"/>
  <c r="K28" i="40" s="1"/>
  <c r="E28" i="40"/>
  <c r="J28" i="40" s="1"/>
  <c r="J26" i="40"/>
  <c r="H26" i="40"/>
  <c r="K26" i="40" s="1"/>
  <c r="E26" i="40"/>
  <c r="N26" i="40" s="1"/>
  <c r="K25" i="40"/>
  <c r="J25" i="40"/>
  <c r="H25" i="40"/>
  <c r="O25" i="40" s="1"/>
  <c r="E25" i="40"/>
  <c r="N25" i="40" s="1"/>
  <c r="J24" i="40"/>
  <c r="H24" i="40"/>
  <c r="O24" i="40" s="1"/>
  <c r="E24" i="40"/>
  <c r="N24" i="40" s="1"/>
  <c r="K23" i="40"/>
  <c r="H23" i="40"/>
  <c r="O23" i="40" s="1"/>
  <c r="E23" i="40"/>
  <c r="N23" i="40" s="1"/>
  <c r="K22" i="40"/>
  <c r="J22" i="40"/>
  <c r="H22" i="40"/>
  <c r="O22" i="40" s="1"/>
  <c r="E22" i="40"/>
  <c r="N22" i="40" s="1"/>
  <c r="H19" i="40"/>
  <c r="E19" i="40"/>
  <c r="H18" i="40"/>
  <c r="E18" i="40"/>
  <c r="J18" i="40" s="1"/>
  <c r="H17" i="40"/>
  <c r="K17" i="40" s="1"/>
  <c r="E17" i="40"/>
  <c r="H16" i="40"/>
  <c r="O16" i="40" s="1"/>
  <c r="E16" i="40"/>
  <c r="N16" i="40" s="1"/>
  <c r="K15" i="40"/>
  <c r="J15" i="40"/>
  <c r="H15" i="40"/>
  <c r="O15" i="40" s="1"/>
  <c r="E15" i="40"/>
  <c r="N15" i="40" s="1"/>
  <c r="H14" i="40"/>
  <c r="K14" i="40" s="1"/>
  <c r="E14" i="40"/>
  <c r="N14" i="40" s="1"/>
  <c r="K13" i="40"/>
  <c r="H13" i="40"/>
  <c r="O13" i="40" s="1"/>
  <c r="E13" i="40"/>
  <c r="N13" i="40" s="1"/>
  <c r="H11" i="40"/>
  <c r="E11" i="40"/>
  <c r="N11" i="40" s="1"/>
  <c r="O10" i="40"/>
  <c r="H10" i="40"/>
  <c r="K10" i="40" s="1"/>
  <c r="E10" i="40"/>
  <c r="N10" i="40" s="1"/>
  <c r="H9" i="40"/>
  <c r="O9" i="40" s="1"/>
  <c r="E9" i="40"/>
  <c r="N9" i="40" s="1"/>
  <c r="H8" i="40"/>
  <c r="O8" i="40" s="1"/>
  <c r="E8" i="40"/>
  <c r="J8" i="40" s="1"/>
  <c r="H33" i="39"/>
  <c r="K33" i="39" s="1"/>
  <c r="E33" i="39"/>
  <c r="N33" i="39" s="1"/>
  <c r="O32" i="39"/>
  <c r="K32" i="39"/>
  <c r="H32" i="39"/>
  <c r="E32" i="39"/>
  <c r="K31" i="39"/>
  <c r="J31" i="39"/>
  <c r="H31" i="39"/>
  <c r="O31" i="39" s="1"/>
  <c r="E31" i="39"/>
  <c r="N31" i="39" s="1"/>
  <c r="K30" i="39"/>
  <c r="J30" i="39"/>
  <c r="H30" i="39"/>
  <c r="O30" i="39" s="1"/>
  <c r="E30" i="39"/>
  <c r="N30" i="39" s="1"/>
  <c r="K29" i="39"/>
  <c r="J29" i="39"/>
  <c r="H29" i="39"/>
  <c r="O29" i="39" s="1"/>
  <c r="E29" i="39"/>
  <c r="N29" i="39" s="1"/>
  <c r="O28" i="39"/>
  <c r="K28" i="39"/>
  <c r="H28" i="39"/>
  <c r="E28" i="39"/>
  <c r="H26" i="39"/>
  <c r="O26" i="39" s="1"/>
  <c r="E26" i="39"/>
  <c r="N26" i="39" s="1"/>
  <c r="K25" i="39"/>
  <c r="J25" i="39"/>
  <c r="H25" i="39"/>
  <c r="O25" i="39" s="1"/>
  <c r="E25" i="39"/>
  <c r="N25" i="39" s="1"/>
  <c r="H24" i="39"/>
  <c r="E24" i="39"/>
  <c r="H23" i="39"/>
  <c r="K23" i="39" s="1"/>
  <c r="E23" i="39"/>
  <c r="N23" i="39" s="1"/>
  <c r="K22" i="39"/>
  <c r="J22" i="39"/>
  <c r="H22" i="39"/>
  <c r="O22" i="39" s="1"/>
  <c r="E22" i="39"/>
  <c r="N22" i="39" s="1"/>
  <c r="H19" i="39"/>
  <c r="E19" i="39"/>
  <c r="N18" i="39"/>
  <c r="H18" i="39"/>
  <c r="E18" i="39"/>
  <c r="J18" i="39" s="1"/>
  <c r="H17" i="39"/>
  <c r="K17" i="39" s="1"/>
  <c r="E17" i="39"/>
  <c r="J17" i="39" s="1"/>
  <c r="K16" i="39"/>
  <c r="J16" i="39"/>
  <c r="H16" i="39"/>
  <c r="O16" i="39" s="1"/>
  <c r="E16" i="39"/>
  <c r="N16" i="39" s="1"/>
  <c r="K15" i="39"/>
  <c r="J15" i="39"/>
  <c r="H15" i="39"/>
  <c r="O15" i="39" s="1"/>
  <c r="E15" i="39"/>
  <c r="N15" i="39" s="1"/>
  <c r="N14" i="39"/>
  <c r="H14" i="39"/>
  <c r="O14" i="39" s="1"/>
  <c r="E14" i="39"/>
  <c r="J14" i="39" s="1"/>
  <c r="H13" i="39"/>
  <c r="K13" i="39" s="1"/>
  <c r="E13" i="39"/>
  <c r="J13" i="39" s="1"/>
  <c r="H11" i="39"/>
  <c r="O11" i="39" s="1"/>
  <c r="E11" i="39"/>
  <c r="K10" i="39"/>
  <c r="H10" i="39"/>
  <c r="O10" i="39" s="1"/>
  <c r="E10" i="39"/>
  <c r="N10" i="39" s="1"/>
  <c r="H9" i="39"/>
  <c r="K9" i="39" s="1"/>
  <c r="E9" i="39"/>
  <c r="N9" i="39" s="1"/>
  <c r="K8" i="39"/>
  <c r="J8" i="39"/>
  <c r="H8" i="39"/>
  <c r="O8" i="39" s="1"/>
  <c r="E8" i="39"/>
  <c r="N8" i="39" s="1"/>
  <c r="H33" i="38"/>
  <c r="O33" i="38" s="1"/>
  <c r="E33" i="38"/>
  <c r="N33" i="38" s="1"/>
  <c r="H32" i="38"/>
  <c r="K32" i="38" s="1"/>
  <c r="E32" i="38"/>
  <c r="J32" i="38" s="1"/>
  <c r="H31" i="38"/>
  <c r="E31" i="38"/>
  <c r="J31" i="38" s="1"/>
  <c r="H30" i="38"/>
  <c r="O30" i="38" s="1"/>
  <c r="E30" i="38"/>
  <c r="K29" i="38"/>
  <c r="J29" i="38"/>
  <c r="H29" i="38"/>
  <c r="O29" i="38" s="1"/>
  <c r="E29" i="38"/>
  <c r="N29" i="38" s="1"/>
  <c r="H28" i="38"/>
  <c r="K28" i="38" s="1"/>
  <c r="E28" i="38"/>
  <c r="J28" i="38" s="1"/>
  <c r="H26" i="38"/>
  <c r="K26" i="38" s="1"/>
  <c r="E26" i="38"/>
  <c r="J26" i="38" s="1"/>
  <c r="K25" i="38"/>
  <c r="J25" i="38"/>
  <c r="H25" i="38"/>
  <c r="O25" i="38" s="1"/>
  <c r="E25" i="38"/>
  <c r="N25" i="38" s="1"/>
  <c r="H24" i="38"/>
  <c r="K24" i="38" s="1"/>
  <c r="E24" i="38"/>
  <c r="N24" i="38" s="1"/>
  <c r="O23" i="38"/>
  <c r="H23" i="38"/>
  <c r="K23" i="38" s="1"/>
  <c r="E23" i="38"/>
  <c r="K22" i="38"/>
  <c r="J22" i="38"/>
  <c r="H22" i="38"/>
  <c r="O22" i="38" s="1"/>
  <c r="E22" i="38"/>
  <c r="N22" i="38" s="1"/>
  <c r="H19" i="38"/>
  <c r="E19" i="38"/>
  <c r="H18" i="38"/>
  <c r="K18" i="38" s="1"/>
  <c r="E18" i="38"/>
  <c r="J18" i="38" s="1"/>
  <c r="H17" i="38"/>
  <c r="O17" i="38" s="1"/>
  <c r="E17" i="38"/>
  <c r="N17" i="38" s="1"/>
  <c r="K16" i="38"/>
  <c r="J16" i="38"/>
  <c r="H16" i="38"/>
  <c r="O16" i="38" s="1"/>
  <c r="E16" i="38"/>
  <c r="N16" i="38" s="1"/>
  <c r="K15" i="38"/>
  <c r="J15" i="38"/>
  <c r="H15" i="38"/>
  <c r="O15" i="38" s="1"/>
  <c r="E15" i="38"/>
  <c r="N15" i="38" s="1"/>
  <c r="K14" i="38"/>
  <c r="J14" i="38"/>
  <c r="H14" i="38"/>
  <c r="O14" i="38" s="1"/>
  <c r="E14" i="38"/>
  <c r="N14" i="38" s="1"/>
  <c r="H13" i="38"/>
  <c r="O13" i="38" s="1"/>
  <c r="E13" i="38"/>
  <c r="N13" i="38" s="1"/>
  <c r="H11" i="38"/>
  <c r="K11" i="38" s="1"/>
  <c r="E11" i="38"/>
  <c r="H10" i="38"/>
  <c r="K10" i="38" s="1"/>
  <c r="E10" i="38"/>
  <c r="N10" i="38" s="1"/>
  <c r="H9" i="38"/>
  <c r="O9" i="38" s="1"/>
  <c r="E9" i="38"/>
  <c r="H8" i="38"/>
  <c r="K8" i="38" s="1"/>
  <c r="E8" i="38"/>
  <c r="N8" i="38" s="1"/>
  <c r="H33" i="37"/>
  <c r="K33" i="37" s="1"/>
  <c r="E33" i="37"/>
  <c r="N33" i="37" s="1"/>
  <c r="H32" i="37"/>
  <c r="O32" i="37" s="1"/>
  <c r="E32" i="37"/>
  <c r="H31" i="37"/>
  <c r="E31" i="37"/>
  <c r="N31" i="37" s="1"/>
  <c r="K30" i="37"/>
  <c r="J30" i="37"/>
  <c r="H30" i="37"/>
  <c r="O30" i="37" s="1"/>
  <c r="E30" i="37"/>
  <c r="N30" i="37" s="1"/>
  <c r="H29" i="37"/>
  <c r="E29" i="37"/>
  <c r="K28" i="37"/>
  <c r="J28" i="37"/>
  <c r="H28" i="37"/>
  <c r="O28" i="37" s="1"/>
  <c r="E28" i="37"/>
  <c r="N28" i="37" s="1"/>
  <c r="H26" i="37"/>
  <c r="O26" i="37" s="1"/>
  <c r="E26" i="37"/>
  <c r="K25" i="37"/>
  <c r="J25" i="37"/>
  <c r="H25" i="37"/>
  <c r="O25" i="37" s="1"/>
  <c r="E25" i="37"/>
  <c r="N25" i="37" s="1"/>
  <c r="H24" i="37"/>
  <c r="O24" i="37" s="1"/>
  <c r="E24" i="37"/>
  <c r="N24" i="37" s="1"/>
  <c r="H23" i="37"/>
  <c r="E23" i="37"/>
  <c r="N23" i="37" s="1"/>
  <c r="K22" i="37"/>
  <c r="J22" i="37"/>
  <c r="H22" i="37"/>
  <c r="O22" i="37" s="1"/>
  <c r="E22" i="37"/>
  <c r="N22" i="37" s="1"/>
  <c r="H19" i="37"/>
  <c r="E19" i="37"/>
  <c r="O18" i="37"/>
  <c r="H18" i="37"/>
  <c r="K18" i="37" s="1"/>
  <c r="E18" i="37"/>
  <c r="J18" i="37" s="1"/>
  <c r="H17" i="37"/>
  <c r="O17" i="37" s="1"/>
  <c r="E17" i="37"/>
  <c r="H16" i="37"/>
  <c r="E16" i="37"/>
  <c r="J16" i="37" s="1"/>
  <c r="K15" i="37"/>
  <c r="J15" i="37"/>
  <c r="H15" i="37"/>
  <c r="O15" i="37" s="1"/>
  <c r="E15" i="37"/>
  <c r="N15" i="37" s="1"/>
  <c r="H14" i="37"/>
  <c r="K14" i="37" s="1"/>
  <c r="E14" i="37"/>
  <c r="N14" i="37" s="1"/>
  <c r="O13" i="37"/>
  <c r="H13" i="37"/>
  <c r="K13" i="37" s="1"/>
  <c r="E13" i="37"/>
  <c r="N13" i="37" s="1"/>
  <c r="H11" i="37"/>
  <c r="K11" i="37" s="1"/>
  <c r="E11" i="37"/>
  <c r="N11" i="37" s="1"/>
  <c r="H10" i="37"/>
  <c r="K10" i="37" s="1"/>
  <c r="E10" i="37"/>
  <c r="N10" i="37" s="1"/>
  <c r="N9" i="37"/>
  <c r="H9" i="37"/>
  <c r="O9" i="37" s="1"/>
  <c r="E9" i="37"/>
  <c r="J9" i="37" s="1"/>
  <c r="H8" i="37"/>
  <c r="O8" i="37" s="1"/>
  <c r="E8" i="37"/>
  <c r="J8" i="37" s="1"/>
  <c r="O33" i="36"/>
  <c r="N33" i="36"/>
  <c r="K33" i="36"/>
  <c r="H33" i="36"/>
  <c r="E33" i="36"/>
  <c r="J33" i="36" s="1"/>
  <c r="K32" i="36"/>
  <c r="H32" i="36"/>
  <c r="O32" i="36" s="1"/>
  <c r="E32" i="36"/>
  <c r="N32" i="36" s="1"/>
  <c r="H31" i="36"/>
  <c r="E31" i="36"/>
  <c r="N31" i="36" s="1"/>
  <c r="K30" i="36"/>
  <c r="J30" i="36"/>
  <c r="H30" i="36"/>
  <c r="O30" i="36" s="1"/>
  <c r="E30" i="36"/>
  <c r="N30" i="36" s="1"/>
  <c r="O29" i="36"/>
  <c r="K29" i="36"/>
  <c r="J29" i="36"/>
  <c r="H29" i="36"/>
  <c r="E29" i="36"/>
  <c r="N29" i="36" s="1"/>
  <c r="K28" i="36"/>
  <c r="J28" i="36"/>
  <c r="H28" i="36"/>
  <c r="O28" i="36" s="1"/>
  <c r="E28" i="36"/>
  <c r="N28" i="36" s="1"/>
  <c r="H26" i="36"/>
  <c r="K26" i="36" s="1"/>
  <c r="E26" i="36"/>
  <c r="K25" i="36"/>
  <c r="J25" i="36"/>
  <c r="H25" i="36"/>
  <c r="O25" i="36" s="1"/>
  <c r="E25" i="36"/>
  <c r="N25" i="36" s="1"/>
  <c r="H24" i="36"/>
  <c r="K24" i="36" s="1"/>
  <c r="E24" i="36"/>
  <c r="N24" i="36" s="1"/>
  <c r="H23" i="36"/>
  <c r="O23" i="36" s="1"/>
  <c r="E23" i="36"/>
  <c r="O22" i="36"/>
  <c r="K22" i="36"/>
  <c r="J22" i="36"/>
  <c r="H22" i="36"/>
  <c r="E22" i="36"/>
  <c r="N22" i="36" s="1"/>
  <c r="H19" i="36"/>
  <c r="E19" i="36"/>
  <c r="H18" i="36"/>
  <c r="K18" i="36" s="1"/>
  <c r="E18" i="36"/>
  <c r="J18" i="36" s="1"/>
  <c r="H17" i="36"/>
  <c r="E17" i="36"/>
  <c r="K16" i="36"/>
  <c r="J16" i="36"/>
  <c r="H16" i="36"/>
  <c r="O16" i="36" s="1"/>
  <c r="E16" i="36"/>
  <c r="N16" i="36" s="1"/>
  <c r="K15" i="36"/>
  <c r="J15" i="36"/>
  <c r="H15" i="36"/>
  <c r="O15" i="36" s="1"/>
  <c r="E15" i="36"/>
  <c r="N15" i="36" s="1"/>
  <c r="K14" i="36"/>
  <c r="J14" i="36"/>
  <c r="H14" i="36"/>
  <c r="O14" i="36" s="1"/>
  <c r="E14" i="36"/>
  <c r="N14" i="36" s="1"/>
  <c r="H13" i="36"/>
  <c r="O13" i="36" s="1"/>
  <c r="E13" i="36"/>
  <c r="N13" i="36" s="1"/>
  <c r="H11" i="36"/>
  <c r="O11" i="36" s="1"/>
  <c r="E11" i="36"/>
  <c r="J11" i="36" s="1"/>
  <c r="H10" i="36"/>
  <c r="K10" i="36" s="1"/>
  <c r="E10" i="36"/>
  <c r="N10" i="36" s="1"/>
  <c r="H9" i="36"/>
  <c r="O9" i="36" s="1"/>
  <c r="E9" i="36"/>
  <c r="J9" i="36" s="1"/>
  <c r="H8" i="36"/>
  <c r="K8" i="36" s="1"/>
  <c r="E8" i="36"/>
  <c r="J8" i="36" s="1"/>
  <c r="O33" i="35"/>
  <c r="H33" i="35"/>
  <c r="K33" i="35" s="1"/>
  <c r="E33" i="35"/>
  <c r="J33" i="35" s="1"/>
  <c r="H32" i="35"/>
  <c r="O32" i="35" s="1"/>
  <c r="E32" i="35"/>
  <c r="N32" i="35" s="1"/>
  <c r="O31" i="35"/>
  <c r="H31" i="35"/>
  <c r="K31" i="35" s="1"/>
  <c r="E31" i="35"/>
  <c r="N31" i="35" s="1"/>
  <c r="K30" i="35"/>
  <c r="J30" i="35"/>
  <c r="H30" i="35"/>
  <c r="O30" i="35" s="1"/>
  <c r="E30" i="35"/>
  <c r="N30" i="35" s="1"/>
  <c r="H29" i="35"/>
  <c r="K29" i="35" s="1"/>
  <c r="E29" i="35"/>
  <c r="K28" i="35"/>
  <c r="J28" i="35"/>
  <c r="H28" i="35"/>
  <c r="O28" i="35" s="1"/>
  <c r="E28" i="35"/>
  <c r="N28" i="35" s="1"/>
  <c r="H26" i="35"/>
  <c r="E26" i="35"/>
  <c r="N26" i="35" s="1"/>
  <c r="K25" i="35"/>
  <c r="J25" i="35"/>
  <c r="H25" i="35"/>
  <c r="O25" i="35" s="1"/>
  <c r="E25" i="35"/>
  <c r="N25" i="35" s="1"/>
  <c r="O24" i="35"/>
  <c r="N24" i="35"/>
  <c r="K24" i="35"/>
  <c r="H24" i="35"/>
  <c r="E24" i="35"/>
  <c r="J24" i="35" s="1"/>
  <c r="H23" i="35"/>
  <c r="K23" i="35" s="1"/>
  <c r="E23" i="35"/>
  <c r="K22" i="35"/>
  <c r="J22" i="35"/>
  <c r="H22" i="35"/>
  <c r="O22" i="35" s="1"/>
  <c r="E22" i="35"/>
  <c r="N22" i="35" s="1"/>
  <c r="H19" i="35"/>
  <c r="E19" i="35"/>
  <c r="H18" i="35"/>
  <c r="O18" i="35" s="1"/>
  <c r="E18" i="35"/>
  <c r="J18" i="35" s="1"/>
  <c r="H17" i="35"/>
  <c r="K17" i="35" s="1"/>
  <c r="E17" i="35"/>
  <c r="N17" i="35" s="1"/>
  <c r="H16" i="35"/>
  <c r="E16" i="35"/>
  <c r="K15" i="35"/>
  <c r="J15" i="35"/>
  <c r="H15" i="35"/>
  <c r="O15" i="35" s="1"/>
  <c r="E15" i="35"/>
  <c r="N15" i="35" s="1"/>
  <c r="K14" i="35"/>
  <c r="J14" i="35"/>
  <c r="H14" i="35"/>
  <c r="O14" i="35" s="1"/>
  <c r="E14" i="35"/>
  <c r="N14" i="35" s="1"/>
  <c r="H13" i="35"/>
  <c r="K13" i="35" s="1"/>
  <c r="E13" i="35"/>
  <c r="J13" i="35" s="1"/>
  <c r="H11" i="35"/>
  <c r="E11" i="35"/>
  <c r="N11" i="35" s="1"/>
  <c r="H10" i="35"/>
  <c r="O10" i="35" s="1"/>
  <c r="E10" i="35"/>
  <c r="H9" i="35"/>
  <c r="K9" i="35" s="1"/>
  <c r="E9" i="35"/>
  <c r="N9" i="35" s="1"/>
  <c r="H8" i="35"/>
  <c r="O8" i="35" s="1"/>
  <c r="E8" i="35"/>
  <c r="N8" i="35" s="1"/>
  <c r="H33" i="34"/>
  <c r="O33" i="34" s="1"/>
  <c r="E33" i="34"/>
  <c r="N33" i="34" s="1"/>
  <c r="H32" i="34"/>
  <c r="E32" i="34"/>
  <c r="N32" i="34" s="1"/>
  <c r="H31" i="34"/>
  <c r="E31" i="34"/>
  <c r="N31" i="34" s="1"/>
  <c r="H30" i="34"/>
  <c r="O30" i="34" s="1"/>
  <c r="E30" i="34"/>
  <c r="K29" i="34"/>
  <c r="J29" i="34"/>
  <c r="H29" i="34"/>
  <c r="O29" i="34" s="1"/>
  <c r="E29" i="34"/>
  <c r="N29" i="34" s="1"/>
  <c r="H28" i="34"/>
  <c r="K28" i="34" s="1"/>
  <c r="E28" i="34"/>
  <c r="N28" i="34" s="1"/>
  <c r="N26" i="34"/>
  <c r="H26" i="34"/>
  <c r="K26" i="34" s="1"/>
  <c r="E26" i="34"/>
  <c r="J26" i="34" s="1"/>
  <c r="K25" i="34"/>
  <c r="J25" i="34"/>
  <c r="H25" i="34"/>
  <c r="O25" i="34" s="1"/>
  <c r="E25" i="34"/>
  <c r="N25" i="34" s="1"/>
  <c r="H24" i="34"/>
  <c r="K24" i="34" s="1"/>
  <c r="E24" i="34"/>
  <c r="H23" i="34"/>
  <c r="E23" i="34"/>
  <c r="N23" i="34" s="1"/>
  <c r="K22" i="34"/>
  <c r="J22" i="34"/>
  <c r="H22" i="34"/>
  <c r="O22" i="34" s="1"/>
  <c r="E22" i="34"/>
  <c r="N22" i="34" s="1"/>
  <c r="H19" i="34"/>
  <c r="E19" i="34"/>
  <c r="H18" i="34"/>
  <c r="O18" i="34" s="1"/>
  <c r="E18" i="34"/>
  <c r="J18" i="34" s="1"/>
  <c r="H17" i="34"/>
  <c r="O17" i="34" s="1"/>
  <c r="E17" i="34"/>
  <c r="J17" i="34" s="1"/>
  <c r="K16" i="34"/>
  <c r="J16" i="34"/>
  <c r="H16" i="34"/>
  <c r="O16" i="34" s="1"/>
  <c r="E16" i="34"/>
  <c r="N16" i="34" s="1"/>
  <c r="K15" i="34"/>
  <c r="J15" i="34"/>
  <c r="H15" i="34"/>
  <c r="O15" i="34" s="1"/>
  <c r="E15" i="34"/>
  <c r="N15" i="34" s="1"/>
  <c r="H14" i="34"/>
  <c r="E14" i="34"/>
  <c r="N14" i="34" s="1"/>
  <c r="H13" i="34"/>
  <c r="O13" i="34" s="1"/>
  <c r="E13" i="34"/>
  <c r="H11" i="34"/>
  <c r="E11" i="34"/>
  <c r="N11" i="34" s="1"/>
  <c r="H10" i="34"/>
  <c r="K10" i="34" s="1"/>
  <c r="E10" i="34"/>
  <c r="H9" i="34"/>
  <c r="O9" i="34" s="1"/>
  <c r="E9" i="34"/>
  <c r="K8" i="34"/>
  <c r="J8" i="34"/>
  <c r="H8" i="34"/>
  <c r="O8" i="34" s="1"/>
  <c r="E8" i="34"/>
  <c r="N8" i="34" s="1"/>
  <c r="H33" i="33"/>
  <c r="O33" i="33" s="1"/>
  <c r="E33" i="33"/>
  <c r="H32" i="33"/>
  <c r="O32" i="33" s="1"/>
  <c r="E32" i="33"/>
  <c r="J32" i="33" s="1"/>
  <c r="K31" i="33"/>
  <c r="H31" i="33"/>
  <c r="O31" i="33" s="1"/>
  <c r="E31" i="33"/>
  <c r="J31" i="33" s="1"/>
  <c r="O30" i="33"/>
  <c r="K30" i="33"/>
  <c r="J30" i="33"/>
  <c r="H30" i="33"/>
  <c r="E30" i="33"/>
  <c r="N30" i="33" s="1"/>
  <c r="H29" i="33"/>
  <c r="E29" i="33"/>
  <c r="K28" i="33"/>
  <c r="J28" i="33"/>
  <c r="H28" i="33"/>
  <c r="O28" i="33" s="1"/>
  <c r="E28" i="33"/>
  <c r="N28" i="33" s="1"/>
  <c r="H26" i="33"/>
  <c r="E26" i="33"/>
  <c r="J26" i="33" s="1"/>
  <c r="K25" i="33"/>
  <c r="J25" i="33"/>
  <c r="H25" i="33"/>
  <c r="O25" i="33" s="1"/>
  <c r="E25" i="33"/>
  <c r="N25" i="33" s="1"/>
  <c r="H24" i="33"/>
  <c r="O24" i="33" s="1"/>
  <c r="E24" i="33"/>
  <c r="K23" i="33"/>
  <c r="J23" i="33"/>
  <c r="H23" i="33"/>
  <c r="O23" i="33" s="1"/>
  <c r="E23" i="33"/>
  <c r="N23" i="33" s="1"/>
  <c r="K22" i="33"/>
  <c r="J22" i="33"/>
  <c r="H22" i="33"/>
  <c r="O22" i="33" s="1"/>
  <c r="E22" i="33"/>
  <c r="N22" i="33" s="1"/>
  <c r="H19" i="33"/>
  <c r="E19" i="33"/>
  <c r="H18" i="33"/>
  <c r="K18" i="33" s="1"/>
  <c r="E18" i="33"/>
  <c r="J18" i="33" s="1"/>
  <c r="N17" i="33"/>
  <c r="J17" i="33"/>
  <c r="H17" i="33"/>
  <c r="O17" i="33" s="1"/>
  <c r="E17" i="33"/>
  <c r="H16" i="33"/>
  <c r="E16" i="33"/>
  <c r="K15" i="33"/>
  <c r="J15" i="33"/>
  <c r="H15" i="33"/>
  <c r="O15" i="33" s="1"/>
  <c r="E15" i="33"/>
  <c r="N15" i="33" s="1"/>
  <c r="K14" i="33"/>
  <c r="J14" i="33"/>
  <c r="H14" i="33"/>
  <c r="O14" i="33" s="1"/>
  <c r="E14" i="33"/>
  <c r="N14" i="33" s="1"/>
  <c r="H13" i="33"/>
  <c r="E13" i="33"/>
  <c r="N13" i="33" s="1"/>
  <c r="H11" i="33"/>
  <c r="E11" i="33"/>
  <c r="N11" i="33" s="1"/>
  <c r="K10" i="33"/>
  <c r="H10" i="33"/>
  <c r="O10" i="33" s="1"/>
  <c r="E10" i="33"/>
  <c r="N10" i="33" s="1"/>
  <c r="H9" i="33"/>
  <c r="E9" i="33"/>
  <c r="H8" i="33"/>
  <c r="O8" i="33" s="1"/>
  <c r="E8" i="33"/>
  <c r="J8" i="33" s="1"/>
  <c r="H33" i="32"/>
  <c r="E33" i="32"/>
  <c r="H32" i="32"/>
  <c r="O32" i="32" s="1"/>
  <c r="E32" i="32"/>
  <c r="H31" i="32"/>
  <c r="E31" i="32"/>
  <c r="N31" i="32" s="1"/>
  <c r="K30" i="32"/>
  <c r="J30" i="32"/>
  <c r="H30" i="32"/>
  <c r="O30" i="32" s="1"/>
  <c r="E30" i="32"/>
  <c r="N30" i="32" s="1"/>
  <c r="O29" i="32"/>
  <c r="N29" i="32"/>
  <c r="K29" i="32"/>
  <c r="H29" i="32"/>
  <c r="E29" i="32"/>
  <c r="J29" i="32" s="1"/>
  <c r="N28" i="32"/>
  <c r="K28" i="32"/>
  <c r="J28" i="32"/>
  <c r="H28" i="32"/>
  <c r="O28" i="32" s="1"/>
  <c r="E28" i="32"/>
  <c r="H26" i="32"/>
  <c r="K26" i="32" s="1"/>
  <c r="E26" i="32"/>
  <c r="K25" i="32"/>
  <c r="J25" i="32"/>
  <c r="H25" i="32"/>
  <c r="O25" i="32" s="1"/>
  <c r="E25" i="32"/>
  <c r="N25" i="32" s="1"/>
  <c r="H24" i="32"/>
  <c r="E24" i="32"/>
  <c r="N24" i="32" s="1"/>
  <c r="H23" i="32"/>
  <c r="O23" i="32" s="1"/>
  <c r="E23" i="32"/>
  <c r="J23" i="32" s="1"/>
  <c r="K22" i="32"/>
  <c r="J22" i="32"/>
  <c r="H22" i="32"/>
  <c r="O22" i="32" s="1"/>
  <c r="E22" i="32"/>
  <c r="N22" i="32" s="1"/>
  <c r="H19" i="32"/>
  <c r="E19" i="32"/>
  <c r="H18" i="32"/>
  <c r="K18" i="32" s="1"/>
  <c r="E18" i="32"/>
  <c r="J18" i="32" s="1"/>
  <c r="H17" i="32"/>
  <c r="O17" i="32" s="1"/>
  <c r="E17" i="32"/>
  <c r="N17" i="32" s="1"/>
  <c r="K16" i="32"/>
  <c r="J16" i="32"/>
  <c r="H16" i="32"/>
  <c r="O16" i="32" s="1"/>
  <c r="E16" i="32"/>
  <c r="N16" i="32" s="1"/>
  <c r="K15" i="32"/>
  <c r="J15" i="32"/>
  <c r="H15" i="32"/>
  <c r="O15" i="32" s="1"/>
  <c r="E15" i="32"/>
  <c r="N15" i="32" s="1"/>
  <c r="N14" i="32"/>
  <c r="J14" i="32"/>
  <c r="H14" i="32"/>
  <c r="K14" i="32" s="1"/>
  <c r="E14" i="32"/>
  <c r="H13" i="32"/>
  <c r="O13" i="32" s="1"/>
  <c r="E13" i="32"/>
  <c r="J13" i="32" s="1"/>
  <c r="K11" i="32"/>
  <c r="H11" i="32"/>
  <c r="O11" i="32" s="1"/>
  <c r="E11" i="32"/>
  <c r="N11" i="32" s="1"/>
  <c r="H10" i="32"/>
  <c r="E10" i="32"/>
  <c r="N10" i="32" s="1"/>
  <c r="H9" i="32"/>
  <c r="K9" i="32" s="1"/>
  <c r="E9" i="32"/>
  <c r="N9" i="32" s="1"/>
  <c r="H8" i="32"/>
  <c r="O8" i="32" s="1"/>
  <c r="E8" i="32"/>
  <c r="J8" i="32" s="1"/>
  <c r="N33" i="31"/>
  <c r="J33" i="31"/>
  <c r="H33" i="31"/>
  <c r="K33" i="31" s="1"/>
  <c r="E33" i="31"/>
  <c r="K32" i="31"/>
  <c r="H32" i="31"/>
  <c r="O32" i="31" s="1"/>
  <c r="E32" i="31"/>
  <c r="J32" i="31" s="1"/>
  <c r="H31" i="31"/>
  <c r="O31" i="31" s="1"/>
  <c r="E31" i="31"/>
  <c r="K30" i="31"/>
  <c r="J30" i="31"/>
  <c r="H30" i="31"/>
  <c r="O30" i="31" s="1"/>
  <c r="E30" i="31"/>
  <c r="N30" i="31" s="1"/>
  <c r="H29" i="31"/>
  <c r="K29" i="31" s="1"/>
  <c r="E29" i="31"/>
  <c r="J29" i="31" s="1"/>
  <c r="K28" i="31"/>
  <c r="J28" i="31"/>
  <c r="H28" i="31"/>
  <c r="O28" i="31" s="1"/>
  <c r="E28" i="31"/>
  <c r="N28" i="31" s="1"/>
  <c r="N26" i="31"/>
  <c r="H26" i="31"/>
  <c r="O26" i="31" s="1"/>
  <c r="E26" i="31"/>
  <c r="J26" i="31" s="1"/>
  <c r="K25" i="31"/>
  <c r="J25" i="31"/>
  <c r="H25" i="31"/>
  <c r="O25" i="31" s="1"/>
  <c r="E25" i="31"/>
  <c r="N25" i="31" s="1"/>
  <c r="H24" i="31"/>
  <c r="O24" i="31" s="1"/>
  <c r="E24" i="31"/>
  <c r="N24" i="31" s="1"/>
  <c r="N23" i="31"/>
  <c r="H23" i="31"/>
  <c r="O23" i="31" s="1"/>
  <c r="E23" i="31"/>
  <c r="J23" i="31" s="1"/>
  <c r="K22" i="31"/>
  <c r="J22" i="31"/>
  <c r="H22" i="31"/>
  <c r="O22" i="31" s="1"/>
  <c r="E22" i="31"/>
  <c r="N22" i="31" s="1"/>
  <c r="H19" i="31"/>
  <c r="E19" i="31"/>
  <c r="H18" i="31"/>
  <c r="E18" i="31"/>
  <c r="N18" i="31" s="1"/>
  <c r="H17" i="31"/>
  <c r="E17" i="31"/>
  <c r="N17" i="31" s="1"/>
  <c r="K16" i="31"/>
  <c r="J16" i="31"/>
  <c r="H16" i="31"/>
  <c r="O16" i="31" s="1"/>
  <c r="E16" i="31"/>
  <c r="N16" i="31" s="1"/>
  <c r="K15" i="31"/>
  <c r="J15" i="31"/>
  <c r="H15" i="31"/>
  <c r="O15" i="31" s="1"/>
  <c r="E15" i="31"/>
  <c r="N15" i="31" s="1"/>
  <c r="H14" i="31"/>
  <c r="O14" i="31" s="1"/>
  <c r="E14" i="31"/>
  <c r="N14" i="31" s="1"/>
  <c r="H13" i="31"/>
  <c r="K13" i="31" s="1"/>
  <c r="E13" i="31"/>
  <c r="N13" i="31" s="1"/>
  <c r="N11" i="31"/>
  <c r="J11" i="31"/>
  <c r="H11" i="31"/>
  <c r="O11" i="31" s="1"/>
  <c r="E11" i="31"/>
  <c r="H10" i="31"/>
  <c r="E10" i="31"/>
  <c r="H9" i="31"/>
  <c r="K9" i="31" s="1"/>
  <c r="E9" i="31"/>
  <c r="J9" i="31" s="1"/>
  <c r="H8" i="31"/>
  <c r="O8" i="31" s="1"/>
  <c r="E8" i="31"/>
  <c r="N8" i="31" s="1"/>
  <c r="N33" i="30"/>
  <c r="J33" i="30"/>
  <c r="H33" i="30"/>
  <c r="O33" i="30" s="1"/>
  <c r="E33" i="30"/>
  <c r="H32" i="30"/>
  <c r="K32" i="30" s="1"/>
  <c r="E32" i="30"/>
  <c r="N32" i="30" s="1"/>
  <c r="H31" i="30"/>
  <c r="K31" i="30" s="1"/>
  <c r="E31" i="30"/>
  <c r="O30" i="30"/>
  <c r="K30" i="30"/>
  <c r="J30" i="30"/>
  <c r="H30" i="30"/>
  <c r="E30" i="30"/>
  <c r="N30" i="30" s="1"/>
  <c r="H29" i="30"/>
  <c r="O29" i="30" s="1"/>
  <c r="E29" i="30"/>
  <c r="N29" i="30" s="1"/>
  <c r="H28" i="30"/>
  <c r="K28" i="30" s="1"/>
  <c r="E28" i="30"/>
  <c r="N28" i="30" s="1"/>
  <c r="H26" i="30"/>
  <c r="O26" i="30" s="1"/>
  <c r="E26" i="30"/>
  <c r="J26" i="30" s="1"/>
  <c r="K25" i="30"/>
  <c r="J25" i="30"/>
  <c r="H25" i="30"/>
  <c r="O25" i="30" s="1"/>
  <c r="E25" i="30"/>
  <c r="N25" i="30" s="1"/>
  <c r="H24" i="30"/>
  <c r="K24" i="30" s="1"/>
  <c r="E24" i="30"/>
  <c r="N24" i="30" s="1"/>
  <c r="O23" i="30"/>
  <c r="K23" i="30"/>
  <c r="H23" i="30"/>
  <c r="E23" i="30"/>
  <c r="J23" i="30" s="1"/>
  <c r="K22" i="30"/>
  <c r="J22" i="30"/>
  <c r="H22" i="30"/>
  <c r="O22" i="30" s="1"/>
  <c r="E22" i="30"/>
  <c r="N22" i="30" s="1"/>
  <c r="H19" i="30"/>
  <c r="E19" i="30"/>
  <c r="H18" i="30"/>
  <c r="K18" i="30" s="1"/>
  <c r="E18" i="30"/>
  <c r="N18" i="30" s="1"/>
  <c r="K17" i="30"/>
  <c r="J17" i="30"/>
  <c r="H17" i="30"/>
  <c r="O17" i="30" s="1"/>
  <c r="E17" i="30"/>
  <c r="N17" i="30" s="1"/>
  <c r="K16" i="30"/>
  <c r="J16" i="30"/>
  <c r="H16" i="30"/>
  <c r="O16" i="30" s="1"/>
  <c r="E16" i="30"/>
  <c r="N16" i="30" s="1"/>
  <c r="K15" i="30"/>
  <c r="J15" i="30"/>
  <c r="H15" i="30"/>
  <c r="O15" i="30" s="1"/>
  <c r="E15" i="30"/>
  <c r="N15" i="30" s="1"/>
  <c r="O14" i="30"/>
  <c r="H14" i="30"/>
  <c r="K14" i="30" s="1"/>
  <c r="E14" i="30"/>
  <c r="J14" i="30" s="1"/>
  <c r="H13" i="30"/>
  <c r="O13" i="30" s="1"/>
  <c r="E13" i="30"/>
  <c r="N13" i="30" s="1"/>
  <c r="H11" i="30"/>
  <c r="O11" i="30" s="1"/>
  <c r="E11" i="30"/>
  <c r="N11" i="30" s="1"/>
  <c r="N10" i="30"/>
  <c r="H10" i="30"/>
  <c r="E10" i="30"/>
  <c r="J10" i="30" s="1"/>
  <c r="H9" i="30"/>
  <c r="O9" i="30" s="1"/>
  <c r="E9" i="30"/>
  <c r="J9" i="30" s="1"/>
  <c r="H8" i="30"/>
  <c r="K8" i="30" s="1"/>
  <c r="E8" i="30"/>
  <c r="N8" i="30" s="1"/>
  <c r="H33" i="29"/>
  <c r="K33" i="29" s="1"/>
  <c r="E33" i="29"/>
  <c r="H32" i="29"/>
  <c r="O32" i="29" s="1"/>
  <c r="E32" i="29"/>
  <c r="N32" i="29" s="1"/>
  <c r="H31" i="29"/>
  <c r="K31" i="29" s="1"/>
  <c r="E31" i="29"/>
  <c r="J31" i="29" s="1"/>
  <c r="O30" i="29"/>
  <c r="N30" i="29"/>
  <c r="K30" i="29"/>
  <c r="J30" i="29"/>
  <c r="H30" i="29"/>
  <c r="E30" i="29"/>
  <c r="K29" i="29"/>
  <c r="H29" i="29"/>
  <c r="O29" i="29" s="1"/>
  <c r="E29" i="29"/>
  <c r="K28" i="29"/>
  <c r="J28" i="29"/>
  <c r="H28" i="29"/>
  <c r="O28" i="29" s="1"/>
  <c r="E28" i="29"/>
  <c r="N28" i="29" s="1"/>
  <c r="H26" i="29"/>
  <c r="O26" i="29" s="1"/>
  <c r="E26" i="29"/>
  <c r="J26" i="29" s="1"/>
  <c r="K25" i="29"/>
  <c r="J25" i="29"/>
  <c r="H25" i="29"/>
  <c r="O25" i="29" s="1"/>
  <c r="E25" i="29"/>
  <c r="N25" i="29" s="1"/>
  <c r="H24" i="29"/>
  <c r="E24" i="29"/>
  <c r="J24" i="29" s="1"/>
  <c r="H23" i="29"/>
  <c r="E23" i="29"/>
  <c r="J23" i="29" s="1"/>
  <c r="K22" i="29"/>
  <c r="J22" i="29"/>
  <c r="H22" i="29"/>
  <c r="O22" i="29" s="1"/>
  <c r="E22" i="29"/>
  <c r="N22" i="29" s="1"/>
  <c r="H19" i="29"/>
  <c r="E19" i="29"/>
  <c r="O18" i="29"/>
  <c r="N18" i="29"/>
  <c r="H18" i="29"/>
  <c r="K18" i="29" s="1"/>
  <c r="E18" i="29"/>
  <c r="J18" i="29" s="1"/>
  <c r="O17" i="29"/>
  <c r="K17" i="29"/>
  <c r="H17" i="29"/>
  <c r="E17" i="29"/>
  <c r="N17" i="29" s="1"/>
  <c r="K16" i="29"/>
  <c r="J16" i="29"/>
  <c r="H16" i="29"/>
  <c r="O16" i="29" s="1"/>
  <c r="E16" i="29"/>
  <c r="N16" i="29" s="1"/>
  <c r="K15" i="29"/>
  <c r="J15" i="29"/>
  <c r="H15" i="29"/>
  <c r="O15" i="29" s="1"/>
  <c r="E15" i="29"/>
  <c r="N15" i="29" s="1"/>
  <c r="O14" i="29"/>
  <c r="H14" i="29"/>
  <c r="K14" i="29" s="1"/>
  <c r="E14" i="29"/>
  <c r="H13" i="29"/>
  <c r="K13" i="29" s="1"/>
  <c r="E13" i="29"/>
  <c r="N13" i="29" s="1"/>
  <c r="H11" i="29"/>
  <c r="K11" i="29" s="1"/>
  <c r="E11" i="29"/>
  <c r="J11" i="29" s="1"/>
  <c r="H10" i="29"/>
  <c r="O10" i="29" s="1"/>
  <c r="E10" i="29"/>
  <c r="H9" i="29"/>
  <c r="E9" i="29"/>
  <c r="H8" i="29"/>
  <c r="O8" i="29" s="1"/>
  <c r="E8" i="29"/>
  <c r="J8" i="29" s="1"/>
  <c r="K33" i="28"/>
  <c r="H33" i="28"/>
  <c r="O33" i="28" s="1"/>
  <c r="E33" i="28"/>
  <c r="J33" i="28" s="1"/>
  <c r="H32" i="28"/>
  <c r="O32" i="28" s="1"/>
  <c r="E32" i="28"/>
  <c r="K31" i="28"/>
  <c r="J31" i="28"/>
  <c r="H31" i="28"/>
  <c r="O31" i="28" s="1"/>
  <c r="E31" i="28"/>
  <c r="N31" i="28" s="1"/>
  <c r="K30" i="28"/>
  <c r="J30" i="28"/>
  <c r="H30" i="28"/>
  <c r="O30" i="28" s="1"/>
  <c r="E30" i="28"/>
  <c r="N30" i="28" s="1"/>
  <c r="K29" i="28"/>
  <c r="J29" i="28"/>
  <c r="H29" i="28"/>
  <c r="O29" i="28" s="1"/>
  <c r="E29" i="28"/>
  <c r="N29" i="28" s="1"/>
  <c r="O28" i="28"/>
  <c r="H28" i="28"/>
  <c r="K28" i="28" s="1"/>
  <c r="E28" i="28"/>
  <c r="N28" i="28" s="1"/>
  <c r="H26" i="28"/>
  <c r="E26" i="28"/>
  <c r="K25" i="28"/>
  <c r="J25" i="28"/>
  <c r="H25" i="28"/>
  <c r="O25" i="28" s="1"/>
  <c r="E25" i="28"/>
  <c r="N25" i="28" s="1"/>
  <c r="N24" i="28"/>
  <c r="H24" i="28"/>
  <c r="E24" i="28"/>
  <c r="J24" i="28" s="1"/>
  <c r="H23" i="28"/>
  <c r="E23" i="28"/>
  <c r="J23" i="28" s="1"/>
  <c r="N22" i="28"/>
  <c r="K22" i="28"/>
  <c r="J22" i="28"/>
  <c r="H22" i="28"/>
  <c r="O22" i="28" s="1"/>
  <c r="E22" i="28"/>
  <c r="H19" i="28"/>
  <c r="E19" i="28"/>
  <c r="H18" i="28"/>
  <c r="K18" i="28" s="1"/>
  <c r="E18" i="28"/>
  <c r="N18" i="28" s="1"/>
  <c r="H17" i="28"/>
  <c r="O17" i="28" s="1"/>
  <c r="E17" i="28"/>
  <c r="K16" i="28"/>
  <c r="J16" i="28"/>
  <c r="H16" i="28"/>
  <c r="O16" i="28" s="1"/>
  <c r="E16" i="28"/>
  <c r="N16" i="28" s="1"/>
  <c r="K15" i="28"/>
  <c r="J15" i="28"/>
  <c r="H15" i="28"/>
  <c r="O15" i="28" s="1"/>
  <c r="E15" i="28"/>
  <c r="N15" i="28" s="1"/>
  <c r="H14" i="28"/>
  <c r="K14" i="28" s="1"/>
  <c r="E14" i="28"/>
  <c r="O13" i="28"/>
  <c r="K13" i="28"/>
  <c r="H13" i="28"/>
  <c r="E13" i="28"/>
  <c r="J13" i="28" s="1"/>
  <c r="H11" i="28"/>
  <c r="O11" i="28" s="1"/>
  <c r="E11" i="28"/>
  <c r="H10" i="28"/>
  <c r="E10" i="28"/>
  <c r="O9" i="28"/>
  <c r="H9" i="28"/>
  <c r="K9" i="28" s="1"/>
  <c r="E9" i="28"/>
  <c r="N9" i="28" s="1"/>
  <c r="O8" i="28"/>
  <c r="N8" i="28"/>
  <c r="K8" i="28"/>
  <c r="J8" i="28"/>
  <c r="H8" i="28"/>
  <c r="E8" i="28"/>
  <c r="N33" i="27"/>
  <c r="H33" i="27"/>
  <c r="K33" i="27" s="1"/>
  <c r="E33" i="27"/>
  <c r="J33" i="27" s="1"/>
  <c r="H32" i="27"/>
  <c r="O32" i="27" s="1"/>
  <c r="E32" i="27"/>
  <c r="J32" i="27" s="1"/>
  <c r="O31" i="27"/>
  <c r="K31" i="27"/>
  <c r="J31" i="27"/>
  <c r="H31" i="27"/>
  <c r="E31" i="27"/>
  <c r="N31" i="27" s="1"/>
  <c r="K30" i="27"/>
  <c r="J30" i="27"/>
  <c r="H30" i="27"/>
  <c r="O30" i="27" s="1"/>
  <c r="E30" i="27"/>
  <c r="N30" i="27" s="1"/>
  <c r="H29" i="27"/>
  <c r="E29" i="27"/>
  <c r="N29" i="27" s="1"/>
  <c r="K28" i="27"/>
  <c r="J28" i="27"/>
  <c r="H28" i="27"/>
  <c r="O28" i="27" s="1"/>
  <c r="E28" i="27"/>
  <c r="N28" i="27" s="1"/>
  <c r="H26" i="27"/>
  <c r="E26" i="27"/>
  <c r="N26" i="27" s="1"/>
  <c r="K25" i="27"/>
  <c r="J25" i="27"/>
  <c r="H25" i="27"/>
  <c r="O25" i="27" s="1"/>
  <c r="E25" i="27"/>
  <c r="N25" i="27" s="1"/>
  <c r="H24" i="27"/>
  <c r="E24" i="27"/>
  <c r="J24" i="27" s="1"/>
  <c r="H23" i="27"/>
  <c r="O23" i="27" s="1"/>
  <c r="E23" i="27"/>
  <c r="K22" i="27"/>
  <c r="J22" i="27"/>
  <c r="H22" i="27"/>
  <c r="O22" i="27" s="1"/>
  <c r="E22" i="27"/>
  <c r="N22" i="27" s="1"/>
  <c r="H19" i="27"/>
  <c r="E19" i="27"/>
  <c r="H18" i="27"/>
  <c r="E18" i="27"/>
  <c r="H17" i="27"/>
  <c r="K17" i="27" s="1"/>
  <c r="E17" i="27"/>
  <c r="H16" i="27"/>
  <c r="E16" i="27"/>
  <c r="J16" i="27" s="1"/>
  <c r="K15" i="27"/>
  <c r="J15" i="27"/>
  <c r="H15" i="27"/>
  <c r="O15" i="27" s="1"/>
  <c r="E15" i="27"/>
  <c r="N15" i="27" s="1"/>
  <c r="H14" i="27"/>
  <c r="E14" i="27"/>
  <c r="J14" i="27" s="1"/>
  <c r="H13" i="27"/>
  <c r="K13" i="27" s="1"/>
  <c r="E13" i="27"/>
  <c r="H11" i="27"/>
  <c r="E11" i="27"/>
  <c r="H10" i="27"/>
  <c r="E10" i="27"/>
  <c r="H9" i="27"/>
  <c r="K9" i="27" s="1"/>
  <c r="E9" i="27"/>
  <c r="H8" i="27"/>
  <c r="O8" i="27" s="1"/>
  <c r="E8" i="27"/>
  <c r="N8" i="27" s="1"/>
  <c r="H33" i="26"/>
  <c r="E33" i="26"/>
  <c r="N33" i="26" s="1"/>
  <c r="H32" i="26"/>
  <c r="K32" i="26" s="1"/>
  <c r="E32" i="26"/>
  <c r="O31" i="26"/>
  <c r="H31" i="26"/>
  <c r="K31" i="26" s="1"/>
  <c r="E31" i="26"/>
  <c r="K30" i="26"/>
  <c r="J30" i="26"/>
  <c r="H30" i="26"/>
  <c r="O30" i="26" s="1"/>
  <c r="E30" i="26"/>
  <c r="N30" i="26" s="1"/>
  <c r="H29" i="26"/>
  <c r="O29" i="26" s="1"/>
  <c r="E29" i="26"/>
  <c r="O28" i="26"/>
  <c r="K28" i="26"/>
  <c r="J28" i="26"/>
  <c r="H28" i="26"/>
  <c r="E28" i="26"/>
  <c r="N28" i="26" s="1"/>
  <c r="H26" i="26"/>
  <c r="K26" i="26" s="1"/>
  <c r="E26" i="26"/>
  <c r="N26" i="26" s="1"/>
  <c r="K25" i="26"/>
  <c r="J25" i="26"/>
  <c r="H25" i="26"/>
  <c r="O25" i="26" s="1"/>
  <c r="E25" i="26"/>
  <c r="N25" i="26" s="1"/>
  <c r="O24" i="26"/>
  <c r="H24" i="26"/>
  <c r="K24" i="26" s="1"/>
  <c r="E24" i="26"/>
  <c r="J24" i="26" s="1"/>
  <c r="H23" i="26"/>
  <c r="E23" i="26"/>
  <c r="N23" i="26" s="1"/>
  <c r="N22" i="26"/>
  <c r="K22" i="26"/>
  <c r="J22" i="26"/>
  <c r="H22" i="26"/>
  <c r="O22" i="26" s="1"/>
  <c r="E22" i="26"/>
  <c r="H19" i="26"/>
  <c r="E19" i="26"/>
  <c r="H18" i="26"/>
  <c r="O18" i="26" s="1"/>
  <c r="E18" i="26"/>
  <c r="N18" i="26" s="1"/>
  <c r="H17" i="26"/>
  <c r="O17" i="26" s="1"/>
  <c r="E17" i="26"/>
  <c r="O16" i="26"/>
  <c r="H16" i="26"/>
  <c r="K16" i="26" s="1"/>
  <c r="E16" i="26"/>
  <c r="K15" i="26"/>
  <c r="J15" i="26"/>
  <c r="H15" i="26"/>
  <c r="O15" i="26" s="1"/>
  <c r="E15" i="26"/>
  <c r="N15" i="26" s="1"/>
  <c r="H14" i="26"/>
  <c r="E14" i="26"/>
  <c r="J14" i="26" s="1"/>
  <c r="H13" i="26"/>
  <c r="E13" i="26"/>
  <c r="N13" i="26" s="1"/>
  <c r="O11" i="26"/>
  <c r="H11" i="26"/>
  <c r="K11" i="26" s="1"/>
  <c r="E11" i="26"/>
  <c r="N11" i="26" s="1"/>
  <c r="O10" i="26"/>
  <c r="H10" i="26"/>
  <c r="K10" i="26" s="1"/>
  <c r="E10" i="26"/>
  <c r="H9" i="26"/>
  <c r="O9" i="26" s="1"/>
  <c r="E9" i="26"/>
  <c r="J9" i="26" s="1"/>
  <c r="J8" i="26"/>
  <c r="H8" i="26"/>
  <c r="E8" i="26"/>
  <c r="N8" i="26" s="1"/>
  <c r="H33" i="25"/>
  <c r="K33" i="25" s="1"/>
  <c r="E33" i="25"/>
  <c r="N33" i="25" s="1"/>
  <c r="H32" i="25"/>
  <c r="E32" i="25"/>
  <c r="N32" i="25" s="1"/>
  <c r="H31" i="25"/>
  <c r="K31" i="25" s="1"/>
  <c r="E31" i="25"/>
  <c r="J31" i="25" s="1"/>
  <c r="O30" i="25"/>
  <c r="K30" i="25"/>
  <c r="J30" i="25"/>
  <c r="H30" i="25"/>
  <c r="E30" i="25"/>
  <c r="N30" i="25" s="1"/>
  <c r="N29" i="25"/>
  <c r="K29" i="25"/>
  <c r="H29" i="25"/>
  <c r="O29" i="25" s="1"/>
  <c r="E29" i="25"/>
  <c r="J29" i="25" s="1"/>
  <c r="K28" i="25"/>
  <c r="J28" i="25"/>
  <c r="H28" i="25"/>
  <c r="O28" i="25" s="1"/>
  <c r="E28" i="25"/>
  <c r="N28" i="25" s="1"/>
  <c r="O26" i="25"/>
  <c r="H26" i="25"/>
  <c r="K26" i="25" s="1"/>
  <c r="E26" i="25"/>
  <c r="K25" i="25"/>
  <c r="J25" i="25"/>
  <c r="H25" i="25"/>
  <c r="O25" i="25" s="1"/>
  <c r="E25" i="25"/>
  <c r="N25" i="25" s="1"/>
  <c r="K24" i="25"/>
  <c r="H24" i="25"/>
  <c r="O24" i="25" s="1"/>
  <c r="E24" i="25"/>
  <c r="H23" i="25"/>
  <c r="E23" i="25"/>
  <c r="K22" i="25"/>
  <c r="J22" i="25"/>
  <c r="H22" i="25"/>
  <c r="O22" i="25" s="1"/>
  <c r="E22" i="25"/>
  <c r="N22" i="25" s="1"/>
  <c r="H19" i="25"/>
  <c r="E19" i="25"/>
  <c r="H18" i="25"/>
  <c r="O18" i="25" s="1"/>
  <c r="E18" i="25"/>
  <c r="J18" i="25" s="1"/>
  <c r="N17" i="25"/>
  <c r="H17" i="25"/>
  <c r="E17" i="25"/>
  <c r="J17" i="25" s="1"/>
  <c r="H16" i="25"/>
  <c r="E16" i="25"/>
  <c r="J16" i="25" s="1"/>
  <c r="N15" i="25"/>
  <c r="K15" i="25"/>
  <c r="J15" i="25"/>
  <c r="H15" i="25"/>
  <c r="O15" i="25" s="1"/>
  <c r="E15" i="25"/>
  <c r="H14" i="25"/>
  <c r="E14" i="25"/>
  <c r="N14" i="25" s="1"/>
  <c r="H13" i="25"/>
  <c r="K13" i="25" s="1"/>
  <c r="E13" i="25"/>
  <c r="H11" i="25"/>
  <c r="K11" i="25" s="1"/>
  <c r="E11" i="25"/>
  <c r="N11" i="25" s="1"/>
  <c r="H10" i="25"/>
  <c r="O10" i="25" s="1"/>
  <c r="E10" i="25"/>
  <c r="H9" i="25"/>
  <c r="E9" i="25"/>
  <c r="J9" i="25" s="1"/>
  <c r="H8" i="25"/>
  <c r="O8" i="25" s="1"/>
  <c r="E8" i="25"/>
  <c r="J8" i="25" s="1"/>
  <c r="H33" i="24"/>
  <c r="K33" i="24" s="1"/>
  <c r="E33" i="24"/>
  <c r="H32" i="24"/>
  <c r="E32" i="24"/>
  <c r="K31" i="24"/>
  <c r="J31" i="24"/>
  <c r="H31" i="24"/>
  <c r="O31" i="24" s="1"/>
  <c r="E31" i="24"/>
  <c r="N31" i="24" s="1"/>
  <c r="K30" i="24"/>
  <c r="J30" i="24"/>
  <c r="H30" i="24"/>
  <c r="O30" i="24" s="1"/>
  <c r="E30" i="24"/>
  <c r="N30" i="24" s="1"/>
  <c r="K29" i="24"/>
  <c r="J29" i="24"/>
  <c r="H29" i="24"/>
  <c r="O29" i="24" s="1"/>
  <c r="E29" i="24"/>
  <c r="N29" i="24" s="1"/>
  <c r="J28" i="24"/>
  <c r="H28" i="24"/>
  <c r="E28" i="24"/>
  <c r="N28" i="24" s="1"/>
  <c r="H26" i="24"/>
  <c r="K26" i="24" s="1"/>
  <c r="E26" i="24"/>
  <c r="N25" i="24"/>
  <c r="K25" i="24"/>
  <c r="J25" i="24"/>
  <c r="H25" i="24"/>
  <c r="O25" i="24" s="1"/>
  <c r="E25" i="24"/>
  <c r="H24" i="24"/>
  <c r="K24" i="24" s="1"/>
  <c r="E24" i="24"/>
  <c r="N24" i="24" s="1"/>
  <c r="H23" i="24"/>
  <c r="K23" i="24" s="1"/>
  <c r="E23" i="24"/>
  <c r="K22" i="24"/>
  <c r="J22" i="24"/>
  <c r="H22" i="24"/>
  <c r="O22" i="24" s="1"/>
  <c r="E22" i="24"/>
  <c r="N22" i="24" s="1"/>
  <c r="H19" i="24"/>
  <c r="E19" i="24"/>
  <c r="H18" i="24"/>
  <c r="O18" i="24" s="1"/>
  <c r="E18" i="24"/>
  <c r="H17" i="24"/>
  <c r="K17" i="24" s="1"/>
  <c r="E17" i="24"/>
  <c r="K16" i="24"/>
  <c r="J16" i="24"/>
  <c r="H16" i="24"/>
  <c r="O16" i="24" s="1"/>
  <c r="E16" i="24"/>
  <c r="N16" i="24" s="1"/>
  <c r="K15" i="24"/>
  <c r="J15" i="24"/>
  <c r="H15" i="24"/>
  <c r="O15" i="24" s="1"/>
  <c r="E15" i="24"/>
  <c r="N15" i="24" s="1"/>
  <c r="K14" i="24"/>
  <c r="H14" i="24"/>
  <c r="O14" i="24" s="1"/>
  <c r="E14" i="24"/>
  <c r="H13" i="24"/>
  <c r="K13" i="24" s="1"/>
  <c r="E13" i="24"/>
  <c r="H11" i="24"/>
  <c r="K11" i="24" s="1"/>
  <c r="E11" i="24"/>
  <c r="H10" i="24"/>
  <c r="O10" i="24" s="1"/>
  <c r="E10" i="24"/>
  <c r="H9" i="24"/>
  <c r="K9" i="24" s="1"/>
  <c r="E9" i="24"/>
  <c r="J9" i="24" s="1"/>
  <c r="O8" i="24"/>
  <c r="K8" i="24"/>
  <c r="J8" i="24"/>
  <c r="H8" i="24"/>
  <c r="E8" i="24"/>
  <c r="N8" i="24" s="1"/>
  <c r="H33" i="23"/>
  <c r="E33" i="23"/>
  <c r="J33" i="23" s="1"/>
  <c r="N32" i="23"/>
  <c r="J32" i="23"/>
  <c r="H32" i="23"/>
  <c r="K32" i="23" s="1"/>
  <c r="E32" i="23"/>
  <c r="H31" i="23"/>
  <c r="O31" i="23" s="1"/>
  <c r="E31" i="23"/>
  <c r="N31" i="23" s="1"/>
  <c r="K30" i="23"/>
  <c r="J30" i="23"/>
  <c r="H30" i="23"/>
  <c r="O30" i="23" s="1"/>
  <c r="E30" i="23"/>
  <c r="N30" i="23" s="1"/>
  <c r="H29" i="23"/>
  <c r="O29" i="23" s="1"/>
  <c r="E29" i="23"/>
  <c r="K28" i="23"/>
  <c r="J28" i="23"/>
  <c r="H28" i="23"/>
  <c r="O28" i="23" s="1"/>
  <c r="E28" i="23"/>
  <c r="N28" i="23" s="1"/>
  <c r="H26" i="23"/>
  <c r="E26" i="23"/>
  <c r="K25" i="23"/>
  <c r="J25" i="23"/>
  <c r="H25" i="23"/>
  <c r="O25" i="23" s="1"/>
  <c r="E25" i="23"/>
  <c r="N25" i="23" s="1"/>
  <c r="N24" i="23"/>
  <c r="J24" i="23"/>
  <c r="H24" i="23"/>
  <c r="K24" i="23" s="1"/>
  <c r="E24" i="23"/>
  <c r="H23" i="23"/>
  <c r="O23" i="23" s="1"/>
  <c r="E23" i="23"/>
  <c r="N23" i="23" s="1"/>
  <c r="K22" i="23"/>
  <c r="J22" i="23"/>
  <c r="H22" i="23"/>
  <c r="O22" i="23" s="1"/>
  <c r="E22" i="23"/>
  <c r="N22" i="23" s="1"/>
  <c r="H19" i="23"/>
  <c r="E19" i="23"/>
  <c r="H18" i="23"/>
  <c r="K18" i="23" s="1"/>
  <c r="E18" i="23"/>
  <c r="H17" i="23"/>
  <c r="E17" i="23"/>
  <c r="H16" i="23"/>
  <c r="K16" i="23" s="1"/>
  <c r="E16" i="23"/>
  <c r="N16" i="23" s="1"/>
  <c r="K15" i="23"/>
  <c r="J15" i="23"/>
  <c r="H15" i="23"/>
  <c r="O15" i="23" s="1"/>
  <c r="E15" i="23"/>
  <c r="N15" i="23" s="1"/>
  <c r="H14" i="23"/>
  <c r="E14" i="23"/>
  <c r="H13" i="23"/>
  <c r="O13" i="23" s="1"/>
  <c r="E13" i="23"/>
  <c r="H11" i="23"/>
  <c r="E11" i="23"/>
  <c r="N11" i="23" s="1"/>
  <c r="H10" i="23"/>
  <c r="K10" i="23" s="1"/>
  <c r="E10" i="23"/>
  <c r="H9" i="23"/>
  <c r="O9" i="23" s="1"/>
  <c r="E9" i="23"/>
  <c r="J9" i="23" s="1"/>
  <c r="O8" i="23"/>
  <c r="H8" i="23"/>
  <c r="K8" i="23" s="1"/>
  <c r="E8" i="23"/>
  <c r="J8" i="23" s="1"/>
  <c r="H33" i="22"/>
  <c r="K33" i="22" s="1"/>
  <c r="E33" i="22"/>
  <c r="H32" i="22"/>
  <c r="O32" i="22" s="1"/>
  <c r="E32" i="22"/>
  <c r="J32" i="22" s="1"/>
  <c r="H31" i="22"/>
  <c r="K31" i="22" s="1"/>
  <c r="E31" i="22"/>
  <c r="J31" i="22" s="1"/>
  <c r="O30" i="22"/>
  <c r="J30" i="22"/>
  <c r="H30" i="22"/>
  <c r="K30" i="22" s="1"/>
  <c r="E30" i="22"/>
  <c r="N30" i="22" s="1"/>
  <c r="H29" i="22"/>
  <c r="K29" i="22" s="1"/>
  <c r="E29" i="22"/>
  <c r="N29" i="22" s="1"/>
  <c r="K28" i="22"/>
  <c r="J28" i="22"/>
  <c r="H28" i="22"/>
  <c r="O28" i="22" s="1"/>
  <c r="E28" i="22"/>
  <c r="N28" i="22" s="1"/>
  <c r="H26" i="22"/>
  <c r="K26" i="22" s="1"/>
  <c r="E26" i="22"/>
  <c r="J26" i="22" s="1"/>
  <c r="K25" i="22"/>
  <c r="J25" i="22"/>
  <c r="H25" i="22"/>
  <c r="O25" i="22" s="1"/>
  <c r="E25" i="22"/>
  <c r="N25" i="22" s="1"/>
  <c r="K24" i="22"/>
  <c r="H24" i="22"/>
  <c r="O24" i="22" s="1"/>
  <c r="E24" i="22"/>
  <c r="J24" i="22" s="1"/>
  <c r="H23" i="22"/>
  <c r="K23" i="22" s="1"/>
  <c r="E23" i="22"/>
  <c r="K22" i="22"/>
  <c r="J22" i="22"/>
  <c r="H22" i="22"/>
  <c r="O22" i="22" s="1"/>
  <c r="E22" i="22"/>
  <c r="N22" i="22" s="1"/>
  <c r="H19" i="22"/>
  <c r="E19" i="22"/>
  <c r="H18" i="22"/>
  <c r="O18" i="22" s="1"/>
  <c r="E18" i="22"/>
  <c r="J18" i="22" s="1"/>
  <c r="H17" i="22"/>
  <c r="K17" i="22" s="1"/>
  <c r="E17" i="22"/>
  <c r="H16" i="22"/>
  <c r="E16" i="22"/>
  <c r="J16" i="22" s="1"/>
  <c r="N15" i="22"/>
  <c r="K15" i="22"/>
  <c r="J15" i="22"/>
  <c r="H15" i="22"/>
  <c r="O15" i="22" s="1"/>
  <c r="E15" i="22"/>
  <c r="H14" i="22"/>
  <c r="K14" i="22" s="1"/>
  <c r="E14" i="22"/>
  <c r="N14" i="22" s="1"/>
  <c r="J13" i="22"/>
  <c r="H13" i="22"/>
  <c r="K13" i="22" s="1"/>
  <c r="E13" i="22"/>
  <c r="N13" i="22" s="1"/>
  <c r="H11" i="22"/>
  <c r="K11" i="22" s="1"/>
  <c r="E11" i="22"/>
  <c r="N11" i="22" s="1"/>
  <c r="H10" i="22"/>
  <c r="O10" i="22" s="1"/>
  <c r="E10" i="22"/>
  <c r="J10" i="22" s="1"/>
  <c r="H9" i="22"/>
  <c r="K9" i="22" s="1"/>
  <c r="E9" i="22"/>
  <c r="N9" i="22" s="1"/>
  <c r="H8" i="22"/>
  <c r="E8" i="22"/>
  <c r="J8" i="22" s="1"/>
  <c r="K33" i="21"/>
  <c r="H33" i="21"/>
  <c r="O33" i="21" s="1"/>
  <c r="E33" i="21"/>
  <c r="N33" i="21" s="1"/>
  <c r="H32" i="21"/>
  <c r="K32" i="21" s="1"/>
  <c r="E32" i="21"/>
  <c r="H31" i="21"/>
  <c r="E31" i="21"/>
  <c r="J31" i="21" s="1"/>
  <c r="H30" i="21"/>
  <c r="K30" i="21" s="1"/>
  <c r="E30" i="21"/>
  <c r="J30" i="21" s="1"/>
  <c r="H29" i="21"/>
  <c r="O29" i="21" s="1"/>
  <c r="E29" i="21"/>
  <c r="J29" i="21" s="1"/>
  <c r="K28" i="21"/>
  <c r="J28" i="21"/>
  <c r="H28" i="21"/>
  <c r="O28" i="21" s="1"/>
  <c r="E28" i="21"/>
  <c r="N28" i="21" s="1"/>
  <c r="H26" i="21"/>
  <c r="K26" i="21" s="1"/>
  <c r="E26" i="21"/>
  <c r="N26" i="21" s="1"/>
  <c r="O25" i="21"/>
  <c r="K25" i="21"/>
  <c r="J25" i="21"/>
  <c r="H25" i="21"/>
  <c r="E25" i="21"/>
  <c r="N25" i="21" s="1"/>
  <c r="J24" i="21"/>
  <c r="H24" i="21"/>
  <c r="K24" i="21" s="1"/>
  <c r="E24" i="21"/>
  <c r="N24" i="21" s="1"/>
  <c r="H23" i="21"/>
  <c r="E23" i="21"/>
  <c r="J23" i="21" s="1"/>
  <c r="K22" i="21"/>
  <c r="J22" i="21"/>
  <c r="H22" i="21"/>
  <c r="O22" i="21" s="1"/>
  <c r="E22" i="21"/>
  <c r="N22" i="21" s="1"/>
  <c r="H19" i="21"/>
  <c r="E19" i="21"/>
  <c r="H18" i="21"/>
  <c r="K18" i="21" s="1"/>
  <c r="E18" i="21"/>
  <c r="N18" i="21" s="1"/>
  <c r="H17" i="21"/>
  <c r="K17" i="21" s="1"/>
  <c r="E17" i="21"/>
  <c r="K16" i="21"/>
  <c r="J16" i="21"/>
  <c r="H16" i="21"/>
  <c r="O16" i="21" s="1"/>
  <c r="E16" i="21"/>
  <c r="N16" i="21" s="1"/>
  <c r="K15" i="21"/>
  <c r="J15" i="21"/>
  <c r="H15" i="21"/>
  <c r="O15" i="21" s="1"/>
  <c r="E15" i="21"/>
  <c r="N15" i="21" s="1"/>
  <c r="H14" i="21"/>
  <c r="E14" i="21"/>
  <c r="H13" i="21"/>
  <c r="K13" i="21" s="1"/>
  <c r="E13" i="21"/>
  <c r="N13" i="21" s="1"/>
  <c r="H11" i="21"/>
  <c r="E11" i="21"/>
  <c r="J11" i="21" s="1"/>
  <c r="N10" i="21"/>
  <c r="J10" i="21"/>
  <c r="H10" i="21"/>
  <c r="K10" i="21" s="1"/>
  <c r="E10" i="21"/>
  <c r="H9" i="21"/>
  <c r="E9" i="21"/>
  <c r="J9" i="21" s="1"/>
  <c r="H8" i="21"/>
  <c r="E8" i="21"/>
  <c r="H33" i="20"/>
  <c r="E33" i="20"/>
  <c r="J33" i="20" s="1"/>
  <c r="K32" i="20"/>
  <c r="H32" i="20"/>
  <c r="O32" i="20" s="1"/>
  <c r="E32" i="20"/>
  <c r="N32" i="20" s="1"/>
  <c r="H31" i="20"/>
  <c r="K31" i="20" s="1"/>
  <c r="E31" i="20"/>
  <c r="N31" i="20" s="1"/>
  <c r="K30" i="20"/>
  <c r="J30" i="20"/>
  <c r="H30" i="20"/>
  <c r="O30" i="20" s="1"/>
  <c r="E30" i="20"/>
  <c r="N30" i="20" s="1"/>
  <c r="H29" i="20"/>
  <c r="K29" i="20" s="1"/>
  <c r="E29" i="20"/>
  <c r="J29" i="20" s="1"/>
  <c r="K28" i="20"/>
  <c r="J28" i="20"/>
  <c r="H28" i="20"/>
  <c r="O28" i="20" s="1"/>
  <c r="E28" i="20"/>
  <c r="N28" i="20" s="1"/>
  <c r="K26" i="20"/>
  <c r="H26" i="20"/>
  <c r="O26" i="20" s="1"/>
  <c r="E26" i="20"/>
  <c r="J26" i="20" s="1"/>
  <c r="K25" i="20"/>
  <c r="J25" i="20"/>
  <c r="H25" i="20"/>
  <c r="O25" i="20" s="1"/>
  <c r="E25" i="20"/>
  <c r="N25" i="20" s="1"/>
  <c r="O24" i="20"/>
  <c r="K24" i="20"/>
  <c r="H24" i="20"/>
  <c r="E24" i="20"/>
  <c r="H23" i="20"/>
  <c r="E23" i="20"/>
  <c r="N23" i="20" s="1"/>
  <c r="K22" i="20"/>
  <c r="J22" i="20"/>
  <c r="H22" i="20"/>
  <c r="O22" i="20" s="1"/>
  <c r="E22" i="20"/>
  <c r="N22" i="20" s="1"/>
  <c r="H19" i="20"/>
  <c r="E19" i="20"/>
  <c r="H18" i="20"/>
  <c r="E18" i="20"/>
  <c r="J18" i="20" s="1"/>
  <c r="H17" i="20"/>
  <c r="K17" i="20" s="1"/>
  <c r="E17" i="20"/>
  <c r="N17" i="20" s="1"/>
  <c r="O16" i="20"/>
  <c r="H16" i="20"/>
  <c r="K16" i="20" s="1"/>
  <c r="E16" i="20"/>
  <c r="J16" i="20" s="1"/>
  <c r="K15" i="20"/>
  <c r="J15" i="20"/>
  <c r="H15" i="20"/>
  <c r="O15" i="20" s="1"/>
  <c r="E15" i="20"/>
  <c r="N15" i="20" s="1"/>
  <c r="K14" i="20"/>
  <c r="H14" i="20"/>
  <c r="O14" i="20" s="1"/>
  <c r="E14" i="20"/>
  <c r="J14" i="20" s="1"/>
  <c r="H13" i="20"/>
  <c r="K13" i="20" s="1"/>
  <c r="E13" i="20"/>
  <c r="N13" i="20" s="1"/>
  <c r="H11" i="20"/>
  <c r="K11" i="20" s="1"/>
  <c r="E11" i="20"/>
  <c r="N11" i="20" s="1"/>
  <c r="H10" i="20"/>
  <c r="O10" i="20" s="1"/>
  <c r="E10" i="20"/>
  <c r="J10" i="20" s="1"/>
  <c r="H9" i="20"/>
  <c r="K9" i="20" s="1"/>
  <c r="E9" i="20"/>
  <c r="O8" i="20"/>
  <c r="K8" i="20"/>
  <c r="H8" i="20"/>
  <c r="E8" i="20"/>
  <c r="N8" i="20" s="1"/>
  <c r="H33" i="19"/>
  <c r="E33" i="19"/>
  <c r="N33" i="19" s="1"/>
  <c r="H32" i="19"/>
  <c r="K32" i="19" s="1"/>
  <c r="E32" i="19"/>
  <c r="H31" i="19"/>
  <c r="O31" i="19" s="1"/>
  <c r="E31" i="19"/>
  <c r="N31" i="19" s="1"/>
  <c r="K30" i="19"/>
  <c r="J30" i="19"/>
  <c r="H30" i="19"/>
  <c r="O30" i="19" s="1"/>
  <c r="E30" i="19"/>
  <c r="N30" i="19" s="1"/>
  <c r="H29" i="19"/>
  <c r="E29" i="19"/>
  <c r="K28" i="19"/>
  <c r="J28" i="19"/>
  <c r="H28" i="19"/>
  <c r="O28" i="19" s="1"/>
  <c r="E28" i="19"/>
  <c r="N28" i="19" s="1"/>
  <c r="H26" i="19"/>
  <c r="K26" i="19" s="1"/>
  <c r="E26" i="19"/>
  <c r="K25" i="19"/>
  <c r="J25" i="19"/>
  <c r="H25" i="19"/>
  <c r="O25" i="19" s="1"/>
  <c r="E25" i="19"/>
  <c r="N25" i="19" s="1"/>
  <c r="H24" i="19"/>
  <c r="K24" i="19" s="1"/>
  <c r="E24" i="19"/>
  <c r="N24" i="19" s="1"/>
  <c r="O23" i="19"/>
  <c r="H23" i="19"/>
  <c r="K23" i="19" s="1"/>
  <c r="E23" i="19"/>
  <c r="K22" i="19"/>
  <c r="J22" i="19"/>
  <c r="H22" i="19"/>
  <c r="O22" i="19" s="1"/>
  <c r="E22" i="19"/>
  <c r="N22" i="19" s="1"/>
  <c r="H19" i="19"/>
  <c r="E19" i="19"/>
  <c r="H18" i="19"/>
  <c r="K18" i="19" s="1"/>
  <c r="E18" i="19"/>
  <c r="N18" i="19" s="1"/>
  <c r="H17" i="19"/>
  <c r="E17" i="19"/>
  <c r="N17" i="19" s="1"/>
  <c r="K16" i="19"/>
  <c r="J16" i="19"/>
  <c r="H16" i="19"/>
  <c r="O16" i="19" s="1"/>
  <c r="E16" i="19"/>
  <c r="N16" i="19" s="1"/>
  <c r="K15" i="19"/>
  <c r="J15" i="19"/>
  <c r="H15" i="19"/>
  <c r="O15" i="19" s="1"/>
  <c r="E15" i="19"/>
  <c r="N15" i="19" s="1"/>
  <c r="H14" i="19"/>
  <c r="K14" i="19" s="1"/>
  <c r="E14" i="19"/>
  <c r="K13" i="19"/>
  <c r="H13" i="19"/>
  <c r="O13" i="19" s="1"/>
  <c r="E13" i="19"/>
  <c r="N13" i="19" s="1"/>
  <c r="H11" i="19"/>
  <c r="E11" i="19"/>
  <c r="N11" i="19" s="1"/>
  <c r="N10" i="19"/>
  <c r="H10" i="19"/>
  <c r="E10" i="19"/>
  <c r="J10" i="19" s="1"/>
  <c r="N9" i="19"/>
  <c r="H9" i="19"/>
  <c r="E9" i="19"/>
  <c r="J9" i="19" s="1"/>
  <c r="H8" i="19"/>
  <c r="K8" i="19" s="1"/>
  <c r="E8" i="19"/>
  <c r="N8" i="19" s="1"/>
  <c r="H33" i="18"/>
  <c r="E33" i="18"/>
  <c r="N33" i="18" s="1"/>
  <c r="K32" i="18"/>
  <c r="J32" i="18"/>
  <c r="H32" i="18"/>
  <c r="O32" i="18" s="1"/>
  <c r="E32" i="18"/>
  <c r="N32" i="18" s="1"/>
  <c r="H31" i="18"/>
  <c r="E31" i="18"/>
  <c r="N30" i="18"/>
  <c r="K30" i="18"/>
  <c r="J30" i="18"/>
  <c r="H30" i="18"/>
  <c r="O30" i="18" s="1"/>
  <c r="E30" i="18"/>
  <c r="H29" i="18"/>
  <c r="O29" i="18" s="1"/>
  <c r="E29" i="18"/>
  <c r="N29" i="18" s="1"/>
  <c r="K28" i="18"/>
  <c r="J28" i="18"/>
  <c r="H28" i="18"/>
  <c r="O28" i="18" s="1"/>
  <c r="E28" i="18"/>
  <c r="N28" i="18" s="1"/>
  <c r="H26" i="18"/>
  <c r="E26" i="18"/>
  <c r="J26" i="18" s="1"/>
  <c r="K25" i="18"/>
  <c r="J25" i="18"/>
  <c r="H25" i="18"/>
  <c r="O25" i="18" s="1"/>
  <c r="E25" i="18"/>
  <c r="N25" i="18" s="1"/>
  <c r="H24" i="18"/>
  <c r="O24" i="18" s="1"/>
  <c r="E24" i="18"/>
  <c r="J24" i="18" s="1"/>
  <c r="K23" i="18"/>
  <c r="J23" i="18"/>
  <c r="H23" i="18"/>
  <c r="O23" i="18" s="1"/>
  <c r="E23" i="18"/>
  <c r="N23" i="18" s="1"/>
  <c r="K22" i="18"/>
  <c r="J22" i="18"/>
  <c r="H22" i="18"/>
  <c r="O22" i="18" s="1"/>
  <c r="E22" i="18"/>
  <c r="N22" i="18" s="1"/>
  <c r="H19" i="18"/>
  <c r="E19" i="18"/>
  <c r="H18" i="18"/>
  <c r="E18" i="18"/>
  <c r="N17" i="18"/>
  <c r="H17" i="18"/>
  <c r="E17" i="18"/>
  <c r="J17" i="18" s="1"/>
  <c r="H16" i="18"/>
  <c r="O16" i="18" s="1"/>
  <c r="E16" i="18"/>
  <c r="J16" i="18" s="1"/>
  <c r="K15" i="18"/>
  <c r="J15" i="18"/>
  <c r="H15" i="18"/>
  <c r="O15" i="18" s="1"/>
  <c r="E15" i="18"/>
  <c r="N15" i="18" s="1"/>
  <c r="H14" i="18"/>
  <c r="O14" i="18" s="1"/>
  <c r="E14" i="18"/>
  <c r="N14" i="18" s="1"/>
  <c r="H13" i="18"/>
  <c r="O13" i="18" s="1"/>
  <c r="E13" i="18"/>
  <c r="N13" i="18" s="1"/>
  <c r="H11" i="18"/>
  <c r="E11" i="18"/>
  <c r="N11" i="18" s="1"/>
  <c r="H10" i="18"/>
  <c r="E10" i="18"/>
  <c r="H9" i="18"/>
  <c r="O9" i="18" s="1"/>
  <c r="E9" i="18"/>
  <c r="J9" i="18" s="1"/>
  <c r="H8" i="18"/>
  <c r="O8" i="18" s="1"/>
  <c r="E8" i="18"/>
  <c r="N8" i="18" s="1"/>
  <c r="N33" i="17"/>
  <c r="K33" i="17"/>
  <c r="J33" i="17"/>
  <c r="H33" i="17"/>
  <c r="O33" i="17" s="1"/>
  <c r="E33" i="17"/>
  <c r="H32" i="17"/>
  <c r="E32" i="17"/>
  <c r="N32" i="17" s="1"/>
  <c r="H31" i="17"/>
  <c r="O31" i="17" s="1"/>
  <c r="E31" i="17"/>
  <c r="N31" i="17" s="1"/>
  <c r="K30" i="17"/>
  <c r="J30" i="17"/>
  <c r="H30" i="17"/>
  <c r="O30" i="17" s="1"/>
  <c r="E30" i="17"/>
  <c r="N30" i="17" s="1"/>
  <c r="K29" i="17"/>
  <c r="J29" i="17"/>
  <c r="H29" i="17"/>
  <c r="O29" i="17" s="1"/>
  <c r="E29" i="17"/>
  <c r="N29" i="17" s="1"/>
  <c r="K28" i="17"/>
  <c r="H28" i="17"/>
  <c r="O28" i="17" s="1"/>
  <c r="E28" i="17"/>
  <c r="N28" i="17" s="1"/>
  <c r="H26" i="17"/>
  <c r="K26" i="17" s="1"/>
  <c r="E26" i="17"/>
  <c r="J26" i="17" s="1"/>
  <c r="K25" i="17"/>
  <c r="J25" i="17"/>
  <c r="H25" i="17"/>
  <c r="O25" i="17" s="1"/>
  <c r="E25" i="17"/>
  <c r="N25" i="17" s="1"/>
  <c r="H24" i="17"/>
  <c r="E24" i="17"/>
  <c r="N24" i="17" s="1"/>
  <c r="N23" i="17"/>
  <c r="K23" i="17"/>
  <c r="J23" i="17"/>
  <c r="H23" i="17"/>
  <c r="O23" i="17" s="1"/>
  <c r="E23" i="17"/>
  <c r="K22" i="17"/>
  <c r="J22" i="17"/>
  <c r="H22" i="17"/>
  <c r="O22" i="17" s="1"/>
  <c r="E22" i="17"/>
  <c r="N22" i="17" s="1"/>
  <c r="H19" i="17"/>
  <c r="E19" i="17"/>
  <c r="H18" i="17"/>
  <c r="K18" i="17" s="1"/>
  <c r="E18" i="17"/>
  <c r="O17" i="17"/>
  <c r="K17" i="17"/>
  <c r="H17" i="17"/>
  <c r="E17" i="17"/>
  <c r="K16" i="17"/>
  <c r="J16" i="17"/>
  <c r="H16" i="17"/>
  <c r="O16" i="17" s="1"/>
  <c r="E16" i="17"/>
  <c r="N16" i="17" s="1"/>
  <c r="K15" i="17"/>
  <c r="J15" i="17"/>
  <c r="H15" i="17"/>
  <c r="O15" i="17" s="1"/>
  <c r="E15" i="17"/>
  <c r="N15" i="17" s="1"/>
  <c r="H14" i="17"/>
  <c r="K14" i="17" s="1"/>
  <c r="E14" i="17"/>
  <c r="H13" i="17"/>
  <c r="O13" i="17" s="1"/>
  <c r="E13" i="17"/>
  <c r="H11" i="17"/>
  <c r="O11" i="17" s="1"/>
  <c r="E11" i="17"/>
  <c r="J10" i="17"/>
  <c r="H10" i="17"/>
  <c r="K10" i="17" s="1"/>
  <c r="E10" i="17"/>
  <c r="N10" i="17" s="1"/>
  <c r="H9" i="17"/>
  <c r="O9" i="17" s="1"/>
  <c r="E9" i="17"/>
  <c r="N9" i="17" s="1"/>
  <c r="K8" i="17"/>
  <c r="J8" i="17"/>
  <c r="H8" i="17"/>
  <c r="O8" i="17" s="1"/>
  <c r="E8" i="17"/>
  <c r="N8" i="17" s="1"/>
  <c r="H33" i="16"/>
  <c r="E33" i="16"/>
  <c r="N33" i="16" s="1"/>
  <c r="H32" i="16"/>
  <c r="O32" i="16" s="1"/>
  <c r="E32" i="16"/>
  <c r="N32" i="16" s="1"/>
  <c r="H31" i="16"/>
  <c r="E31" i="16"/>
  <c r="K30" i="16"/>
  <c r="J30" i="16"/>
  <c r="H30" i="16"/>
  <c r="O30" i="16" s="1"/>
  <c r="E30" i="16"/>
  <c r="N30" i="16" s="1"/>
  <c r="H29" i="16"/>
  <c r="K29" i="16" s="1"/>
  <c r="E29" i="16"/>
  <c r="O28" i="16"/>
  <c r="K28" i="16"/>
  <c r="J28" i="16"/>
  <c r="H28" i="16"/>
  <c r="E28" i="16"/>
  <c r="N28" i="16" s="1"/>
  <c r="H26" i="16"/>
  <c r="E26" i="16"/>
  <c r="N26" i="16" s="1"/>
  <c r="K25" i="16"/>
  <c r="J25" i="16"/>
  <c r="H25" i="16"/>
  <c r="O25" i="16" s="1"/>
  <c r="E25" i="16"/>
  <c r="N25" i="16" s="1"/>
  <c r="H24" i="16"/>
  <c r="O24" i="16" s="1"/>
  <c r="E24" i="16"/>
  <c r="H23" i="16"/>
  <c r="O23" i="16" s="1"/>
  <c r="E23" i="16"/>
  <c r="J23" i="16" s="1"/>
  <c r="K22" i="16"/>
  <c r="J22" i="16"/>
  <c r="H22" i="16"/>
  <c r="O22" i="16" s="1"/>
  <c r="E22" i="16"/>
  <c r="N22" i="16" s="1"/>
  <c r="H19" i="16"/>
  <c r="E19" i="16"/>
  <c r="H18" i="16"/>
  <c r="O18" i="16" s="1"/>
  <c r="E18" i="16"/>
  <c r="N18" i="16" s="1"/>
  <c r="H17" i="16"/>
  <c r="K17" i="16" s="1"/>
  <c r="E17" i="16"/>
  <c r="N17" i="16" s="1"/>
  <c r="H16" i="16"/>
  <c r="K16" i="16" s="1"/>
  <c r="E16" i="16"/>
  <c r="N16" i="16" s="1"/>
  <c r="K15" i="16"/>
  <c r="J15" i="16"/>
  <c r="H15" i="16"/>
  <c r="O15" i="16" s="1"/>
  <c r="E15" i="16"/>
  <c r="N15" i="16" s="1"/>
  <c r="H14" i="16"/>
  <c r="E14" i="16"/>
  <c r="N14" i="16" s="1"/>
  <c r="H13" i="16"/>
  <c r="K13" i="16" s="1"/>
  <c r="E13" i="16"/>
  <c r="N13" i="16" s="1"/>
  <c r="H11" i="16"/>
  <c r="O11" i="16" s="1"/>
  <c r="E11" i="16"/>
  <c r="J11" i="16" s="1"/>
  <c r="H10" i="16"/>
  <c r="O10" i="16" s="1"/>
  <c r="E10" i="16"/>
  <c r="J10" i="16" s="1"/>
  <c r="J9" i="16"/>
  <c r="H9" i="16"/>
  <c r="K9" i="16" s="1"/>
  <c r="E9" i="16"/>
  <c r="N9" i="16" s="1"/>
  <c r="O8" i="16"/>
  <c r="H8" i="16"/>
  <c r="K8" i="16" s="1"/>
  <c r="E8" i="16"/>
  <c r="H33" i="15"/>
  <c r="E33" i="15"/>
  <c r="N33" i="15" s="1"/>
  <c r="H32" i="15"/>
  <c r="K32" i="15" s="1"/>
  <c r="E32" i="15"/>
  <c r="J32" i="15" s="1"/>
  <c r="H31" i="15"/>
  <c r="E31" i="15"/>
  <c r="K30" i="15"/>
  <c r="J30" i="15"/>
  <c r="H30" i="15"/>
  <c r="O30" i="15" s="1"/>
  <c r="E30" i="15"/>
  <c r="N30" i="15" s="1"/>
  <c r="H29" i="15"/>
  <c r="O29" i="15" s="1"/>
  <c r="E29" i="15"/>
  <c r="N29" i="15" s="1"/>
  <c r="O28" i="15"/>
  <c r="K28" i="15"/>
  <c r="J28" i="15"/>
  <c r="H28" i="15"/>
  <c r="E28" i="15"/>
  <c r="N28" i="15" s="1"/>
  <c r="H26" i="15"/>
  <c r="O26" i="15" s="1"/>
  <c r="E26" i="15"/>
  <c r="J26" i="15" s="1"/>
  <c r="K25" i="15"/>
  <c r="J25" i="15"/>
  <c r="H25" i="15"/>
  <c r="O25" i="15" s="1"/>
  <c r="E25" i="15"/>
  <c r="N25" i="15" s="1"/>
  <c r="H24" i="15"/>
  <c r="K24" i="15" s="1"/>
  <c r="E24" i="15"/>
  <c r="J24" i="15" s="1"/>
  <c r="O23" i="15"/>
  <c r="N23" i="15"/>
  <c r="K23" i="15"/>
  <c r="H23" i="15"/>
  <c r="E23" i="15"/>
  <c r="J23" i="15" s="1"/>
  <c r="K22" i="15"/>
  <c r="J22" i="15"/>
  <c r="H22" i="15"/>
  <c r="O22" i="15" s="1"/>
  <c r="E22" i="15"/>
  <c r="N22" i="15" s="1"/>
  <c r="H19" i="15"/>
  <c r="E19" i="15"/>
  <c r="H18" i="15"/>
  <c r="O18" i="15" s="1"/>
  <c r="E18" i="15"/>
  <c r="J18" i="15" s="1"/>
  <c r="H17" i="15"/>
  <c r="O17" i="15" s="1"/>
  <c r="E17" i="15"/>
  <c r="J17" i="15" s="1"/>
  <c r="K16" i="15"/>
  <c r="J16" i="15"/>
  <c r="H16" i="15"/>
  <c r="O16" i="15" s="1"/>
  <c r="E16" i="15"/>
  <c r="N16" i="15" s="1"/>
  <c r="O15" i="15"/>
  <c r="K15" i="15"/>
  <c r="J15" i="15"/>
  <c r="H15" i="15"/>
  <c r="E15" i="15"/>
  <c r="N15" i="15" s="1"/>
  <c r="H14" i="15"/>
  <c r="E14" i="15"/>
  <c r="H13" i="15"/>
  <c r="E13" i="15"/>
  <c r="N13" i="15" s="1"/>
  <c r="O11" i="15"/>
  <c r="K11" i="15"/>
  <c r="H11" i="15"/>
  <c r="E11" i="15"/>
  <c r="J11" i="15" s="1"/>
  <c r="O10" i="15"/>
  <c r="N10" i="15"/>
  <c r="H10" i="15"/>
  <c r="K10" i="15" s="1"/>
  <c r="E10" i="15"/>
  <c r="J10" i="15" s="1"/>
  <c r="H9" i="15"/>
  <c r="O9" i="15" s="1"/>
  <c r="E9" i="15"/>
  <c r="O8" i="15"/>
  <c r="H8" i="15"/>
  <c r="K8" i="15" s="1"/>
  <c r="E8" i="15"/>
  <c r="J8" i="15" s="1"/>
  <c r="K33" i="14"/>
  <c r="H33" i="14"/>
  <c r="O33" i="14" s="1"/>
  <c r="E33" i="14"/>
  <c r="N33" i="14" s="1"/>
  <c r="H32" i="14"/>
  <c r="O32" i="14" s="1"/>
  <c r="E32" i="14"/>
  <c r="N32" i="14" s="1"/>
  <c r="H31" i="14"/>
  <c r="K31" i="14" s="1"/>
  <c r="E31" i="14"/>
  <c r="K30" i="14"/>
  <c r="J30" i="14"/>
  <c r="H30" i="14"/>
  <c r="O30" i="14" s="1"/>
  <c r="E30" i="14"/>
  <c r="N30" i="14" s="1"/>
  <c r="H29" i="14"/>
  <c r="O29" i="14" s="1"/>
  <c r="E29" i="14"/>
  <c r="N29" i="14" s="1"/>
  <c r="K28" i="14"/>
  <c r="J28" i="14"/>
  <c r="H28" i="14"/>
  <c r="O28" i="14" s="1"/>
  <c r="E28" i="14"/>
  <c r="N28" i="14" s="1"/>
  <c r="N26" i="14"/>
  <c r="J26" i="14"/>
  <c r="H26" i="14"/>
  <c r="K26" i="14" s="1"/>
  <c r="E26" i="14"/>
  <c r="O25" i="14"/>
  <c r="K25" i="14"/>
  <c r="J25" i="14"/>
  <c r="H25" i="14"/>
  <c r="E25" i="14"/>
  <c r="N25" i="14" s="1"/>
  <c r="H24" i="14"/>
  <c r="O24" i="14" s="1"/>
  <c r="E24" i="14"/>
  <c r="N24" i="14" s="1"/>
  <c r="J23" i="14"/>
  <c r="H23" i="14"/>
  <c r="K23" i="14" s="1"/>
  <c r="E23" i="14"/>
  <c r="N23" i="14" s="1"/>
  <c r="K22" i="14"/>
  <c r="J22" i="14"/>
  <c r="H22" i="14"/>
  <c r="O22" i="14" s="1"/>
  <c r="E22" i="14"/>
  <c r="N22" i="14" s="1"/>
  <c r="H19" i="14"/>
  <c r="E19" i="14"/>
  <c r="J18" i="14"/>
  <c r="H18" i="14"/>
  <c r="O18" i="14" s="1"/>
  <c r="E18" i="14"/>
  <c r="N18" i="14" s="1"/>
  <c r="H17" i="14"/>
  <c r="O17" i="14" s="1"/>
  <c r="E17" i="14"/>
  <c r="H16" i="14"/>
  <c r="O16" i="14" s="1"/>
  <c r="E16" i="14"/>
  <c r="N16" i="14" s="1"/>
  <c r="K15" i="14"/>
  <c r="J15" i="14"/>
  <c r="H15" i="14"/>
  <c r="O15" i="14" s="1"/>
  <c r="E15" i="14"/>
  <c r="N15" i="14" s="1"/>
  <c r="O14" i="14"/>
  <c r="N14" i="14"/>
  <c r="H14" i="14"/>
  <c r="K14" i="14" s="1"/>
  <c r="E14" i="14"/>
  <c r="J14" i="14" s="1"/>
  <c r="H13" i="14"/>
  <c r="K13" i="14" s="1"/>
  <c r="E13" i="14"/>
  <c r="N13" i="14" s="1"/>
  <c r="H11" i="14"/>
  <c r="K11" i="14" s="1"/>
  <c r="E11" i="14"/>
  <c r="H10" i="14"/>
  <c r="O10" i="14" s="1"/>
  <c r="E10" i="14"/>
  <c r="N10" i="14" s="1"/>
  <c r="H9" i="14"/>
  <c r="O9" i="14" s="1"/>
  <c r="E9" i="14"/>
  <c r="J8" i="14"/>
  <c r="H8" i="14"/>
  <c r="E8" i="14"/>
  <c r="N8" i="14" s="1"/>
  <c r="H33" i="13"/>
  <c r="E33" i="13"/>
  <c r="H32" i="13"/>
  <c r="K32" i="13" s="1"/>
  <c r="E32" i="13"/>
  <c r="N32" i="13" s="1"/>
  <c r="N31" i="13"/>
  <c r="H31" i="13"/>
  <c r="O31" i="13" s="1"/>
  <c r="E31" i="13"/>
  <c r="J31" i="13" s="1"/>
  <c r="K30" i="13"/>
  <c r="J30" i="13"/>
  <c r="H30" i="13"/>
  <c r="O30" i="13" s="1"/>
  <c r="E30" i="13"/>
  <c r="N30" i="13" s="1"/>
  <c r="K29" i="13"/>
  <c r="H29" i="13"/>
  <c r="O29" i="13" s="1"/>
  <c r="E29" i="13"/>
  <c r="N29" i="13" s="1"/>
  <c r="K28" i="13"/>
  <c r="J28" i="13"/>
  <c r="H28" i="13"/>
  <c r="O28" i="13" s="1"/>
  <c r="E28" i="13"/>
  <c r="N28" i="13" s="1"/>
  <c r="H26" i="13"/>
  <c r="K26" i="13" s="1"/>
  <c r="E26" i="13"/>
  <c r="O25" i="13"/>
  <c r="N25" i="13"/>
  <c r="K25" i="13"/>
  <c r="J25" i="13"/>
  <c r="H25" i="13"/>
  <c r="E25" i="13"/>
  <c r="N24" i="13"/>
  <c r="J24" i="13"/>
  <c r="H24" i="13"/>
  <c r="E24" i="13"/>
  <c r="H23" i="13"/>
  <c r="E23" i="13"/>
  <c r="N23" i="13" s="1"/>
  <c r="K22" i="13"/>
  <c r="J22" i="13"/>
  <c r="H22" i="13"/>
  <c r="O22" i="13" s="1"/>
  <c r="E22" i="13"/>
  <c r="N22" i="13" s="1"/>
  <c r="H19" i="13"/>
  <c r="E19" i="13"/>
  <c r="H18" i="13"/>
  <c r="K18" i="13" s="1"/>
  <c r="E18" i="13"/>
  <c r="N18" i="13" s="1"/>
  <c r="H17" i="13"/>
  <c r="K17" i="13" s="1"/>
  <c r="E17" i="13"/>
  <c r="J17" i="13" s="1"/>
  <c r="H16" i="13"/>
  <c r="E16" i="13"/>
  <c r="K15" i="13"/>
  <c r="J15" i="13"/>
  <c r="H15" i="13"/>
  <c r="O15" i="13" s="1"/>
  <c r="E15" i="13"/>
  <c r="N15" i="13" s="1"/>
  <c r="K14" i="13"/>
  <c r="J14" i="13"/>
  <c r="H14" i="13"/>
  <c r="O14" i="13" s="1"/>
  <c r="E14" i="13"/>
  <c r="N14" i="13" s="1"/>
  <c r="H13" i="13"/>
  <c r="E13" i="13"/>
  <c r="N13" i="13" s="1"/>
  <c r="H11" i="13"/>
  <c r="O11" i="13" s="1"/>
  <c r="E11" i="13"/>
  <c r="N11" i="13" s="1"/>
  <c r="H10" i="13"/>
  <c r="E10" i="13"/>
  <c r="N10" i="13" s="1"/>
  <c r="J9" i="13"/>
  <c r="H9" i="13"/>
  <c r="E9" i="13"/>
  <c r="N9" i="13" s="1"/>
  <c r="H8" i="13"/>
  <c r="E8" i="13"/>
  <c r="H33" i="12"/>
  <c r="K33" i="12" s="1"/>
  <c r="E33" i="12"/>
  <c r="N33" i="12" s="1"/>
  <c r="H32" i="12"/>
  <c r="O32" i="12" s="1"/>
  <c r="E32" i="12"/>
  <c r="J32" i="12" s="1"/>
  <c r="O31" i="12"/>
  <c r="H31" i="12"/>
  <c r="K31" i="12" s="1"/>
  <c r="E31" i="12"/>
  <c r="N31" i="12" s="1"/>
  <c r="K30" i="12"/>
  <c r="J30" i="12"/>
  <c r="H30" i="12"/>
  <c r="O30" i="12" s="1"/>
  <c r="E30" i="12"/>
  <c r="N30" i="12" s="1"/>
  <c r="H29" i="12"/>
  <c r="E29" i="12"/>
  <c r="O28" i="12"/>
  <c r="N28" i="12"/>
  <c r="K28" i="12"/>
  <c r="J28" i="12"/>
  <c r="H28" i="12"/>
  <c r="E28" i="12"/>
  <c r="H26" i="12"/>
  <c r="O26" i="12" s="1"/>
  <c r="E26" i="12"/>
  <c r="N26" i="12" s="1"/>
  <c r="K25" i="12"/>
  <c r="J25" i="12"/>
  <c r="H25" i="12"/>
  <c r="O25" i="12" s="1"/>
  <c r="E25" i="12"/>
  <c r="N25" i="12" s="1"/>
  <c r="H24" i="12"/>
  <c r="K24" i="12" s="1"/>
  <c r="E24" i="12"/>
  <c r="H23" i="12"/>
  <c r="E23" i="12"/>
  <c r="K22" i="12"/>
  <c r="J22" i="12"/>
  <c r="H22" i="12"/>
  <c r="O22" i="12" s="1"/>
  <c r="E22" i="12"/>
  <c r="N22" i="12" s="1"/>
  <c r="H19" i="12"/>
  <c r="E19" i="12"/>
  <c r="H18" i="12"/>
  <c r="O18" i="12" s="1"/>
  <c r="E18" i="12"/>
  <c r="N18" i="12" s="1"/>
  <c r="H17" i="12"/>
  <c r="K17" i="12" s="1"/>
  <c r="E17" i="12"/>
  <c r="N17" i="12" s="1"/>
  <c r="K16" i="12"/>
  <c r="J16" i="12"/>
  <c r="H16" i="12"/>
  <c r="O16" i="12" s="1"/>
  <c r="E16" i="12"/>
  <c r="N16" i="12" s="1"/>
  <c r="K15" i="12"/>
  <c r="J15" i="12"/>
  <c r="H15" i="12"/>
  <c r="O15" i="12" s="1"/>
  <c r="E15" i="12"/>
  <c r="N15" i="12" s="1"/>
  <c r="J14" i="12"/>
  <c r="H14" i="12"/>
  <c r="O14" i="12" s="1"/>
  <c r="E14" i="12"/>
  <c r="N14" i="12" s="1"/>
  <c r="H13" i="12"/>
  <c r="K13" i="12" s="1"/>
  <c r="E13" i="12"/>
  <c r="N11" i="12"/>
  <c r="H11" i="12"/>
  <c r="K11" i="12" s="1"/>
  <c r="E11" i="12"/>
  <c r="J11" i="12" s="1"/>
  <c r="N10" i="12"/>
  <c r="H10" i="12"/>
  <c r="O10" i="12" s="1"/>
  <c r="E10" i="12"/>
  <c r="J10" i="12" s="1"/>
  <c r="H9" i="12"/>
  <c r="E9" i="12"/>
  <c r="N8" i="12"/>
  <c r="J8" i="12"/>
  <c r="H8" i="12"/>
  <c r="E8" i="12"/>
  <c r="H33" i="11"/>
  <c r="O33" i="11" s="1"/>
  <c r="E33" i="11"/>
  <c r="N33" i="11" s="1"/>
  <c r="H32" i="11"/>
  <c r="K32" i="11" s="1"/>
  <c r="E32" i="11"/>
  <c r="N32" i="11" s="1"/>
  <c r="K31" i="11"/>
  <c r="H31" i="11"/>
  <c r="O31" i="11" s="1"/>
  <c r="E31" i="11"/>
  <c r="N31" i="11" s="1"/>
  <c r="K30" i="11"/>
  <c r="J30" i="11"/>
  <c r="H30" i="11"/>
  <c r="O30" i="11" s="1"/>
  <c r="E30" i="11"/>
  <c r="N30" i="11" s="1"/>
  <c r="K29" i="11"/>
  <c r="J29" i="11"/>
  <c r="H29" i="11"/>
  <c r="O29" i="11" s="1"/>
  <c r="E29" i="11"/>
  <c r="N29" i="11" s="1"/>
  <c r="K28" i="11"/>
  <c r="J28" i="11"/>
  <c r="H28" i="11"/>
  <c r="O28" i="11" s="1"/>
  <c r="E28" i="11"/>
  <c r="N28" i="11" s="1"/>
  <c r="H26" i="11"/>
  <c r="K26" i="11" s="1"/>
  <c r="E26" i="11"/>
  <c r="N26" i="11" s="1"/>
  <c r="N25" i="11"/>
  <c r="K25" i="11"/>
  <c r="J25" i="11"/>
  <c r="H25" i="11"/>
  <c r="O25" i="11" s="1"/>
  <c r="E25" i="11"/>
  <c r="H24" i="11"/>
  <c r="K24" i="11" s="1"/>
  <c r="E24" i="11"/>
  <c r="H23" i="11"/>
  <c r="O23" i="11" s="1"/>
  <c r="E23" i="11"/>
  <c r="O22" i="11"/>
  <c r="K22" i="11"/>
  <c r="J22" i="11"/>
  <c r="H22" i="11"/>
  <c r="E22" i="11"/>
  <c r="N22" i="11" s="1"/>
  <c r="H19" i="11"/>
  <c r="E19" i="11"/>
  <c r="H18" i="11"/>
  <c r="K18" i="11" s="1"/>
  <c r="E18" i="11"/>
  <c r="J18" i="11" s="1"/>
  <c r="H17" i="11"/>
  <c r="O17" i="11" s="1"/>
  <c r="E17" i="11"/>
  <c r="N17" i="11" s="1"/>
  <c r="O16" i="11"/>
  <c r="K16" i="11"/>
  <c r="J16" i="11"/>
  <c r="H16" i="11"/>
  <c r="E16" i="11"/>
  <c r="N16" i="11" s="1"/>
  <c r="K15" i="11"/>
  <c r="J15" i="11"/>
  <c r="H15" i="11"/>
  <c r="O15" i="11" s="1"/>
  <c r="E15" i="11"/>
  <c r="N15" i="11" s="1"/>
  <c r="H14" i="11"/>
  <c r="O14" i="11" s="1"/>
  <c r="E14" i="11"/>
  <c r="J14" i="11" s="1"/>
  <c r="H13" i="11"/>
  <c r="O13" i="11" s="1"/>
  <c r="E13" i="11"/>
  <c r="N13" i="11" s="1"/>
  <c r="H11" i="11"/>
  <c r="O11" i="11" s="1"/>
  <c r="E11" i="11"/>
  <c r="N11" i="11" s="1"/>
  <c r="H10" i="11"/>
  <c r="O10" i="11" s="1"/>
  <c r="E10" i="11"/>
  <c r="N10" i="11" s="1"/>
  <c r="H9" i="11"/>
  <c r="O9" i="11" s="1"/>
  <c r="E9" i="11"/>
  <c r="N9" i="11" s="1"/>
  <c r="H8" i="11"/>
  <c r="K8" i="11" s="1"/>
  <c r="E8" i="11"/>
  <c r="H33" i="10"/>
  <c r="O33" i="10" s="1"/>
  <c r="E33" i="10"/>
  <c r="N33" i="10" s="1"/>
  <c r="H32" i="10"/>
  <c r="E32" i="10"/>
  <c r="K31" i="10"/>
  <c r="J31" i="10"/>
  <c r="H31" i="10"/>
  <c r="O31" i="10" s="1"/>
  <c r="E31" i="10"/>
  <c r="N31" i="10" s="1"/>
  <c r="K30" i="10"/>
  <c r="J30" i="10"/>
  <c r="H30" i="10"/>
  <c r="O30" i="10" s="1"/>
  <c r="E30" i="10"/>
  <c r="N30" i="10" s="1"/>
  <c r="K29" i="10"/>
  <c r="J29" i="10"/>
  <c r="H29" i="10"/>
  <c r="O29" i="10" s="1"/>
  <c r="E29" i="10"/>
  <c r="N29" i="10" s="1"/>
  <c r="K28" i="10"/>
  <c r="J28" i="10"/>
  <c r="H28" i="10"/>
  <c r="O28" i="10" s="1"/>
  <c r="E28" i="10"/>
  <c r="N28" i="10" s="1"/>
  <c r="H26" i="10"/>
  <c r="K26" i="10" s="1"/>
  <c r="E26" i="10"/>
  <c r="K25" i="10"/>
  <c r="J25" i="10"/>
  <c r="H25" i="10"/>
  <c r="O25" i="10" s="1"/>
  <c r="E25" i="10"/>
  <c r="N25" i="10" s="1"/>
  <c r="K24" i="10"/>
  <c r="J24" i="10"/>
  <c r="H24" i="10"/>
  <c r="O24" i="10" s="1"/>
  <c r="E24" i="10"/>
  <c r="N24" i="10" s="1"/>
  <c r="H23" i="10"/>
  <c r="K23" i="10" s="1"/>
  <c r="E23" i="10"/>
  <c r="K22" i="10"/>
  <c r="J22" i="10"/>
  <c r="H22" i="10"/>
  <c r="O22" i="10" s="1"/>
  <c r="E22" i="10"/>
  <c r="N22" i="10" s="1"/>
  <c r="H19" i="10"/>
  <c r="E19" i="10"/>
  <c r="H18" i="10"/>
  <c r="O18" i="10" s="1"/>
  <c r="E18" i="10"/>
  <c r="N18" i="10" s="1"/>
  <c r="H17" i="10"/>
  <c r="O17" i="10" s="1"/>
  <c r="E17" i="10"/>
  <c r="J17" i="10" s="1"/>
  <c r="K16" i="10"/>
  <c r="J16" i="10"/>
  <c r="H16" i="10"/>
  <c r="O16" i="10" s="1"/>
  <c r="E16" i="10"/>
  <c r="N16" i="10" s="1"/>
  <c r="K15" i="10"/>
  <c r="J15" i="10"/>
  <c r="H15" i="10"/>
  <c r="O15" i="10" s="1"/>
  <c r="E15" i="10"/>
  <c r="N15" i="10" s="1"/>
  <c r="K14" i="10"/>
  <c r="J14" i="10"/>
  <c r="H14" i="10"/>
  <c r="O14" i="10" s="1"/>
  <c r="E14" i="10"/>
  <c r="N14" i="10" s="1"/>
  <c r="O13" i="10"/>
  <c r="K13" i="10"/>
  <c r="H13" i="10"/>
  <c r="E13" i="10"/>
  <c r="N13" i="10" s="1"/>
  <c r="J11" i="10"/>
  <c r="H11" i="10"/>
  <c r="K11" i="10" s="1"/>
  <c r="E11" i="10"/>
  <c r="N11" i="10" s="1"/>
  <c r="O10" i="10"/>
  <c r="H10" i="10"/>
  <c r="K10" i="10" s="1"/>
  <c r="E10" i="10"/>
  <c r="N10" i="10" s="1"/>
  <c r="K9" i="10"/>
  <c r="J9" i="10"/>
  <c r="H9" i="10"/>
  <c r="O9" i="10" s="1"/>
  <c r="E9" i="10"/>
  <c r="N9" i="10" s="1"/>
  <c r="K8" i="10"/>
  <c r="J8" i="10"/>
  <c r="H8" i="10"/>
  <c r="O8" i="10" s="1"/>
  <c r="E8" i="10"/>
  <c r="N8" i="10" s="1"/>
  <c r="H33" i="9"/>
  <c r="E33" i="9"/>
  <c r="N33" i="9" s="1"/>
  <c r="H32" i="9"/>
  <c r="K32" i="9" s="1"/>
  <c r="E32" i="9"/>
  <c r="N32" i="9" s="1"/>
  <c r="K31" i="9"/>
  <c r="J31" i="9"/>
  <c r="H31" i="9"/>
  <c r="O31" i="9" s="1"/>
  <c r="E31" i="9"/>
  <c r="N31" i="9" s="1"/>
  <c r="O30" i="9"/>
  <c r="K30" i="9"/>
  <c r="J30" i="9"/>
  <c r="H30" i="9"/>
  <c r="E30" i="9"/>
  <c r="N30" i="9" s="1"/>
  <c r="H29" i="9"/>
  <c r="O29" i="9" s="1"/>
  <c r="E29" i="9"/>
  <c r="K28" i="9"/>
  <c r="J28" i="9"/>
  <c r="H28" i="9"/>
  <c r="O28" i="9" s="1"/>
  <c r="E28" i="9"/>
  <c r="N28" i="9" s="1"/>
  <c r="H26" i="9"/>
  <c r="K26" i="9" s="1"/>
  <c r="E26" i="9"/>
  <c r="N26" i="9" s="1"/>
  <c r="K25" i="9"/>
  <c r="J25" i="9"/>
  <c r="H25" i="9"/>
  <c r="O25" i="9" s="1"/>
  <c r="E25" i="9"/>
  <c r="N25" i="9" s="1"/>
  <c r="N24" i="9"/>
  <c r="H24" i="9"/>
  <c r="K24" i="9" s="1"/>
  <c r="E24" i="9"/>
  <c r="J24" i="9" s="1"/>
  <c r="K23" i="9"/>
  <c r="J23" i="9"/>
  <c r="H23" i="9"/>
  <c r="O23" i="9" s="1"/>
  <c r="E23" i="9"/>
  <c r="N23" i="9" s="1"/>
  <c r="K22" i="9"/>
  <c r="J22" i="9"/>
  <c r="H22" i="9"/>
  <c r="O22" i="9" s="1"/>
  <c r="E22" i="9"/>
  <c r="N22" i="9" s="1"/>
  <c r="H19" i="9"/>
  <c r="E19" i="9"/>
  <c r="H18" i="9"/>
  <c r="K18" i="9" s="1"/>
  <c r="E18" i="9"/>
  <c r="N18" i="9" s="1"/>
  <c r="H17" i="9"/>
  <c r="O17" i="9" s="1"/>
  <c r="E17" i="9"/>
  <c r="J17" i="9" s="1"/>
  <c r="N16" i="9"/>
  <c r="J16" i="9"/>
  <c r="H16" i="9"/>
  <c r="E16" i="9"/>
  <c r="K15" i="9"/>
  <c r="J15" i="9"/>
  <c r="H15" i="9"/>
  <c r="O15" i="9" s="1"/>
  <c r="E15" i="9"/>
  <c r="N15" i="9" s="1"/>
  <c r="H14" i="9"/>
  <c r="K14" i="9" s="1"/>
  <c r="E14" i="9"/>
  <c r="J14" i="9" s="1"/>
  <c r="H13" i="9"/>
  <c r="E13" i="9"/>
  <c r="H11" i="9"/>
  <c r="O11" i="9" s="1"/>
  <c r="E11" i="9"/>
  <c r="N11" i="9" s="1"/>
  <c r="H10" i="9"/>
  <c r="K10" i="9" s="1"/>
  <c r="E10" i="9"/>
  <c r="N10" i="9" s="1"/>
  <c r="O9" i="9"/>
  <c r="K9" i="9"/>
  <c r="H9" i="9"/>
  <c r="E9" i="9"/>
  <c r="J9" i="9" s="1"/>
  <c r="J8" i="9"/>
  <c r="H8" i="9"/>
  <c r="O8" i="9" s="1"/>
  <c r="E8" i="9"/>
  <c r="N8" i="9" s="1"/>
  <c r="H33" i="8"/>
  <c r="E33" i="8"/>
  <c r="N33" i="8" s="1"/>
  <c r="H32" i="8"/>
  <c r="E32" i="8"/>
  <c r="N32" i="8" s="1"/>
  <c r="H31" i="8"/>
  <c r="O31" i="8" s="1"/>
  <c r="E31" i="8"/>
  <c r="J31" i="8" s="1"/>
  <c r="K30" i="8"/>
  <c r="J30" i="8"/>
  <c r="H30" i="8"/>
  <c r="O30" i="8" s="1"/>
  <c r="E30" i="8"/>
  <c r="N30" i="8" s="1"/>
  <c r="H29" i="8"/>
  <c r="K29" i="8" s="1"/>
  <c r="E29" i="8"/>
  <c r="N29" i="8" s="1"/>
  <c r="O28" i="8"/>
  <c r="K28" i="8"/>
  <c r="H28" i="8"/>
  <c r="E28" i="8"/>
  <c r="J28" i="8" s="1"/>
  <c r="H26" i="8"/>
  <c r="O26" i="8" s="1"/>
  <c r="E26" i="8"/>
  <c r="N25" i="8"/>
  <c r="K25" i="8"/>
  <c r="J25" i="8"/>
  <c r="H25" i="8"/>
  <c r="O25" i="8" s="1"/>
  <c r="E25" i="8"/>
  <c r="O24" i="8"/>
  <c r="K24" i="8"/>
  <c r="H24" i="8"/>
  <c r="E24" i="8"/>
  <c r="N24" i="8" s="1"/>
  <c r="K23" i="8"/>
  <c r="J23" i="8"/>
  <c r="H23" i="8"/>
  <c r="O23" i="8" s="1"/>
  <c r="E23" i="8"/>
  <c r="N23" i="8" s="1"/>
  <c r="K22" i="8"/>
  <c r="J22" i="8"/>
  <c r="H22" i="8"/>
  <c r="O22" i="8" s="1"/>
  <c r="E22" i="8"/>
  <c r="N22" i="8" s="1"/>
  <c r="H19" i="8"/>
  <c r="E19" i="8"/>
  <c r="H18" i="8"/>
  <c r="O18" i="8" s="1"/>
  <c r="E18" i="8"/>
  <c r="J18" i="8" s="1"/>
  <c r="N17" i="8"/>
  <c r="H17" i="8"/>
  <c r="K17" i="8" s="1"/>
  <c r="E17" i="8"/>
  <c r="J17" i="8" s="1"/>
  <c r="H16" i="8"/>
  <c r="E16" i="8"/>
  <c r="N16" i="8" s="1"/>
  <c r="K15" i="8"/>
  <c r="J15" i="8"/>
  <c r="H15" i="8"/>
  <c r="O15" i="8" s="1"/>
  <c r="E15" i="8"/>
  <c r="N15" i="8" s="1"/>
  <c r="H14" i="8"/>
  <c r="O14" i="8" s="1"/>
  <c r="E14" i="8"/>
  <c r="N14" i="8" s="1"/>
  <c r="H13" i="8"/>
  <c r="K13" i="8" s="1"/>
  <c r="E13" i="8"/>
  <c r="N13" i="8" s="1"/>
  <c r="H11" i="8"/>
  <c r="O11" i="8" s="1"/>
  <c r="E11" i="8"/>
  <c r="J11" i="8" s="1"/>
  <c r="H10" i="8"/>
  <c r="O10" i="8" s="1"/>
  <c r="E10" i="8"/>
  <c r="N10" i="8" s="1"/>
  <c r="N9" i="8"/>
  <c r="J9" i="8"/>
  <c r="H9" i="8"/>
  <c r="K9" i="8" s="1"/>
  <c r="E9" i="8"/>
  <c r="H8" i="8"/>
  <c r="O8" i="8" s="1"/>
  <c r="E8" i="8"/>
  <c r="H33" i="7"/>
  <c r="O33" i="7" s="1"/>
  <c r="E33" i="7"/>
  <c r="J33" i="7" s="1"/>
  <c r="H32" i="7"/>
  <c r="K32" i="7" s="1"/>
  <c r="E32" i="7"/>
  <c r="J32" i="7" s="1"/>
  <c r="H31" i="7"/>
  <c r="O31" i="7" s="1"/>
  <c r="E31" i="7"/>
  <c r="J31" i="7" s="1"/>
  <c r="O30" i="7"/>
  <c r="K30" i="7"/>
  <c r="J30" i="7"/>
  <c r="H30" i="7"/>
  <c r="E30" i="7"/>
  <c r="N30" i="7" s="1"/>
  <c r="H29" i="7"/>
  <c r="O29" i="7" s="1"/>
  <c r="E29" i="7"/>
  <c r="N29" i="7" s="1"/>
  <c r="H28" i="7"/>
  <c r="K28" i="7" s="1"/>
  <c r="E28" i="7"/>
  <c r="K26" i="7"/>
  <c r="H26" i="7"/>
  <c r="O26" i="7" s="1"/>
  <c r="E26" i="7"/>
  <c r="N26" i="7" s="1"/>
  <c r="K25" i="7"/>
  <c r="J25" i="7"/>
  <c r="H25" i="7"/>
  <c r="O25" i="7" s="1"/>
  <c r="E25" i="7"/>
  <c r="N25" i="7" s="1"/>
  <c r="H24" i="7"/>
  <c r="E24" i="7"/>
  <c r="N24" i="7" s="1"/>
  <c r="O23" i="7"/>
  <c r="K23" i="7"/>
  <c r="J23" i="7"/>
  <c r="H23" i="7"/>
  <c r="E23" i="7"/>
  <c r="N23" i="7" s="1"/>
  <c r="N22" i="7"/>
  <c r="K22" i="7"/>
  <c r="J22" i="7"/>
  <c r="H22" i="7"/>
  <c r="O22" i="7" s="1"/>
  <c r="E22" i="7"/>
  <c r="H19" i="7"/>
  <c r="E19" i="7"/>
  <c r="H18" i="7"/>
  <c r="K18" i="7" s="1"/>
  <c r="E18" i="7"/>
  <c r="N18" i="7" s="1"/>
  <c r="H17" i="7"/>
  <c r="O17" i="7" s="1"/>
  <c r="E17" i="7"/>
  <c r="N17" i="7" s="1"/>
  <c r="H16" i="7"/>
  <c r="K16" i="7" s="1"/>
  <c r="E16" i="7"/>
  <c r="K15" i="7"/>
  <c r="J15" i="7"/>
  <c r="H15" i="7"/>
  <c r="O15" i="7" s="1"/>
  <c r="E15" i="7"/>
  <c r="N15" i="7" s="1"/>
  <c r="H14" i="7"/>
  <c r="O14" i="7" s="1"/>
  <c r="E14" i="7"/>
  <c r="J13" i="7"/>
  <c r="H13" i="7"/>
  <c r="O13" i="7" s="1"/>
  <c r="E13" i="7"/>
  <c r="N13" i="7" s="1"/>
  <c r="J11" i="7"/>
  <c r="H11" i="7"/>
  <c r="E11" i="7"/>
  <c r="N11" i="7" s="1"/>
  <c r="H10" i="7"/>
  <c r="K10" i="7" s="1"/>
  <c r="E10" i="7"/>
  <c r="N10" i="7" s="1"/>
  <c r="N9" i="7"/>
  <c r="H9" i="7"/>
  <c r="O9" i="7" s="1"/>
  <c r="E9" i="7"/>
  <c r="J9" i="7" s="1"/>
  <c r="H8" i="7"/>
  <c r="K8" i="7" s="1"/>
  <c r="E8" i="7"/>
  <c r="N8" i="7" s="1"/>
  <c r="J33" i="6"/>
  <c r="H33" i="6"/>
  <c r="O33" i="6" s="1"/>
  <c r="E33" i="6"/>
  <c r="N33" i="6" s="1"/>
  <c r="H32" i="6"/>
  <c r="E32" i="6"/>
  <c r="N32" i="6" s="1"/>
  <c r="H31" i="6"/>
  <c r="K31" i="6" s="1"/>
  <c r="E31" i="6"/>
  <c r="N31" i="6" s="1"/>
  <c r="K30" i="6"/>
  <c r="J30" i="6"/>
  <c r="H30" i="6"/>
  <c r="O30" i="6" s="1"/>
  <c r="E30" i="6"/>
  <c r="N30" i="6" s="1"/>
  <c r="H29" i="6"/>
  <c r="O29" i="6" s="1"/>
  <c r="E29" i="6"/>
  <c r="K28" i="6"/>
  <c r="J28" i="6"/>
  <c r="H28" i="6"/>
  <c r="O28" i="6" s="1"/>
  <c r="E28" i="6"/>
  <c r="N28" i="6" s="1"/>
  <c r="H26" i="6"/>
  <c r="E26" i="6"/>
  <c r="N26" i="6" s="1"/>
  <c r="O25" i="6"/>
  <c r="K25" i="6"/>
  <c r="J25" i="6"/>
  <c r="H25" i="6"/>
  <c r="E25" i="6"/>
  <c r="N25" i="6" s="1"/>
  <c r="H24" i="6"/>
  <c r="O24" i="6" s="1"/>
  <c r="E24" i="6"/>
  <c r="N24" i="6" s="1"/>
  <c r="H23" i="6"/>
  <c r="K23" i="6" s="1"/>
  <c r="E23" i="6"/>
  <c r="N23" i="6" s="1"/>
  <c r="K22" i="6"/>
  <c r="J22" i="6"/>
  <c r="H22" i="6"/>
  <c r="O22" i="6" s="1"/>
  <c r="E22" i="6"/>
  <c r="N22" i="6" s="1"/>
  <c r="H19" i="6"/>
  <c r="E19" i="6"/>
  <c r="O18" i="6"/>
  <c r="K18" i="6"/>
  <c r="H18" i="6"/>
  <c r="E18" i="6"/>
  <c r="N18" i="6" s="1"/>
  <c r="H17" i="6"/>
  <c r="O17" i="6" s="1"/>
  <c r="E17" i="6"/>
  <c r="H16" i="6"/>
  <c r="O16" i="6" s="1"/>
  <c r="E16" i="6"/>
  <c r="J16" i="6" s="1"/>
  <c r="K15" i="6"/>
  <c r="J15" i="6"/>
  <c r="H15" i="6"/>
  <c r="O15" i="6" s="1"/>
  <c r="E15" i="6"/>
  <c r="N15" i="6" s="1"/>
  <c r="H14" i="6"/>
  <c r="E14" i="6"/>
  <c r="N14" i="6" s="1"/>
  <c r="H13" i="6"/>
  <c r="E13" i="6"/>
  <c r="N13" i="6" s="1"/>
  <c r="H11" i="6"/>
  <c r="E11" i="6"/>
  <c r="N11" i="6" s="1"/>
  <c r="J10" i="6"/>
  <c r="H10" i="6"/>
  <c r="E10" i="6"/>
  <c r="N10" i="6" s="1"/>
  <c r="H9" i="6"/>
  <c r="O9" i="6" s="1"/>
  <c r="E9" i="6"/>
  <c r="J9" i="6" s="1"/>
  <c r="H8" i="6"/>
  <c r="O8" i="6" s="1"/>
  <c r="E8" i="6"/>
  <c r="N8" i="6" s="1"/>
  <c r="O33" i="5"/>
  <c r="N33" i="5"/>
  <c r="K33" i="5"/>
  <c r="J33" i="5"/>
  <c r="H33" i="5"/>
  <c r="E33" i="5"/>
  <c r="K32" i="5"/>
  <c r="H32" i="5"/>
  <c r="O32" i="5" s="1"/>
  <c r="E32" i="5"/>
  <c r="N32" i="5" s="1"/>
  <c r="K31" i="5"/>
  <c r="J31" i="5"/>
  <c r="H31" i="5"/>
  <c r="O31" i="5" s="1"/>
  <c r="E31" i="5"/>
  <c r="N31" i="5" s="1"/>
  <c r="K30" i="5"/>
  <c r="J30" i="5"/>
  <c r="H30" i="5"/>
  <c r="O30" i="5" s="1"/>
  <c r="E30" i="5"/>
  <c r="N30" i="5" s="1"/>
  <c r="H29" i="5"/>
  <c r="O29" i="5" s="1"/>
  <c r="E29" i="5"/>
  <c r="J29" i="5" s="1"/>
  <c r="N28" i="5"/>
  <c r="J28" i="5"/>
  <c r="H28" i="5"/>
  <c r="O28" i="5" s="1"/>
  <c r="E28" i="5"/>
  <c r="H26" i="5"/>
  <c r="K26" i="5" s="1"/>
  <c r="E26" i="5"/>
  <c r="J26" i="5" s="1"/>
  <c r="K25" i="5"/>
  <c r="J25" i="5"/>
  <c r="H25" i="5"/>
  <c r="O25" i="5" s="1"/>
  <c r="E25" i="5"/>
  <c r="N25" i="5" s="1"/>
  <c r="H24" i="5"/>
  <c r="K24" i="5" s="1"/>
  <c r="E24" i="5"/>
  <c r="N24" i="5" s="1"/>
  <c r="K23" i="5"/>
  <c r="J23" i="5"/>
  <c r="H23" i="5"/>
  <c r="O23" i="5" s="1"/>
  <c r="E23" i="5"/>
  <c r="N23" i="5" s="1"/>
  <c r="K22" i="5"/>
  <c r="J22" i="5"/>
  <c r="H22" i="5"/>
  <c r="O22" i="5" s="1"/>
  <c r="E22" i="5"/>
  <c r="N22" i="5" s="1"/>
  <c r="H19" i="5"/>
  <c r="E19" i="5"/>
  <c r="H18" i="5"/>
  <c r="K18" i="5" s="1"/>
  <c r="E18" i="5"/>
  <c r="H17" i="5"/>
  <c r="O17" i="5" s="1"/>
  <c r="E17" i="5"/>
  <c r="J17" i="5" s="1"/>
  <c r="H16" i="5"/>
  <c r="E16" i="5"/>
  <c r="N16" i="5" s="1"/>
  <c r="K15" i="5"/>
  <c r="J15" i="5"/>
  <c r="H15" i="5"/>
  <c r="O15" i="5" s="1"/>
  <c r="E15" i="5"/>
  <c r="N15" i="5" s="1"/>
  <c r="K14" i="5"/>
  <c r="J14" i="5"/>
  <c r="H14" i="5"/>
  <c r="O14" i="5" s="1"/>
  <c r="E14" i="5"/>
  <c r="N14" i="5" s="1"/>
  <c r="H13" i="5"/>
  <c r="O13" i="5" s="1"/>
  <c r="E13" i="5"/>
  <c r="H11" i="5"/>
  <c r="O11" i="5" s="1"/>
  <c r="E11" i="5"/>
  <c r="N11" i="5" s="1"/>
  <c r="H10" i="5"/>
  <c r="K10" i="5" s="1"/>
  <c r="E10" i="5"/>
  <c r="N10" i="5" s="1"/>
  <c r="H9" i="5"/>
  <c r="O9" i="5" s="1"/>
  <c r="E9" i="5"/>
  <c r="J9" i="5" s="1"/>
  <c r="H8" i="5"/>
  <c r="O8" i="5" s="1"/>
  <c r="E8" i="5"/>
  <c r="N8" i="5" s="1"/>
  <c r="H33" i="4"/>
  <c r="K33" i="4" s="1"/>
  <c r="E33" i="4"/>
  <c r="J33" i="4" s="1"/>
  <c r="H32" i="4"/>
  <c r="O32" i="4" s="1"/>
  <c r="E32" i="4"/>
  <c r="J32" i="4" s="1"/>
  <c r="H31" i="4"/>
  <c r="K31" i="4" s="1"/>
  <c r="E31" i="4"/>
  <c r="N31" i="4" s="1"/>
  <c r="K30" i="4"/>
  <c r="J30" i="4"/>
  <c r="H30" i="4"/>
  <c r="O30" i="4" s="1"/>
  <c r="E30" i="4"/>
  <c r="N30" i="4" s="1"/>
  <c r="N29" i="4"/>
  <c r="J29" i="4"/>
  <c r="H29" i="4"/>
  <c r="K29" i="4" s="1"/>
  <c r="E29" i="4"/>
  <c r="H28" i="4"/>
  <c r="O28" i="4" s="1"/>
  <c r="E28" i="4"/>
  <c r="H26" i="4"/>
  <c r="E26" i="4"/>
  <c r="N26" i="4" s="1"/>
  <c r="K25" i="4"/>
  <c r="J25" i="4"/>
  <c r="H25" i="4"/>
  <c r="O25" i="4" s="1"/>
  <c r="E25" i="4"/>
  <c r="N25" i="4" s="1"/>
  <c r="O24" i="4"/>
  <c r="N24" i="4"/>
  <c r="K24" i="4"/>
  <c r="H24" i="4"/>
  <c r="E24" i="4"/>
  <c r="J24" i="4" s="1"/>
  <c r="H23" i="4"/>
  <c r="K23" i="4" s="1"/>
  <c r="E23" i="4"/>
  <c r="N23" i="4" s="1"/>
  <c r="K22" i="4"/>
  <c r="J22" i="4"/>
  <c r="H22" i="4"/>
  <c r="O22" i="4" s="1"/>
  <c r="E22" i="4"/>
  <c r="N22" i="4" s="1"/>
  <c r="H19" i="4"/>
  <c r="E19" i="4"/>
  <c r="H18" i="4"/>
  <c r="O18" i="4" s="1"/>
  <c r="E18" i="4"/>
  <c r="N18" i="4" s="1"/>
  <c r="H17" i="4"/>
  <c r="K17" i="4" s="1"/>
  <c r="E17" i="4"/>
  <c r="N17" i="4" s="1"/>
  <c r="H16" i="4"/>
  <c r="K16" i="4" s="1"/>
  <c r="E16" i="4"/>
  <c r="J16" i="4" s="1"/>
  <c r="K15" i="4"/>
  <c r="J15" i="4"/>
  <c r="H15" i="4"/>
  <c r="O15" i="4" s="1"/>
  <c r="E15" i="4"/>
  <c r="N15" i="4" s="1"/>
  <c r="H14" i="4"/>
  <c r="E14" i="4"/>
  <c r="H13" i="4"/>
  <c r="K13" i="4" s="1"/>
  <c r="E13" i="4"/>
  <c r="J13" i="4" s="1"/>
  <c r="O11" i="4"/>
  <c r="H11" i="4"/>
  <c r="K11" i="4" s="1"/>
  <c r="E11" i="4"/>
  <c r="N11" i="4" s="1"/>
  <c r="H10" i="4"/>
  <c r="O10" i="4" s="1"/>
  <c r="E10" i="4"/>
  <c r="J10" i="4" s="1"/>
  <c r="J9" i="4"/>
  <c r="H9" i="4"/>
  <c r="K9" i="4" s="1"/>
  <c r="E9" i="4"/>
  <c r="N9" i="4" s="1"/>
  <c r="H8" i="4"/>
  <c r="K8" i="4" s="1"/>
  <c r="E8" i="4"/>
  <c r="N8" i="4" s="1"/>
  <c r="H33" i="3"/>
  <c r="O33" i="3" s="1"/>
  <c r="E33" i="3"/>
  <c r="N33" i="3" s="1"/>
  <c r="H32" i="3"/>
  <c r="K32" i="3" s="1"/>
  <c r="E32" i="3"/>
  <c r="N32" i="3" s="1"/>
  <c r="K31" i="3"/>
  <c r="J31" i="3"/>
  <c r="H31" i="3"/>
  <c r="O31" i="3" s="1"/>
  <c r="E31" i="3"/>
  <c r="N31" i="3" s="1"/>
  <c r="K30" i="3"/>
  <c r="J30" i="3"/>
  <c r="H30" i="3"/>
  <c r="O30" i="3" s="1"/>
  <c r="E30" i="3"/>
  <c r="N30" i="3" s="1"/>
  <c r="K29" i="3"/>
  <c r="J29" i="3"/>
  <c r="H29" i="3"/>
  <c r="O29" i="3" s="1"/>
  <c r="E29" i="3"/>
  <c r="N29" i="3" s="1"/>
  <c r="K28" i="3"/>
  <c r="H28" i="3"/>
  <c r="O28" i="3" s="1"/>
  <c r="E28" i="3"/>
  <c r="J28" i="3" s="1"/>
  <c r="H26" i="3"/>
  <c r="E26" i="3"/>
  <c r="N26" i="3" s="1"/>
  <c r="K25" i="3"/>
  <c r="J25" i="3"/>
  <c r="H25" i="3"/>
  <c r="O25" i="3" s="1"/>
  <c r="E25" i="3"/>
  <c r="N25" i="3" s="1"/>
  <c r="J24" i="3"/>
  <c r="H24" i="3"/>
  <c r="K24" i="3" s="1"/>
  <c r="E24" i="3"/>
  <c r="N24" i="3" s="1"/>
  <c r="K23" i="3"/>
  <c r="J23" i="3"/>
  <c r="H23" i="3"/>
  <c r="O23" i="3" s="1"/>
  <c r="E23" i="3"/>
  <c r="N23" i="3" s="1"/>
  <c r="K22" i="3"/>
  <c r="J22" i="3"/>
  <c r="H22" i="3"/>
  <c r="O22" i="3" s="1"/>
  <c r="E22" i="3"/>
  <c r="N22" i="3" s="1"/>
  <c r="H19" i="3"/>
  <c r="E19" i="3"/>
  <c r="H18" i="3"/>
  <c r="K18" i="3" s="1"/>
  <c r="E18" i="3"/>
  <c r="N18" i="3" s="1"/>
  <c r="H17" i="3"/>
  <c r="O17" i="3" s="1"/>
  <c r="E17" i="3"/>
  <c r="J17" i="3" s="1"/>
  <c r="H16" i="3"/>
  <c r="K16" i="3" s="1"/>
  <c r="E16" i="3"/>
  <c r="N16" i="3" s="1"/>
  <c r="K15" i="3"/>
  <c r="J15" i="3"/>
  <c r="H15" i="3"/>
  <c r="O15" i="3" s="1"/>
  <c r="E15" i="3"/>
  <c r="N15" i="3" s="1"/>
  <c r="J14" i="3"/>
  <c r="H14" i="3"/>
  <c r="E14" i="3"/>
  <c r="N14" i="3" s="1"/>
  <c r="H13" i="3"/>
  <c r="O13" i="3" s="1"/>
  <c r="E13" i="3"/>
  <c r="N13" i="3" s="1"/>
  <c r="H11" i="3"/>
  <c r="K11" i="3" s="1"/>
  <c r="E11" i="3"/>
  <c r="J11" i="3" s="1"/>
  <c r="H10" i="3"/>
  <c r="K10" i="3" s="1"/>
  <c r="E10" i="3"/>
  <c r="N10" i="3" s="1"/>
  <c r="H9" i="3"/>
  <c r="O9" i="3" s="1"/>
  <c r="E9" i="3"/>
  <c r="N9" i="3" s="1"/>
  <c r="H8" i="3"/>
  <c r="K8" i="3" s="1"/>
  <c r="E8" i="3"/>
  <c r="H33" i="2"/>
  <c r="E33" i="2"/>
  <c r="N33" i="2" s="1"/>
  <c r="N32" i="2"/>
  <c r="H32" i="2"/>
  <c r="O32" i="2" s="1"/>
  <c r="E32" i="2"/>
  <c r="J32" i="2" s="1"/>
  <c r="H31" i="2"/>
  <c r="K31" i="2" s="1"/>
  <c r="E31" i="2"/>
  <c r="N31" i="2" s="1"/>
  <c r="O30" i="2"/>
  <c r="H30" i="2"/>
  <c r="K30" i="2" s="1"/>
  <c r="E30" i="2"/>
  <c r="N30" i="2" s="1"/>
  <c r="H29" i="2"/>
  <c r="K29" i="2" s="1"/>
  <c r="E29" i="2"/>
  <c r="N29" i="2" s="1"/>
  <c r="H28" i="2"/>
  <c r="O28" i="2" s="1"/>
  <c r="E28" i="2"/>
  <c r="N28" i="2" s="1"/>
  <c r="H26" i="2"/>
  <c r="O26" i="2" s="1"/>
  <c r="E26" i="2"/>
  <c r="J26" i="2" s="1"/>
  <c r="K25" i="2"/>
  <c r="J25" i="2"/>
  <c r="H25" i="2"/>
  <c r="O25" i="2" s="1"/>
  <c r="E25" i="2"/>
  <c r="N25" i="2" s="1"/>
  <c r="H24" i="2"/>
  <c r="O24" i="2" s="1"/>
  <c r="E24" i="2"/>
  <c r="N24" i="2" s="1"/>
  <c r="H23" i="2"/>
  <c r="O23" i="2" s="1"/>
  <c r="E23" i="2"/>
  <c r="J23" i="2" s="1"/>
  <c r="K22" i="2"/>
  <c r="J22" i="2"/>
  <c r="H22" i="2"/>
  <c r="O22" i="2" s="1"/>
  <c r="E22" i="2"/>
  <c r="N22" i="2" s="1"/>
  <c r="H19" i="2"/>
  <c r="E19" i="2"/>
  <c r="H18" i="2"/>
  <c r="O18" i="2" s="1"/>
  <c r="E18" i="2"/>
  <c r="H17" i="2"/>
  <c r="K17" i="2" s="1"/>
  <c r="E17" i="2"/>
  <c r="H16" i="2"/>
  <c r="O16" i="2" s="1"/>
  <c r="E16" i="2"/>
  <c r="K15" i="2"/>
  <c r="J15" i="2"/>
  <c r="H15" i="2"/>
  <c r="O15" i="2" s="1"/>
  <c r="E15" i="2"/>
  <c r="N15" i="2" s="1"/>
  <c r="N14" i="2"/>
  <c r="J14" i="2"/>
  <c r="H14" i="2"/>
  <c r="O14" i="2" s="1"/>
  <c r="E14" i="2"/>
  <c r="H13" i="2"/>
  <c r="E13" i="2"/>
  <c r="H11" i="2"/>
  <c r="O11" i="2" s="1"/>
  <c r="E11" i="2"/>
  <c r="J11" i="2" s="1"/>
  <c r="H10" i="2"/>
  <c r="O10" i="2" s="1"/>
  <c r="E10" i="2"/>
  <c r="N10" i="2" s="1"/>
  <c r="H9" i="2"/>
  <c r="K9" i="2" s="1"/>
  <c r="E9" i="2"/>
  <c r="J9" i="2" s="1"/>
  <c r="H8" i="2"/>
  <c r="K8" i="2" s="1"/>
  <c r="E8" i="2"/>
  <c r="N8" i="2" s="1"/>
  <c r="H33" i="1"/>
  <c r="O33" i="1" s="1"/>
  <c r="E33" i="1"/>
  <c r="N33" i="1" s="1"/>
  <c r="H32" i="1"/>
  <c r="E32" i="1"/>
  <c r="O31" i="1"/>
  <c r="J31" i="1"/>
  <c r="H31" i="1"/>
  <c r="K31" i="1" s="1"/>
  <c r="E31" i="1"/>
  <c r="N31" i="1" s="1"/>
  <c r="H30" i="1"/>
  <c r="O30" i="1" s="1"/>
  <c r="E30" i="1"/>
  <c r="J30" i="1" s="1"/>
  <c r="H29" i="1"/>
  <c r="O29" i="1" s="1"/>
  <c r="E29" i="1"/>
  <c r="N29" i="1" s="1"/>
  <c r="H28" i="1"/>
  <c r="E28" i="1"/>
  <c r="H26" i="1"/>
  <c r="O26" i="1" s="1"/>
  <c r="E26" i="1"/>
  <c r="J26" i="1" s="1"/>
  <c r="K25" i="1"/>
  <c r="J25" i="1"/>
  <c r="H25" i="1"/>
  <c r="O25" i="1" s="1"/>
  <c r="E25" i="1"/>
  <c r="N25" i="1" s="1"/>
  <c r="H24" i="1"/>
  <c r="K24" i="1" s="1"/>
  <c r="E24" i="1"/>
  <c r="J23" i="1"/>
  <c r="H23" i="1"/>
  <c r="O23" i="1" s="1"/>
  <c r="E23" i="1"/>
  <c r="N23" i="1" s="1"/>
  <c r="K22" i="1"/>
  <c r="J22" i="1"/>
  <c r="H22" i="1"/>
  <c r="O22" i="1" s="1"/>
  <c r="E22" i="1"/>
  <c r="N22" i="1" s="1"/>
  <c r="H19" i="1"/>
  <c r="E19" i="1"/>
  <c r="H18" i="1"/>
  <c r="O18" i="1" s="1"/>
  <c r="E18" i="1"/>
  <c r="J18" i="1" s="1"/>
  <c r="H17" i="1"/>
  <c r="O17" i="1" s="1"/>
  <c r="E17" i="1"/>
  <c r="J17" i="1" s="1"/>
  <c r="H16" i="1"/>
  <c r="K16" i="1" s="1"/>
  <c r="E16" i="1"/>
  <c r="J16" i="1" s="1"/>
  <c r="O15" i="1"/>
  <c r="K15" i="1"/>
  <c r="J15" i="1"/>
  <c r="H15" i="1"/>
  <c r="E15" i="1"/>
  <c r="N15" i="1" s="1"/>
  <c r="H14" i="1"/>
  <c r="O14" i="1" s="1"/>
  <c r="E14" i="1"/>
  <c r="J14" i="1" s="1"/>
  <c r="H13" i="1"/>
  <c r="O13" i="1" s="1"/>
  <c r="E13" i="1"/>
  <c r="J13" i="1" s="1"/>
  <c r="K11" i="1"/>
  <c r="J11" i="1"/>
  <c r="H11" i="1"/>
  <c r="O11" i="1" s="1"/>
  <c r="E11" i="1"/>
  <c r="N11" i="1" s="1"/>
  <c r="H10" i="1"/>
  <c r="O10" i="1" s="1"/>
  <c r="E10" i="1"/>
  <c r="J10" i="1" s="1"/>
  <c r="H9" i="1"/>
  <c r="O9" i="1" s="1"/>
  <c r="E9" i="1"/>
  <c r="N9" i="1" s="1"/>
  <c r="H8" i="1"/>
  <c r="K8" i="1" s="1"/>
  <c r="E8" i="1"/>
  <c r="J8" i="1" s="1"/>
  <c r="J17" i="6" l="1"/>
  <c r="N17" i="6"/>
  <c r="O26" i="6"/>
  <c r="K26" i="6"/>
  <c r="K26" i="18"/>
  <c r="O26" i="18"/>
  <c r="O18" i="49"/>
  <c r="K18" i="49"/>
  <c r="N24" i="81"/>
  <c r="J24" i="81"/>
  <c r="K13" i="13"/>
  <c r="O13" i="13"/>
  <c r="O23" i="21"/>
  <c r="K23" i="21"/>
  <c r="N11" i="49"/>
  <c r="J11" i="49"/>
  <c r="O26" i="52"/>
  <c r="N29" i="80"/>
  <c r="J29" i="80"/>
  <c r="N14" i="81"/>
  <c r="J14" i="81"/>
  <c r="K33" i="134"/>
  <c r="O33" i="134"/>
  <c r="J16" i="48"/>
  <c r="J16" i="60"/>
  <c r="N16" i="60"/>
  <c r="N9" i="67"/>
  <c r="J9" i="67"/>
  <c r="K24" i="152"/>
  <c r="O24" i="152"/>
  <c r="J10" i="5"/>
  <c r="J23" i="11"/>
  <c r="N23" i="11"/>
  <c r="J28" i="17"/>
  <c r="N32" i="42"/>
  <c r="J32" i="42"/>
  <c r="K9" i="67"/>
  <c r="O9" i="67"/>
  <c r="J13" i="72"/>
  <c r="K10" i="6"/>
  <c r="O10" i="6"/>
  <c r="J24" i="12"/>
  <c r="N24" i="12"/>
  <c r="J33" i="24"/>
  <c r="N33" i="24"/>
  <c r="J24" i="42"/>
  <c r="K13" i="72"/>
  <c r="N31" i="84"/>
  <c r="J31" i="84"/>
  <c r="J31" i="99"/>
  <c r="N31" i="99"/>
  <c r="K26" i="64"/>
  <c r="O26" i="64"/>
  <c r="O9" i="19"/>
  <c r="K9" i="19"/>
  <c r="N29" i="40"/>
  <c r="J29" i="40"/>
  <c r="K11" i="49"/>
  <c r="O11" i="49"/>
  <c r="O13" i="86"/>
  <c r="K13" i="86"/>
  <c r="O11" i="101"/>
  <c r="K11" i="101"/>
  <c r="N16" i="134"/>
  <c r="J16" i="134"/>
  <c r="O32" i="43"/>
  <c r="N31" i="48"/>
  <c r="N31" i="92"/>
  <c r="J31" i="92"/>
  <c r="N16" i="111"/>
  <c r="J23" i="36"/>
  <c r="N23" i="36"/>
  <c r="O31" i="92"/>
  <c r="K31" i="92"/>
  <c r="O8" i="22"/>
  <c r="K8" i="22"/>
  <c r="K13" i="109"/>
  <c r="O13" i="109"/>
  <c r="N33" i="13"/>
  <c r="J33" i="13"/>
  <c r="J10" i="84"/>
  <c r="N10" i="84"/>
  <c r="N10" i="117"/>
  <c r="J10" i="117"/>
  <c r="N31" i="53"/>
  <c r="J31" i="53"/>
  <c r="O9" i="78"/>
  <c r="N24" i="90"/>
  <c r="N14" i="107"/>
  <c r="J14" i="107"/>
  <c r="O14" i="107"/>
  <c r="K14" i="107"/>
  <c r="K24" i="2"/>
  <c r="O8" i="14"/>
  <c r="K8" i="14"/>
  <c r="N11" i="38"/>
  <c r="J11" i="38"/>
  <c r="J24" i="71"/>
  <c r="O11" i="75"/>
  <c r="O26" i="115"/>
  <c r="N29" i="116"/>
  <c r="J29" i="116"/>
  <c r="K23" i="140"/>
  <c r="O23" i="140"/>
  <c r="O16" i="22"/>
  <c r="K16" i="22"/>
  <c r="K18" i="40"/>
  <c r="O18" i="40"/>
  <c r="N26" i="111"/>
  <c r="J26" i="111"/>
  <c r="O29" i="40"/>
  <c r="K29" i="40"/>
  <c r="O26" i="111"/>
  <c r="K26" i="111"/>
  <c r="N31" i="15"/>
  <c r="J31" i="15"/>
  <c r="K29" i="69"/>
  <c r="O18" i="166"/>
  <c r="K18" i="166"/>
  <c r="O8" i="171"/>
  <c r="K8" i="171"/>
  <c r="K24" i="43"/>
  <c r="K33" i="47"/>
  <c r="O33" i="47"/>
  <c r="N18" i="51"/>
  <c r="J18" i="51"/>
  <c r="O14" i="55"/>
  <c r="K14" i="55"/>
  <c r="J24" i="11"/>
  <c r="N24" i="11"/>
  <c r="J29" i="119"/>
  <c r="N29" i="119"/>
  <c r="N18" i="63"/>
  <c r="J18" i="63"/>
  <c r="K28" i="66"/>
  <c r="O28" i="66"/>
  <c r="O18" i="78"/>
  <c r="K13" i="2"/>
  <c r="O13" i="2"/>
  <c r="O8" i="47"/>
  <c r="O18" i="63"/>
  <c r="K18" i="63"/>
  <c r="J17" i="66"/>
  <c r="J31" i="71"/>
  <c r="J11" i="130"/>
  <c r="N11" i="130"/>
  <c r="K32" i="35"/>
  <c r="N13" i="39"/>
  <c r="N32" i="71"/>
  <c r="J32" i="71"/>
  <c r="J8" i="3"/>
  <c r="N8" i="3"/>
  <c r="J23" i="98"/>
  <c r="N23" i="98"/>
  <c r="J11" i="117"/>
  <c r="N11" i="117"/>
  <c r="K10" i="128"/>
  <c r="O10" i="128"/>
  <c r="N28" i="46"/>
  <c r="J28" i="46"/>
  <c r="O14" i="53"/>
  <c r="J18" i="59"/>
  <c r="O10" i="63"/>
  <c r="K10" i="63"/>
  <c r="N33" i="7"/>
  <c r="J24" i="19"/>
  <c r="O33" i="19"/>
  <c r="K33" i="19"/>
  <c r="O9" i="66"/>
  <c r="K9" i="66"/>
  <c r="N24" i="89"/>
  <c r="J24" i="89"/>
  <c r="J23" i="97"/>
  <c r="N23" i="97"/>
  <c r="O9" i="21"/>
  <c r="K9" i="21"/>
  <c r="J8" i="42"/>
  <c r="N8" i="42"/>
  <c r="O22" i="82"/>
  <c r="N16" i="7"/>
  <c r="J16" i="7"/>
  <c r="J18" i="13"/>
  <c r="K32" i="22"/>
  <c r="K17" i="31"/>
  <c r="O17" i="31"/>
  <c r="J16" i="35"/>
  <c r="N16" i="35"/>
  <c r="J29" i="58"/>
  <c r="J26" i="68"/>
  <c r="N26" i="68"/>
  <c r="J16" i="71"/>
  <c r="N16" i="71"/>
  <c r="K30" i="82"/>
  <c r="O30" i="82"/>
  <c r="O24" i="89"/>
  <c r="K24" i="89"/>
  <c r="O23" i="105"/>
  <c r="K23" i="105"/>
  <c r="O9" i="114"/>
  <c r="K9" i="114"/>
  <c r="N32" i="61"/>
  <c r="J32" i="61"/>
  <c r="K17" i="74"/>
  <c r="O17" i="74"/>
  <c r="O33" i="52"/>
  <c r="K32" i="61"/>
  <c r="K13" i="82"/>
  <c r="O13" i="82"/>
  <c r="O32" i="25"/>
  <c r="K32" i="25"/>
  <c r="O26" i="103"/>
  <c r="K26" i="103"/>
  <c r="O14" i="15"/>
  <c r="K14" i="15"/>
  <c r="N13" i="12"/>
  <c r="J13" i="12"/>
  <c r="K10" i="133"/>
  <c r="O10" i="133"/>
  <c r="N26" i="165"/>
  <c r="J26" i="165"/>
  <c r="O16" i="9"/>
  <c r="K16" i="9"/>
  <c r="O33" i="23"/>
  <c r="K33" i="23"/>
  <c r="J33" i="68"/>
  <c r="N33" i="68"/>
  <c r="O33" i="2"/>
  <c r="K33" i="2"/>
  <c r="K29" i="26"/>
  <c r="O9" i="33"/>
  <c r="K9" i="33"/>
  <c r="O16" i="8"/>
  <c r="K16" i="8"/>
  <c r="N26" i="46"/>
  <c r="K31" i="53"/>
  <c r="O31" i="53"/>
  <c r="K23" i="26"/>
  <c r="O23" i="26"/>
  <c r="N9" i="46"/>
  <c r="J9" i="46"/>
  <c r="O9" i="68"/>
  <c r="K9" i="68"/>
  <c r="O29" i="37"/>
  <c r="K29" i="37"/>
  <c r="N24" i="16"/>
  <c r="J24" i="16"/>
  <c r="N8" i="53"/>
  <c r="J8" i="53"/>
  <c r="J10" i="77"/>
  <c r="N33" i="122"/>
  <c r="J33" i="122"/>
  <c r="O14" i="3"/>
  <c r="K14" i="3"/>
  <c r="K13" i="9"/>
  <c r="O13" i="9"/>
  <c r="O11" i="37"/>
  <c r="N11" i="45"/>
  <c r="J11" i="45"/>
  <c r="K28" i="5"/>
  <c r="N18" i="168"/>
  <c r="J18" i="168"/>
  <c r="K32" i="8"/>
  <c r="O32" i="8"/>
  <c r="O32" i="13"/>
  <c r="K33" i="13"/>
  <c r="O33" i="13"/>
  <c r="N13" i="17"/>
  <c r="J13" i="17"/>
  <c r="N17" i="21"/>
  <c r="J17" i="21"/>
  <c r="K10" i="59"/>
  <c r="O26" i="59"/>
  <c r="K26" i="59"/>
  <c r="J14" i="83"/>
  <c r="J18" i="116"/>
  <c r="N18" i="116"/>
  <c r="K33" i="7"/>
  <c r="N26" i="13"/>
  <c r="J26" i="13"/>
  <c r="K16" i="35"/>
  <c r="O16" i="35"/>
  <c r="J29" i="37"/>
  <c r="N29" i="37"/>
  <c r="J18" i="41"/>
  <c r="N18" i="41"/>
  <c r="N13" i="82"/>
  <c r="J13" i="82"/>
  <c r="J28" i="45"/>
  <c r="J8" i="7"/>
  <c r="K29" i="9"/>
  <c r="J33" i="18"/>
  <c r="J9" i="20"/>
  <c r="N9" i="20"/>
  <c r="N28" i="7"/>
  <c r="J28" i="7"/>
  <c r="K8" i="35"/>
  <c r="K17" i="52"/>
  <c r="N16" i="61"/>
  <c r="J16" i="61"/>
  <c r="J29" i="70"/>
  <c r="N31" i="81"/>
  <c r="N9" i="88"/>
  <c r="J9" i="88"/>
  <c r="J13" i="94"/>
  <c r="N26" i="43"/>
  <c r="J22" i="64"/>
  <c r="N32" i="4"/>
  <c r="O24" i="12"/>
  <c r="N9" i="23"/>
  <c r="N8" i="36"/>
  <c r="O17" i="50"/>
  <c r="K17" i="50"/>
  <c r="J23" i="22"/>
  <c r="N23" i="22"/>
  <c r="N24" i="48"/>
  <c r="J24" i="48"/>
  <c r="J33" i="49"/>
  <c r="N33" i="49"/>
  <c r="K33" i="63"/>
  <c r="O33" i="63"/>
  <c r="J11" i="94"/>
  <c r="N11" i="94"/>
  <c r="N17" i="118"/>
  <c r="J17" i="118"/>
  <c r="N13" i="127"/>
  <c r="J13" i="127"/>
  <c r="K14" i="160"/>
  <c r="O14" i="160"/>
  <c r="J11" i="57"/>
  <c r="J18" i="71"/>
  <c r="N26" i="2"/>
  <c r="O18" i="28"/>
  <c r="J33" i="33"/>
  <c r="N33" i="33"/>
  <c r="K13" i="36"/>
  <c r="O17" i="40"/>
  <c r="O29" i="55"/>
  <c r="K10" i="56"/>
  <c r="O10" i="56"/>
  <c r="N18" i="56"/>
  <c r="J18" i="56"/>
  <c r="O33" i="59"/>
  <c r="J17" i="65"/>
  <c r="N17" i="65"/>
  <c r="K11" i="72"/>
  <c r="K26" i="74"/>
  <c r="O26" i="74"/>
  <c r="N14" i="89"/>
  <c r="J14" i="89"/>
  <c r="O13" i="105"/>
  <c r="K13" i="105"/>
  <c r="J14" i="108"/>
  <c r="N14" i="108"/>
  <c r="O17" i="114"/>
  <c r="K17" i="114"/>
  <c r="K17" i="118"/>
  <c r="O17" i="118"/>
  <c r="J23" i="143"/>
  <c r="N23" i="143"/>
  <c r="J17" i="149"/>
  <c r="N17" i="149"/>
  <c r="O32" i="151"/>
  <c r="K32" i="151"/>
  <c r="J24" i="152"/>
  <c r="N24" i="152"/>
  <c r="N32" i="197"/>
  <c r="J32" i="197"/>
  <c r="N32" i="181"/>
  <c r="J32" i="181"/>
  <c r="O11" i="137"/>
  <c r="K11" i="137"/>
  <c r="K10" i="147"/>
  <c r="O10" i="147"/>
  <c r="J32" i="150"/>
  <c r="N32" i="150"/>
  <c r="K24" i="159"/>
  <c r="O24" i="159"/>
  <c r="N18" i="161"/>
  <c r="J18" i="161"/>
  <c r="K8" i="167"/>
  <c r="O8" i="167"/>
  <c r="J13" i="137"/>
  <c r="N13" i="137"/>
  <c r="K8" i="145"/>
  <c r="O8" i="145"/>
  <c r="K11" i="157"/>
  <c r="O11" i="157"/>
  <c r="O29" i="174"/>
  <c r="K29" i="174"/>
  <c r="O13" i="196"/>
  <c r="K13" i="196"/>
  <c r="N31" i="106"/>
  <c r="J31" i="106"/>
  <c r="N31" i="125"/>
  <c r="J31" i="125"/>
  <c r="J31" i="130"/>
  <c r="N31" i="130"/>
  <c r="K17" i="135"/>
  <c r="O17" i="135"/>
  <c r="J8" i="8"/>
  <c r="N8" i="8"/>
  <c r="N30" i="38"/>
  <c r="J30" i="38"/>
  <c r="K24" i="92"/>
  <c r="O24" i="92"/>
  <c r="K8" i="104"/>
  <c r="J33" i="123"/>
  <c r="N33" i="123"/>
  <c r="K11" i="130"/>
  <c r="N8" i="134"/>
  <c r="J8" i="134"/>
  <c r="O8" i="136"/>
  <c r="K8" i="136"/>
  <c r="K13" i="139"/>
  <c r="O13" i="139"/>
  <c r="K10" i="156"/>
  <c r="O10" i="156"/>
  <c r="J14" i="158"/>
  <c r="N14" i="158"/>
  <c r="J33" i="159"/>
  <c r="N33" i="159"/>
  <c r="J13" i="174"/>
  <c r="N13" i="174"/>
  <c r="N13" i="179"/>
  <c r="K14" i="192"/>
  <c r="O14" i="192"/>
  <c r="N26" i="60"/>
  <c r="J26" i="60"/>
  <c r="O8" i="61"/>
  <c r="K8" i="61"/>
  <c r="N17" i="111"/>
  <c r="N9" i="6"/>
  <c r="K8" i="8"/>
  <c r="K33" i="8"/>
  <c r="O33" i="8"/>
  <c r="K11" i="16"/>
  <c r="K13" i="17"/>
  <c r="O33" i="24"/>
  <c r="N16" i="25"/>
  <c r="J26" i="25"/>
  <c r="N26" i="25"/>
  <c r="J13" i="29"/>
  <c r="K17" i="34"/>
  <c r="J23" i="38"/>
  <c r="N23" i="38"/>
  <c r="J17" i="42"/>
  <c r="O11" i="45"/>
  <c r="K18" i="51"/>
  <c r="J28" i="52"/>
  <c r="K8" i="53"/>
  <c r="N24" i="53"/>
  <c r="K13" i="56"/>
  <c r="J10" i="60"/>
  <c r="K23" i="62"/>
  <c r="O23" i="62"/>
  <c r="J17" i="67"/>
  <c r="K28" i="67"/>
  <c r="K13" i="70"/>
  <c r="K32" i="71"/>
  <c r="O14" i="72"/>
  <c r="K14" i="72"/>
  <c r="J29" i="72"/>
  <c r="O17" i="73"/>
  <c r="O10" i="78"/>
  <c r="K32" i="81"/>
  <c r="K11" i="84"/>
  <c r="K23" i="96"/>
  <c r="J32" i="99"/>
  <c r="O32" i="105"/>
  <c r="K32" i="105"/>
  <c r="O32" i="106"/>
  <c r="K32" i="106"/>
  <c r="J13" i="110"/>
  <c r="O8" i="113"/>
  <c r="K17" i="113"/>
  <c r="O17" i="113"/>
  <c r="J13" i="119"/>
  <c r="N13" i="119"/>
  <c r="J8" i="123"/>
  <c r="K14" i="132"/>
  <c r="O8" i="134"/>
  <c r="J18" i="135"/>
  <c r="K14" i="139"/>
  <c r="O14" i="139"/>
  <c r="K16" i="141"/>
  <c r="O16" i="141"/>
  <c r="N8" i="151"/>
  <c r="J8" i="151"/>
  <c r="O13" i="154"/>
  <c r="O18" i="155"/>
  <c r="K18" i="155"/>
  <c r="N18" i="48"/>
  <c r="J18" i="48"/>
  <c r="J23" i="96"/>
  <c r="K24" i="99"/>
  <c r="O24" i="99"/>
  <c r="J31" i="101"/>
  <c r="N31" i="101"/>
  <c r="J24" i="127"/>
  <c r="O33" i="150"/>
  <c r="K33" i="150"/>
  <c r="J9" i="152"/>
  <c r="N9" i="152"/>
  <c r="J26" i="152"/>
  <c r="N26" i="152"/>
  <c r="J18" i="155"/>
  <c r="N18" i="155"/>
  <c r="K16" i="164"/>
  <c r="O16" i="164"/>
  <c r="J10" i="167"/>
  <c r="N10" i="167"/>
  <c r="K23" i="173"/>
  <c r="O23" i="173"/>
  <c r="N14" i="179"/>
  <c r="J14" i="179"/>
  <c r="K23" i="1"/>
  <c r="N14" i="28"/>
  <c r="J14" i="28"/>
  <c r="N17" i="34"/>
  <c r="J9" i="35"/>
  <c r="J26" i="35"/>
  <c r="N33" i="35"/>
  <c r="J11" i="40"/>
  <c r="J13" i="45"/>
  <c r="N13" i="45"/>
  <c r="J10" i="47"/>
  <c r="N10" i="47"/>
  <c r="J32" i="53"/>
  <c r="K28" i="59"/>
  <c r="O10" i="60"/>
  <c r="K17" i="60"/>
  <c r="O17" i="60"/>
  <c r="O26" i="60"/>
  <c r="J17" i="61"/>
  <c r="N17" i="61"/>
  <c r="O29" i="64"/>
  <c r="N29" i="65"/>
  <c r="J29" i="66"/>
  <c r="N9" i="71"/>
  <c r="O17" i="71"/>
  <c r="N18" i="73"/>
  <c r="J18" i="73"/>
  <c r="O11" i="80"/>
  <c r="J31" i="82"/>
  <c r="J16" i="89"/>
  <c r="K32" i="89"/>
  <c r="O33" i="98"/>
  <c r="J23" i="101"/>
  <c r="N23" i="101"/>
  <c r="N32" i="107"/>
  <c r="N23" i="120"/>
  <c r="J23" i="120"/>
  <c r="N28" i="122"/>
  <c r="J17" i="123"/>
  <c r="N17" i="123"/>
  <c r="J33" i="124"/>
  <c r="O33" i="126"/>
  <c r="K33" i="126"/>
  <c r="N10" i="136"/>
  <c r="J10" i="136"/>
  <c r="N17" i="142"/>
  <c r="J17" i="142"/>
  <c r="K31" i="148"/>
  <c r="O31" i="148"/>
  <c r="J10" i="152"/>
  <c r="N10" i="152"/>
  <c r="J18" i="152"/>
  <c r="K29" i="155"/>
  <c r="O29" i="155"/>
  <c r="K13" i="168"/>
  <c r="O13" i="168"/>
  <c r="K32" i="101"/>
  <c r="O32" i="101"/>
  <c r="J17" i="14"/>
  <c r="N17" i="14"/>
  <c r="O31" i="15"/>
  <c r="K31" i="15"/>
  <c r="J32" i="26"/>
  <c r="N32" i="26"/>
  <c r="K23" i="37"/>
  <c r="O23" i="37"/>
  <c r="O23" i="39"/>
  <c r="O26" i="42"/>
  <c r="K32" i="55"/>
  <c r="O29" i="67"/>
  <c r="O11" i="73"/>
  <c r="K11" i="73"/>
  <c r="K11" i="88"/>
  <c r="O33" i="99"/>
  <c r="N8" i="105"/>
  <c r="J8" i="105"/>
  <c r="K33" i="106"/>
  <c r="N26" i="107"/>
  <c r="J26" i="107"/>
  <c r="N23" i="116"/>
  <c r="J23" i="116"/>
  <c r="K23" i="120"/>
  <c r="K17" i="122"/>
  <c r="N9" i="124"/>
  <c r="J9" i="124"/>
  <c r="O31" i="132"/>
  <c r="J16" i="140"/>
  <c r="N16" i="140"/>
  <c r="J8" i="141"/>
  <c r="N8" i="141"/>
  <c r="J10" i="143"/>
  <c r="N10" i="143"/>
  <c r="K17" i="143"/>
  <c r="O17" i="143"/>
  <c r="J28" i="144"/>
  <c r="N28" i="144"/>
  <c r="O14" i="147"/>
  <c r="N11" i="152"/>
  <c r="J11" i="152"/>
  <c r="K17" i="181"/>
  <c r="N26" i="97"/>
  <c r="J26" i="97"/>
  <c r="K10" i="111"/>
  <c r="N11" i="112"/>
  <c r="J11" i="112"/>
  <c r="O29" i="113"/>
  <c r="K11" i="115"/>
  <c r="O11" i="115"/>
  <c r="O31" i="119"/>
  <c r="O8" i="125"/>
  <c r="J26" i="125"/>
  <c r="N26" i="125"/>
  <c r="K26" i="126"/>
  <c r="O26" i="126"/>
  <c r="O23" i="129"/>
  <c r="K23" i="129"/>
  <c r="K31" i="129"/>
  <c r="O31" i="129"/>
  <c r="O11" i="135"/>
  <c r="K11" i="135"/>
  <c r="J33" i="137"/>
  <c r="N33" i="137"/>
  <c r="J33" i="158"/>
  <c r="N33" i="158"/>
  <c r="K17" i="163"/>
  <c r="O17" i="163"/>
  <c r="N13" i="167"/>
  <c r="J13" i="167"/>
  <c r="O24" i="176"/>
  <c r="K24" i="176"/>
  <c r="K10" i="11"/>
  <c r="J17" i="11"/>
  <c r="J13" i="18"/>
  <c r="O17" i="21"/>
  <c r="J26" i="21"/>
  <c r="K9" i="23"/>
  <c r="N9" i="25"/>
  <c r="J11" i="34"/>
  <c r="N18" i="34"/>
  <c r="K11" i="35"/>
  <c r="O11" i="35"/>
  <c r="J24" i="38"/>
  <c r="O18" i="42"/>
  <c r="N18" i="43"/>
  <c r="J18" i="43"/>
  <c r="J23" i="45"/>
  <c r="J10" i="50"/>
  <c r="J13" i="51"/>
  <c r="O14" i="56"/>
  <c r="O11" i="57"/>
  <c r="K18" i="57"/>
  <c r="N32" i="57"/>
  <c r="J24" i="58"/>
  <c r="O14" i="59"/>
  <c r="K14" i="59"/>
  <c r="K11" i="60"/>
  <c r="O22" i="64"/>
  <c r="J23" i="65"/>
  <c r="K13" i="66"/>
  <c r="N11" i="67"/>
  <c r="J29" i="68"/>
  <c r="O14" i="70"/>
  <c r="K26" i="71"/>
  <c r="O8" i="72"/>
  <c r="K8" i="72"/>
  <c r="J24" i="75"/>
  <c r="K10" i="76"/>
  <c r="J14" i="77"/>
  <c r="K23" i="77"/>
  <c r="J13" i="78"/>
  <c r="N13" i="80"/>
  <c r="K16" i="81"/>
  <c r="O16" i="81"/>
  <c r="K33" i="82"/>
  <c r="O33" i="82"/>
  <c r="J26" i="85"/>
  <c r="O17" i="90"/>
  <c r="K17" i="90"/>
  <c r="N17" i="92"/>
  <c r="J17" i="92"/>
  <c r="N17" i="95"/>
  <c r="K29" i="103"/>
  <c r="J18" i="104"/>
  <c r="N18" i="104"/>
  <c r="N17" i="108"/>
  <c r="N23" i="110"/>
  <c r="J23" i="110"/>
  <c r="J10" i="113"/>
  <c r="J24" i="117"/>
  <c r="J17" i="124"/>
  <c r="O11" i="136"/>
  <c r="J31" i="136"/>
  <c r="N31" i="136"/>
  <c r="K32" i="138"/>
  <c r="N31" i="147"/>
  <c r="J13" i="152"/>
  <c r="N13" i="152"/>
  <c r="K9" i="164"/>
  <c r="O9" i="164"/>
  <c r="K16" i="58"/>
  <c r="O16" i="58"/>
  <c r="O24" i="58"/>
  <c r="O23" i="65"/>
  <c r="K29" i="68"/>
  <c r="K31" i="70"/>
  <c r="N28" i="71"/>
  <c r="J28" i="71"/>
  <c r="J17" i="76"/>
  <c r="K32" i="80"/>
  <c r="O32" i="80"/>
  <c r="N24" i="86"/>
  <c r="J31" i="86"/>
  <c r="N9" i="90"/>
  <c r="J9" i="90"/>
  <c r="N33" i="91"/>
  <c r="J26" i="93"/>
  <c r="N26" i="98"/>
  <c r="J9" i="99"/>
  <c r="N9" i="99"/>
  <c r="N11" i="104"/>
  <c r="J11" i="104"/>
  <c r="K32" i="116"/>
  <c r="O32" i="116"/>
  <c r="K18" i="122"/>
  <c r="O18" i="122"/>
  <c r="O32" i="127"/>
  <c r="K32" i="127"/>
  <c r="J32" i="129"/>
  <c r="N32" i="129"/>
  <c r="J8" i="131"/>
  <c r="J31" i="146"/>
  <c r="K29" i="151"/>
  <c r="O29" i="151"/>
  <c r="J29" i="152"/>
  <c r="N29" i="152"/>
  <c r="K29" i="160"/>
  <c r="O29" i="160"/>
  <c r="K22" i="67"/>
  <c r="N30" i="67"/>
  <c r="K24" i="78"/>
  <c r="J17" i="81"/>
  <c r="N17" i="81"/>
  <c r="O8" i="85"/>
  <c r="J14" i="88"/>
  <c r="N14" i="88"/>
  <c r="O9" i="90"/>
  <c r="K9" i="90"/>
  <c r="O26" i="91"/>
  <c r="K26" i="91"/>
  <c r="K17" i="93"/>
  <c r="O17" i="93"/>
  <c r="N28" i="97"/>
  <c r="J28" i="97"/>
  <c r="J16" i="102"/>
  <c r="N16" i="102"/>
  <c r="N18" i="107"/>
  <c r="J18" i="107"/>
  <c r="O13" i="135"/>
  <c r="K17" i="150"/>
  <c r="J31" i="155"/>
  <c r="N31" i="155"/>
  <c r="N9" i="163"/>
  <c r="J9" i="163"/>
  <c r="J28" i="163"/>
  <c r="N28" i="163"/>
  <c r="N17" i="53"/>
  <c r="J17" i="53"/>
  <c r="K33" i="54"/>
  <c r="J23" i="13"/>
  <c r="J26" i="36"/>
  <c r="N26" i="36"/>
  <c r="N8" i="1"/>
  <c r="O16" i="1"/>
  <c r="O16" i="54"/>
  <c r="J14" i="41"/>
  <c r="N11" i="42"/>
  <c r="O23" i="46"/>
  <c r="J24" i="49"/>
  <c r="O31" i="49"/>
  <c r="J26" i="50"/>
  <c r="J26" i="55"/>
  <c r="O33" i="55"/>
  <c r="J24" i="56"/>
  <c r="N24" i="56"/>
  <c r="N31" i="56"/>
  <c r="N13" i="57"/>
  <c r="N33" i="57"/>
  <c r="J11" i="61"/>
  <c r="J32" i="62"/>
  <c r="J23" i="64"/>
  <c r="O31" i="65"/>
  <c r="N14" i="66"/>
  <c r="J13" i="67"/>
  <c r="N33" i="69"/>
  <c r="J33" i="69"/>
  <c r="K24" i="72"/>
  <c r="J31" i="75"/>
  <c r="N26" i="76"/>
  <c r="O24" i="77"/>
  <c r="K31" i="77"/>
  <c r="J18" i="89"/>
  <c r="O18" i="90"/>
  <c r="N17" i="91"/>
  <c r="J26" i="91"/>
  <c r="N17" i="94"/>
  <c r="J17" i="94"/>
  <c r="N9" i="95"/>
  <c r="N17" i="96"/>
  <c r="J17" i="96"/>
  <c r="N8" i="97"/>
  <c r="J8" i="97"/>
  <c r="J23" i="111"/>
  <c r="N23" i="111"/>
  <c r="N23" i="112"/>
  <c r="J23" i="112"/>
  <c r="N11" i="124"/>
  <c r="J11" i="124"/>
  <c r="J8" i="140"/>
  <c r="N8" i="140"/>
  <c r="N13" i="142"/>
  <c r="J13" i="142"/>
  <c r="N11" i="143"/>
  <c r="O33" i="156"/>
  <c r="K33" i="156"/>
  <c r="O17" i="158"/>
  <c r="K17" i="158"/>
  <c r="N14" i="119"/>
  <c r="J14" i="119"/>
  <c r="J14" i="120"/>
  <c r="N14" i="120"/>
  <c r="K24" i="131"/>
  <c r="O24" i="131"/>
  <c r="J17" i="141"/>
  <c r="N17" i="141"/>
  <c r="O9" i="25"/>
  <c r="K9" i="25"/>
  <c r="N18" i="42"/>
  <c r="J17" i="43"/>
  <c r="J14" i="56"/>
  <c r="J18" i="60"/>
  <c r="N23" i="80"/>
  <c r="J23" i="80"/>
  <c r="N8" i="89"/>
  <c r="J8" i="89"/>
  <c r="N17" i="90"/>
  <c r="J17" i="90"/>
  <c r="K32" i="4"/>
  <c r="O8" i="2"/>
  <c r="N9" i="9"/>
  <c r="K10" i="20"/>
  <c r="N13" i="34"/>
  <c r="J13" i="34"/>
  <c r="N17" i="36"/>
  <c r="J17" i="36"/>
  <c r="O17" i="55"/>
  <c r="K33" i="3"/>
  <c r="O24" i="5"/>
  <c r="K17" i="9"/>
  <c r="O18" i="21"/>
  <c r="K10" i="25"/>
  <c r="O26" i="26"/>
  <c r="O31" i="30"/>
  <c r="N23" i="32"/>
  <c r="O13" i="35"/>
  <c r="K11" i="11"/>
  <c r="N11" i="14"/>
  <c r="J11" i="14"/>
  <c r="K14" i="18"/>
  <c r="N29" i="20"/>
  <c r="K10" i="22"/>
  <c r="O29" i="22"/>
  <c r="K18" i="26"/>
  <c r="K8" i="27"/>
  <c r="K13" i="34"/>
  <c r="J33" i="37"/>
  <c r="K32" i="40"/>
  <c r="O32" i="40"/>
  <c r="J29" i="43"/>
  <c r="K14" i="51"/>
  <c r="J28" i="53"/>
  <c r="N32" i="64"/>
  <c r="J24" i="65"/>
  <c r="O33" i="69"/>
  <c r="K33" i="69"/>
  <c r="J14" i="73"/>
  <c r="N8" i="86"/>
  <c r="N10" i="91"/>
  <c r="J10" i="91"/>
  <c r="K9" i="93"/>
  <c r="O9" i="93"/>
  <c r="N17" i="100"/>
  <c r="O8" i="101"/>
  <c r="K8" i="101"/>
  <c r="J10" i="105"/>
  <c r="N18" i="105"/>
  <c r="J23" i="113"/>
  <c r="N23" i="113"/>
  <c r="N33" i="116"/>
  <c r="O8" i="121"/>
  <c r="K8" i="121"/>
  <c r="N11" i="122"/>
  <c r="O26" i="132"/>
  <c r="K26" i="132"/>
  <c r="J16" i="148"/>
  <c r="N16" i="148"/>
  <c r="N16" i="37"/>
  <c r="O8" i="81"/>
  <c r="K8" i="81"/>
  <c r="J11" i="89"/>
  <c r="N11" i="89"/>
  <c r="O10" i="91"/>
  <c r="K10" i="91"/>
  <c r="J9" i="96"/>
  <c r="N9" i="96"/>
  <c r="K9" i="100"/>
  <c r="O9" i="100"/>
  <c r="O24" i="103"/>
  <c r="K24" i="103"/>
  <c r="N26" i="117"/>
  <c r="J26" i="117"/>
  <c r="J11" i="125"/>
  <c r="N11" i="125"/>
  <c r="O18" i="127"/>
  <c r="K18" i="127"/>
  <c r="N13" i="134"/>
  <c r="J13" i="134"/>
  <c r="J17" i="137"/>
  <c r="N17" i="137"/>
  <c r="N26" i="139"/>
  <c r="J26" i="139"/>
  <c r="O32" i="171"/>
  <c r="K32" i="171"/>
  <c r="J32" i="45"/>
  <c r="J24" i="46"/>
  <c r="J32" i="49"/>
  <c r="K31" i="52"/>
  <c r="N10" i="54"/>
  <c r="N26" i="54"/>
  <c r="K28" i="55"/>
  <c r="K17" i="58"/>
  <c r="O8" i="59"/>
  <c r="K8" i="59"/>
  <c r="J17" i="62"/>
  <c r="J26" i="69"/>
  <c r="J17" i="72"/>
  <c r="J14" i="74"/>
  <c r="J8" i="77"/>
  <c r="N16" i="77"/>
  <c r="J16" i="77"/>
  <c r="J32" i="79"/>
  <c r="O29" i="81"/>
  <c r="K17" i="82"/>
  <c r="N26" i="84"/>
  <c r="J29" i="92"/>
  <c r="N24" i="113"/>
  <c r="J24" i="113"/>
  <c r="O24" i="171"/>
  <c r="K24" i="171"/>
  <c r="J10" i="2"/>
  <c r="O18" i="3"/>
  <c r="K8" i="5"/>
  <c r="K23" i="23"/>
  <c r="O31" i="34"/>
  <c r="K31" i="34"/>
  <c r="J8" i="38"/>
  <c r="K14" i="42"/>
  <c r="O14" i="42"/>
  <c r="K16" i="45"/>
  <c r="J32" i="46"/>
  <c r="J9" i="49"/>
  <c r="K13" i="50"/>
  <c r="N29" i="53"/>
  <c r="J10" i="55"/>
  <c r="N16" i="56"/>
  <c r="K17" i="62"/>
  <c r="K33" i="64"/>
  <c r="K14" i="67"/>
  <c r="K32" i="67"/>
  <c r="O8" i="77"/>
  <c r="O32" i="77"/>
  <c r="K10" i="83"/>
  <c r="K9" i="86"/>
  <c r="J17" i="86"/>
  <c r="J10" i="93"/>
  <c r="N11" i="99"/>
  <c r="J11" i="107"/>
  <c r="N11" i="107"/>
  <c r="J26" i="116"/>
  <c r="N26" i="116"/>
  <c r="N8" i="119"/>
  <c r="J8" i="119"/>
  <c r="J13" i="122"/>
  <c r="K29" i="126"/>
  <c r="J18" i="132"/>
  <c r="N18" i="132"/>
  <c r="K17" i="137"/>
  <c r="N17" i="146"/>
  <c r="J17" i="146"/>
  <c r="O10" i="47"/>
  <c r="K10" i="47"/>
  <c r="J10" i="112"/>
  <c r="N10" i="112"/>
  <c r="K26" i="144"/>
  <c r="O26" i="144"/>
  <c r="K13" i="52"/>
  <c r="O13" i="52"/>
  <c r="N14" i="70"/>
  <c r="J23" i="78"/>
  <c r="J24" i="83"/>
  <c r="K26" i="90"/>
  <c r="O26" i="90"/>
  <c r="J8" i="2"/>
  <c r="J16" i="3"/>
  <c r="O11" i="7"/>
  <c r="K11" i="7"/>
  <c r="K17" i="11"/>
  <c r="J31" i="12"/>
  <c r="J29" i="13"/>
  <c r="K13" i="18"/>
  <c r="J9" i="22"/>
  <c r="N24" i="45"/>
  <c r="J24" i="45"/>
  <c r="N31" i="51"/>
  <c r="J9" i="3"/>
  <c r="K9" i="15"/>
  <c r="O32" i="15"/>
  <c r="K11" i="42"/>
  <c r="O11" i="42"/>
  <c r="O32" i="44"/>
  <c r="O13" i="47"/>
  <c r="O13" i="48"/>
  <c r="J11" i="11"/>
  <c r="K18" i="14"/>
  <c r="N24" i="29"/>
  <c r="J9" i="1"/>
  <c r="N17" i="1"/>
  <c r="J17" i="4"/>
  <c r="J29" i="8"/>
  <c r="J26" i="9"/>
  <c r="J33" i="9"/>
  <c r="J33" i="15"/>
  <c r="J11" i="19"/>
  <c r="J13" i="24"/>
  <c r="N13" i="24"/>
  <c r="J32" i="29"/>
  <c r="J24" i="30"/>
  <c r="J10" i="3"/>
  <c r="O8" i="4"/>
  <c r="J8" i="5"/>
  <c r="O14" i="6"/>
  <c r="K14" i="6"/>
  <c r="K13" i="7"/>
  <c r="O13" i="8"/>
  <c r="J10" i="9"/>
  <c r="J26" i="16"/>
  <c r="J13" i="23"/>
  <c r="N13" i="23"/>
  <c r="J11" i="26"/>
  <c r="J9" i="28"/>
  <c r="J32" i="30"/>
  <c r="J18" i="96"/>
  <c r="N18" i="96"/>
  <c r="O9" i="109"/>
  <c r="N24" i="111"/>
  <c r="J24" i="111"/>
  <c r="J23" i="122"/>
  <c r="N23" i="122"/>
  <c r="O10" i="3"/>
  <c r="K16" i="5"/>
  <c r="O16" i="5"/>
  <c r="K26" i="15"/>
  <c r="J13" i="20"/>
  <c r="N31" i="33"/>
  <c r="K26" i="37"/>
  <c r="N28" i="3"/>
  <c r="J16" i="5"/>
  <c r="K10" i="12"/>
  <c r="O17" i="12"/>
  <c r="J33" i="12"/>
  <c r="O16" i="13"/>
  <c r="K16" i="13"/>
  <c r="K18" i="15"/>
  <c r="J17" i="16"/>
  <c r="K24" i="18"/>
  <c r="O13" i="21"/>
  <c r="K13" i="23"/>
  <c r="O26" i="38"/>
  <c r="J24" i="41"/>
  <c r="N18" i="54"/>
  <c r="N29" i="55"/>
  <c r="J29" i="55"/>
  <c r="O9" i="56"/>
  <c r="J9" i="58"/>
  <c r="J14" i="60"/>
  <c r="K23" i="60"/>
  <c r="N31" i="60"/>
  <c r="N33" i="65"/>
  <c r="N33" i="67"/>
  <c r="J33" i="67"/>
  <c r="O17" i="72"/>
  <c r="K9" i="75"/>
  <c r="N18" i="75"/>
  <c r="J18" i="75"/>
  <c r="N10" i="92"/>
  <c r="K10" i="94"/>
  <c r="O10" i="94"/>
  <c r="O29" i="97"/>
  <c r="J14" i="113"/>
  <c r="N16" i="114"/>
  <c r="O26" i="118"/>
  <c r="O26" i="129"/>
  <c r="K26" i="129"/>
  <c r="O8" i="130"/>
  <c r="N29" i="130"/>
  <c r="J29" i="130"/>
  <c r="J26" i="167"/>
  <c r="N26" i="167"/>
  <c r="N24" i="121"/>
  <c r="J24" i="121"/>
  <c r="O13" i="141"/>
  <c r="K13" i="141"/>
  <c r="J9" i="150"/>
  <c r="N9" i="150"/>
  <c r="K11" i="151"/>
  <c r="O11" i="151"/>
  <c r="N26" i="153"/>
  <c r="J26" i="153"/>
  <c r="J28" i="164"/>
  <c r="N28" i="164"/>
  <c r="K11" i="111"/>
  <c r="O11" i="111"/>
  <c r="O26" i="119"/>
  <c r="K26" i="119"/>
  <c r="K14" i="140"/>
  <c r="O14" i="140"/>
  <c r="K32" i="142"/>
  <c r="O32" i="142"/>
  <c r="N24" i="155"/>
  <c r="J24" i="155"/>
  <c r="N8" i="177"/>
  <c r="J8" i="177"/>
  <c r="N17" i="180"/>
  <c r="J17" i="180"/>
  <c r="O13" i="93"/>
  <c r="J23" i="93"/>
  <c r="N23" i="93"/>
  <c r="K28" i="96"/>
  <c r="O28" i="96"/>
  <c r="K26" i="99"/>
  <c r="O11" i="103"/>
  <c r="O11" i="107"/>
  <c r="O11" i="108"/>
  <c r="K9" i="113"/>
  <c r="O9" i="113"/>
  <c r="J24" i="122"/>
  <c r="N24" i="122"/>
  <c r="N11" i="136"/>
  <c r="J11" i="136"/>
  <c r="N33" i="144"/>
  <c r="J33" i="144"/>
  <c r="O33" i="196"/>
  <c r="K33" i="196"/>
  <c r="O13" i="165"/>
  <c r="J16" i="176"/>
  <c r="N16" i="176"/>
  <c r="N32" i="151"/>
  <c r="J32" i="151"/>
  <c r="N10" i="159"/>
  <c r="O32" i="165"/>
  <c r="K32" i="165"/>
  <c r="K16" i="176"/>
  <c r="O16" i="176"/>
  <c r="N10" i="180"/>
  <c r="J10" i="180"/>
  <c r="O18" i="182"/>
  <c r="K18" i="182"/>
  <c r="O10" i="189"/>
  <c r="K10" i="189"/>
  <c r="J29" i="193"/>
  <c r="N29" i="193"/>
  <c r="K18" i="183"/>
  <c r="O18" i="183"/>
  <c r="N10" i="193"/>
  <c r="J10" i="193"/>
  <c r="N26" i="79"/>
  <c r="J26" i="79"/>
  <c r="J17" i="88"/>
  <c r="N17" i="88"/>
  <c r="O18" i="104"/>
  <c r="K18" i="104"/>
  <c r="K9" i="110"/>
  <c r="O9" i="110"/>
  <c r="N17" i="110"/>
  <c r="J17" i="110"/>
  <c r="K14" i="114"/>
  <c r="O14" i="114"/>
  <c r="K23" i="136"/>
  <c r="O23" i="136"/>
  <c r="J11" i="146"/>
  <c r="N11" i="146"/>
  <c r="N14" i="153"/>
  <c r="J14" i="153"/>
  <c r="N26" i="175"/>
  <c r="J26" i="175"/>
  <c r="O26" i="49"/>
  <c r="K11" i="69"/>
  <c r="K8" i="78"/>
  <c r="O26" i="78"/>
  <c r="K9" i="79"/>
  <c r="N8" i="83"/>
  <c r="J8" i="83"/>
  <c r="K14" i="86"/>
  <c r="O14" i="86"/>
  <c r="O8" i="92"/>
  <c r="O14" i="94"/>
  <c r="O29" i="99"/>
  <c r="K29" i="99"/>
  <c r="K24" i="106"/>
  <c r="K14" i="108"/>
  <c r="O23" i="126"/>
  <c r="K23" i="126"/>
  <c r="O29" i="131"/>
  <c r="N24" i="135"/>
  <c r="J24" i="135"/>
  <c r="O26" i="138"/>
  <c r="K26" i="138"/>
  <c r="O8" i="141"/>
  <c r="N29" i="146"/>
  <c r="J29" i="146"/>
  <c r="O11" i="147"/>
  <c r="K11" i="147"/>
  <c r="O26" i="155"/>
  <c r="K26" i="155"/>
  <c r="O26" i="175"/>
  <c r="K26" i="175"/>
  <c r="J9" i="179"/>
  <c r="N9" i="179"/>
  <c r="K23" i="11"/>
  <c r="K11" i="30"/>
  <c r="K17" i="32"/>
  <c r="K33" i="33"/>
  <c r="K13" i="3"/>
  <c r="J10" i="8"/>
  <c r="N18" i="8"/>
  <c r="J33" i="10"/>
  <c r="K24" i="16"/>
  <c r="N33" i="20"/>
  <c r="N31" i="22"/>
  <c r="K17" i="26"/>
  <c r="O26" i="36"/>
  <c r="N17" i="82"/>
  <c r="J17" i="82"/>
  <c r="N9" i="101"/>
  <c r="J9" i="101"/>
  <c r="K10" i="110"/>
  <c r="O10" i="110"/>
  <c r="N22" i="130"/>
  <c r="J22" i="130"/>
  <c r="K33" i="138"/>
  <c r="O33" i="138"/>
  <c r="K18" i="162"/>
  <c r="O18" i="162"/>
  <c r="O26" i="166"/>
  <c r="K26" i="166"/>
  <c r="K18" i="173"/>
  <c r="O18" i="173"/>
  <c r="K9" i="184"/>
  <c r="O9" i="184"/>
  <c r="N33" i="167"/>
  <c r="J33" i="167"/>
  <c r="O24" i="168"/>
  <c r="K24" i="168"/>
  <c r="O26" i="201"/>
  <c r="K26" i="201"/>
  <c r="J23" i="216"/>
  <c r="N23" i="216"/>
  <c r="N13" i="219"/>
  <c r="J13" i="219"/>
  <c r="N9" i="231"/>
  <c r="J9" i="231"/>
  <c r="K9" i="235"/>
  <c r="O9" i="235"/>
  <c r="N31" i="131"/>
  <c r="K9" i="135"/>
  <c r="J26" i="135"/>
  <c r="N26" i="135"/>
  <c r="J32" i="137"/>
  <c r="J10" i="145"/>
  <c r="K29" i="145"/>
  <c r="N10" i="146"/>
  <c r="N8" i="148"/>
  <c r="J8" i="148"/>
  <c r="O8" i="153"/>
  <c r="K8" i="153"/>
  <c r="N28" i="161"/>
  <c r="K8" i="165"/>
  <c r="N17" i="165"/>
  <c r="O26" i="165"/>
  <c r="K26" i="165"/>
  <c r="J33" i="166"/>
  <c r="N33" i="166"/>
  <c r="J28" i="173"/>
  <c r="N28" i="173"/>
  <c r="J24" i="176"/>
  <c r="N24" i="176"/>
  <c r="K17" i="186"/>
  <c r="O11" i="190"/>
  <c r="K11" i="190"/>
  <c r="N24" i="193"/>
  <c r="J24" i="193"/>
  <c r="O17" i="201"/>
  <c r="K17" i="201"/>
  <c r="K10" i="205"/>
  <c r="N8" i="208"/>
  <c r="J8" i="208"/>
  <c r="K24" i="215"/>
  <c r="K11" i="218"/>
  <c r="O11" i="218"/>
  <c r="O11" i="226"/>
  <c r="K11" i="226"/>
  <c r="K11" i="227"/>
  <c r="O11" i="227"/>
  <c r="O26" i="227"/>
  <c r="K26" i="227"/>
  <c r="O14" i="203"/>
  <c r="K14" i="203"/>
  <c r="K17" i="211"/>
  <c r="O17" i="211"/>
  <c r="J13" i="218"/>
  <c r="N13" i="218"/>
  <c r="K26" i="230"/>
  <c r="O26" i="230"/>
  <c r="J8" i="243"/>
  <c r="N8" i="243"/>
  <c r="J13" i="244"/>
  <c r="N13" i="244"/>
  <c r="J33" i="244"/>
  <c r="N33" i="244"/>
  <c r="J14" i="132"/>
  <c r="N14" i="132"/>
  <c r="O11" i="145"/>
  <c r="K11" i="145"/>
  <c r="N10" i="147"/>
  <c r="J10" i="147"/>
  <c r="K10" i="166"/>
  <c r="O10" i="166"/>
  <c r="N13" i="210"/>
  <c r="J13" i="210"/>
  <c r="K24" i="221"/>
  <c r="J24" i="222"/>
  <c r="N24" i="222"/>
  <c r="K13" i="227"/>
  <c r="O13" i="227"/>
  <c r="N26" i="246"/>
  <c r="J26" i="246"/>
  <c r="K23" i="248"/>
  <c r="O23" i="248"/>
  <c r="N11" i="202"/>
  <c r="J11" i="202"/>
  <c r="O26" i="214"/>
  <c r="K26" i="214"/>
  <c r="K33" i="215"/>
  <c r="O33" i="215"/>
  <c r="K24" i="216"/>
  <c r="O24" i="216"/>
  <c r="O13" i="226"/>
  <c r="K13" i="226"/>
  <c r="K32" i="240"/>
  <c r="O32" i="240"/>
  <c r="J9" i="249"/>
  <c r="N9" i="249"/>
  <c r="O11" i="211"/>
  <c r="K11" i="211"/>
  <c r="N8" i="230"/>
  <c r="J8" i="230"/>
  <c r="N11" i="235"/>
  <c r="J11" i="235"/>
  <c r="N9" i="239"/>
  <c r="J9" i="239"/>
  <c r="K8" i="242"/>
  <c r="O8" i="242"/>
  <c r="O23" i="154"/>
  <c r="K23" i="154"/>
  <c r="N9" i="156"/>
  <c r="J9" i="156"/>
  <c r="N13" i="171"/>
  <c r="J13" i="171"/>
  <c r="J11" i="187"/>
  <c r="N11" i="187"/>
  <c r="N16" i="204"/>
  <c r="J16" i="204"/>
  <c r="O23" i="210"/>
  <c r="K23" i="210"/>
  <c r="J24" i="218"/>
  <c r="N24" i="218"/>
  <c r="O26" i="229"/>
  <c r="K26" i="229"/>
  <c r="N18" i="230"/>
  <c r="J18" i="230"/>
  <c r="J22" i="252"/>
  <c r="N22" i="252"/>
  <c r="J18" i="130"/>
  <c r="N18" i="130"/>
  <c r="K13" i="142"/>
  <c r="O13" i="142"/>
  <c r="K10" i="148"/>
  <c r="O26" i="148"/>
  <c r="K10" i="153"/>
  <c r="N18" i="157"/>
  <c r="J18" i="157"/>
  <c r="K28" i="159"/>
  <c r="K10" i="161"/>
  <c r="O13" i="163"/>
  <c r="N17" i="167"/>
  <c r="J17" i="167"/>
  <c r="O9" i="168"/>
  <c r="O18" i="177"/>
  <c r="K18" i="177"/>
  <c r="N24" i="181"/>
  <c r="J24" i="181"/>
  <c r="J13" i="186"/>
  <c r="N13" i="186"/>
  <c r="O24" i="190"/>
  <c r="O24" i="198"/>
  <c r="K9" i="212"/>
  <c r="O33" i="220"/>
  <c r="O13" i="224"/>
  <c r="J31" i="224"/>
  <c r="N31" i="224"/>
  <c r="J17" i="239"/>
  <c r="N22" i="243"/>
  <c r="J22" i="243"/>
  <c r="O18" i="142"/>
  <c r="K18" i="142"/>
  <c r="K18" i="148"/>
  <c r="K17" i="151"/>
  <c r="J26" i="151"/>
  <c r="N26" i="151"/>
  <c r="K33" i="151"/>
  <c r="O33" i="151"/>
  <c r="N28" i="155"/>
  <c r="J28" i="155"/>
  <c r="J18" i="156"/>
  <c r="N18" i="156"/>
  <c r="K11" i="162"/>
  <c r="K28" i="167"/>
  <c r="O28" i="167"/>
  <c r="J17" i="168"/>
  <c r="J26" i="168"/>
  <c r="K11" i="170"/>
  <c r="O11" i="172"/>
  <c r="K11" i="172"/>
  <c r="O18" i="175"/>
  <c r="K17" i="176"/>
  <c r="O17" i="176"/>
  <c r="O8" i="184"/>
  <c r="O26" i="184"/>
  <c r="K13" i="186"/>
  <c r="O13" i="186"/>
  <c r="O24" i="199"/>
  <c r="K24" i="199"/>
  <c r="K26" i="206"/>
  <c r="O26" i="206"/>
  <c r="N31" i="209"/>
  <c r="J17" i="215"/>
  <c r="O33" i="216"/>
  <c r="K33" i="216"/>
  <c r="J26" i="219"/>
  <c r="N26" i="219"/>
  <c r="J8" i="221"/>
  <c r="N8" i="221"/>
  <c r="K17" i="238"/>
  <c r="O17" i="238"/>
  <c r="J23" i="249"/>
  <c r="N23" i="249"/>
  <c r="O23" i="141"/>
  <c r="O31" i="141"/>
  <c r="O24" i="144"/>
  <c r="K24" i="144"/>
  <c r="O24" i="145"/>
  <c r="O24" i="154"/>
  <c r="J10" i="156"/>
  <c r="N10" i="156"/>
  <c r="J9" i="159"/>
  <c r="O9" i="167"/>
  <c r="O17" i="168"/>
  <c r="J18" i="176"/>
  <c r="N18" i="176"/>
  <c r="N10" i="177"/>
  <c r="J10" i="177"/>
  <c r="J26" i="189"/>
  <c r="J17" i="203"/>
  <c r="N17" i="203"/>
  <c r="K33" i="203"/>
  <c r="O33" i="203"/>
  <c r="J18" i="206"/>
  <c r="N18" i="206"/>
  <c r="K28" i="207"/>
  <c r="O28" i="207"/>
  <c r="N23" i="225"/>
  <c r="N10" i="230"/>
  <c r="J10" i="230"/>
  <c r="J28" i="237"/>
  <c r="J18" i="238"/>
  <c r="N18" i="238"/>
  <c r="N8" i="204"/>
  <c r="J8" i="204"/>
  <c r="O18" i="215"/>
  <c r="K18" i="215"/>
  <c r="O26" i="221"/>
  <c r="K26" i="221"/>
  <c r="K23" i="243"/>
  <c r="O23" i="243"/>
  <c r="J16" i="244"/>
  <c r="N16" i="244"/>
  <c r="N23" i="161"/>
  <c r="J23" i="161"/>
  <c r="J31" i="163"/>
  <c r="N31" i="163"/>
  <c r="J23" i="195"/>
  <c r="N23" i="195"/>
  <c r="O33" i="202"/>
  <c r="K33" i="202"/>
  <c r="J10" i="238"/>
  <c r="N10" i="238"/>
  <c r="N24" i="249"/>
  <c r="J24" i="249"/>
  <c r="J17" i="255"/>
  <c r="N17" i="255"/>
  <c r="O32" i="195"/>
  <c r="K32" i="195"/>
  <c r="N24" i="225"/>
  <c r="O8" i="233"/>
  <c r="K8" i="233"/>
  <c r="N32" i="234"/>
  <c r="J32" i="234"/>
  <c r="J8" i="248"/>
  <c r="N8" i="248"/>
  <c r="J22" i="251"/>
  <c r="N22" i="251"/>
  <c r="N10" i="149"/>
  <c r="J10" i="149"/>
  <c r="N11" i="157"/>
  <c r="J31" i="165"/>
  <c r="O13" i="172"/>
  <c r="N31" i="187"/>
  <c r="N8" i="191"/>
  <c r="J8" i="191"/>
  <c r="O28" i="203"/>
  <c r="K28" i="203"/>
  <c r="K11" i="214"/>
  <c r="J26" i="223"/>
  <c r="N26" i="223"/>
  <c r="N29" i="229"/>
  <c r="J29" i="229"/>
  <c r="N10" i="234"/>
  <c r="J10" i="234"/>
  <c r="J18" i="237"/>
  <c r="K29" i="237"/>
  <c r="O29" i="237"/>
  <c r="N29" i="239"/>
  <c r="J29" i="239"/>
  <c r="N24" i="243"/>
  <c r="K9" i="154"/>
  <c r="O9" i="154"/>
  <c r="J13" i="177"/>
  <c r="N13" i="177"/>
  <c r="N32" i="185"/>
  <c r="J32" i="185"/>
  <c r="K11" i="189"/>
  <c r="O11" i="189"/>
  <c r="O17" i="192"/>
  <c r="K17" i="192"/>
  <c r="N16" i="197"/>
  <c r="O26" i="197"/>
  <c r="K26" i="197"/>
  <c r="N10" i="204"/>
  <c r="J10" i="204"/>
  <c r="K14" i="208"/>
  <c r="O14" i="208"/>
  <c r="N9" i="219"/>
  <c r="J9" i="219"/>
  <c r="J26" i="232"/>
  <c r="N26" i="232"/>
  <c r="J26" i="236"/>
  <c r="J22" i="245"/>
  <c r="N22" i="245"/>
  <c r="N24" i="253"/>
  <c r="J24" i="253"/>
  <c r="J10" i="257"/>
  <c r="J28" i="217"/>
  <c r="N28" i="217"/>
  <c r="N29" i="233"/>
  <c r="J29" i="233"/>
  <c r="J31" i="242"/>
  <c r="N31" i="242"/>
  <c r="O28" i="250"/>
  <c r="K28" i="250"/>
  <c r="O28" i="199"/>
  <c r="K28" i="199"/>
  <c r="N14" i="214"/>
  <c r="J14" i="214"/>
  <c r="J10" i="219"/>
  <c r="N10" i="219"/>
  <c r="J13" i="238"/>
  <c r="N13" i="238"/>
  <c r="N29" i="254"/>
  <c r="J29" i="254"/>
  <c r="K11" i="256"/>
  <c r="O11" i="256"/>
  <c r="N28" i="133"/>
  <c r="K23" i="148"/>
  <c r="O23" i="148"/>
  <c r="K17" i="154"/>
  <c r="O17" i="154"/>
  <c r="O17" i="179"/>
  <c r="N17" i="181"/>
  <c r="J28" i="181"/>
  <c r="N28" i="181"/>
  <c r="K17" i="196"/>
  <c r="O17" i="196"/>
  <c r="N18" i="199"/>
  <c r="J18" i="199"/>
  <c r="J18" i="200"/>
  <c r="N18" i="200"/>
  <c r="K33" i="201"/>
  <c r="K26" i="202"/>
  <c r="O17" i="209"/>
  <c r="K17" i="209"/>
  <c r="O11" i="222"/>
  <c r="K11" i="222"/>
  <c r="N26" i="224"/>
  <c r="J17" i="225"/>
  <c r="N17" i="225"/>
  <c r="K28" i="226"/>
  <c r="O28" i="226"/>
  <c r="N32" i="230"/>
  <c r="K9" i="236"/>
  <c r="K31" i="242"/>
  <c r="J9" i="244"/>
  <c r="N9" i="244"/>
  <c r="J13" i="245"/>
  <c r="N13" i="245"/>
  <c r="K14" i="246"/>
  <c r="O14" i="246"/>
  <c r="K9" i="248"/>
  <c r="N31" i="256"/>
  <c r="J31" i="256"/>
  <c r="K14" i="168"/>
  <c r="O14" i="168"/>
  <c r="N31" i="176"/>
  <c r="J31" i="176"/>
  <c r="K28" i="181"/>
  <c r="O28" i="181"/>
  <c r="J8" i="197"/>
  <c r="N13" i="216"/>
  <c r="J13" i="216"/>
  <c r="J10" i="223"/>
  <c r="N10" i="223"/>
  <c r="N18" i="224"/>
  <c r="J18" i="224"/>
  <c r="J11" i="237"/>
  <c r="N11" i="237"/>
  <c r="N31" i="248"/>
  <c r="J31" i="248"/>
  <c r="K8" i="105"/>
  <c r="J9" i="110"/>
  <c r="J9" i="112"/>
  <c r="N31" i="113"/>
  <c r="K10" i="115"/>
  <c r="J16" i="123"/>
  <c r="J32" i="123"/>
  <c r="J9" i="128"/>
  <c r="J8" i="129"/>
  <c r="J14" i="130"/>
  <c r="J26" i="132"/>
  <c r="J13" i="133"/>
  <c r="J23" i="136"/>
  <c r="J28" i="145"/>
  <c r="O17" i="146"/>
  <c r="N32" i="147"/>
  <c r="O24" i="148"/>
  <c r="K24" i="148"/>
  <c r="N24" i="150"/>
  <c r="J14" i="157"/>
  <c r="J31" i="158"/>
  <c r="N33" i="160"/>
  <c r="J33" i="160"/>
  <c r="J8" i="164"/>
  <c r="K33" i="164"/>
  <c r="O33" i="165"/>
  <c r="K33" i="165"/>
  <c r="O18" i="169"/>
  <c r="K18" i="169"/>
  <c r="N16" i="173"/>
  <c r="K32" i="174"/>
  <c r="O32" i="174"/>
  <c r="K9" i="181"/>
  <c r="J9" i="182"/>
  <c r="N9" i="182"/>
  <c r="N33" i="186"/>
  <c r="J33" i="186"/>
  <c r="N11" i="194"/>
  <c r="J11" i="194"/>
  <c r="J28" i="196"/>
  <c r="N28" i="196"/>
  <c r="K32" i="207"/>
  <c r="O32" i="207"/>
  <c r="K31" i="214"/>
  <c r="O31" i="214"/>
  <c r="O13" i="216"/>
  <c r="K13" i="216"/>
  <c r="O29" i="218"/>
  <c r="K29" i="218"/>
  <c r="O29" i="232"/>
  <c r="K29" i="232"/>
  <c r="N24" i="245"/>
  <c r="J24" i="245"/>
  <c r="O9" i="121"/>
  <c r="K24" i="142"/>
  <c r="K28" i="144"/>
  <c r="K11" i="152"/>
  <c r="N33" i="152"/>
  <c r="J33" i="152"/>
  <c r="O24" i="153"/>
  <c r="K24" i="153"/>
  <c r="O14" i="156"/>
  <c r="O33" i="160"/>
  <c r="K33" i="160"/>
  <c r="K8" i="164"/>
  <c r="K17" i="164"/>
  <c r="O17" i="164"/>
  <c r="N8" i="166"/>
  <c r="J8" i="166"/>
  <c r="O33" i="172"/>
  <c r="K33" i="172"/>
  <c r="N18" i="179"/>
  <c r="N9" i="181"/>
  <c r="O9" i="196"/>
  <c r="O18" i="196"/>
  <c r="O18" i="202"/>
  <c r="K18" i="202"/>
  <c r="N18" i="232"/>
  <c r="J18" i="232"/>
  <c r="O26" i="235"/>
  <c r="K26" i="235"/>
  <c r="K14" i="239"/>
  <c r="J29" i="247"/>
  <c r="N29" i="247"/>
  <c r="J22" i="250"/>
  <c r="N22" i="250"/>
  <c r="J26" i="134"/>
  <c r="J32" i="135"/>
  <c r="O14" i="138"/>
  <c r="K14" i="138"/>
  <c r="N8" i="147"/>
  <c r="K32" i="150"/>
  <c r="K24" i="155"/>
  <c r="N33" i="156"/>
  <c r="J33" i="156"/>
  <c r="N17" i="164"/>
  <c r="J11" i="169"/>
  <c r="N9" i="171"/>
  <c r="J33" i="171"/>
  <c r="J31" i="175"/>
  <c r="N31" i="175"/>
  <c r="N10" i="179"/>
  <c r="O17" i="182"/>
  <c r="K17" i="182"/>
  <c r="O14" i="184"/>
  <c r="K14" i="184"/>
  <c r="J26" i="186"/>
  <c r="N26" i="186"/>
  <c r="K9" i="199"/>
  <c r="O9" i="199"/>
  <c r="J17" i="205"/>
  <c r="O26" i="205"/>
  <c r="K26" i="205"/>
  <c r="O32" i="212"/>
  <c r="K32" i="212"/>
  <c r="J17" i="227"/>
  <c r="J16" i="243"/>
  <c r="N16" i="243"/>
  <c r="J28" i="243"/>
  <c r="N28" i="243"/>
  <c r="J31" i="195"/>
  <c r="N31" i="195"/>
  <c r="K11" i="221"/>
  <c r="O11" i="221"/>
  <c r="N18" i="225"/>
  <c r="J18" i="225"/>
  <c r="O23" i="236"/>
  <c r="K23" i="236"/>
  <c r="K18" i="243"/>
  <c r="O18" i="243"/>
  <c r="N10" i="249"/>
  <c r="J10" i="249"/>
  <c r="O17" i="254"/>
  <c r="K17" i="254"/>
  <c r="O13" i="170"/>
  <c r="K13" i="170"/>
  <c r="O9" i="204"/>
  <c r="K9" i="204"/>
  <c r="N11" i="225"/>
  <c r="J11" i="225"/>
  <c r="K26" i="226"/>
  <c r="O26" i="226"/>
  <c r="N24" i="236"/>
  <c r="J24" i="236"/>
  <c r="O31" i="246"/>
  <c r="K31" i="246"/>
  <c r="N16" i="255"/>
  <c r="J16" i="255"/>
  <c r="K29" i="187"/>
  <c r="O29" i="187"/>
  <c r="O26" i="209"/>
  <c r="K26" i="209"/>
  <c r="N24" i="215"/>
  <c r="N32" i="217"/>
  <c r="K24" i="218"/>
  <c r="O24" i="218"/>
  <c r="N14" i="224"/>
  <c r="J14" i="224"/>
  <c r="O11" i="240"/>
  <c r="K11" i="240"/>
  <c r="J22" i="241"/>
  <c r="N22" i="241"/>
  <c r="N22" i="242"/>
  <c r="J22" i="242"/>
  <c r="K18" i="254"/>
  <c r="O18" i="254"/>
  <c r="K8" i="256"/>
  <c r="O8" i="256"/>
  <c r="J17" i="194"/>
  <c r="N17" i="194"/>
  <c r="K14" i="224"/>
  <c r="O14" i="224"/>
  <c r="J16" i="250"/>
  <c r="N16" i="250"/>
  <c r="K33" i="250"/>
  <c r="O33" i="250"/>
  <c r="O16" i="208"/>
  <c r="O23" i="211"/>
  <c r="K23" i="211"/>
  <c r="O10" i="213"/>
  <c r="O9" i="217"/>
  <c r="J10" i="231"/>
  <c r="N10" i="231"/>
  <c r="K33" i="236"/>
  <c r="N9" i="255"/>
  <c r="N26" i="255"/>
  <c r="J28" i="207"/>
  <c r="N28" i="207"/>
  <c r="O26" i="223"/>
  <c r="K26" i="223"/>
  <c r="O24" i="239"/>
  <c r="K24" i="239"/>
  <c r="J9" i="248"/>
  <c r="N29" i="248"/>
  <c r="J14" i="249"/>
  <c r="N8" i="252"/>
  <c r="N14" i="199"/>
  <c r="J14" i="199"/>
  <c r="O10" i="223"/>
  <c r="K10" i="223"/>
  <c r="K28" i="244"/>
  <c r="O28" i="244"/>
  <c r="K9" i="245"/>
  <c r="O9" i="245"/>
  <c r="K28" i="251"/>
  <c r="O28" i="251"/>
  <c r="J11" i="257"/>
  <c r="N11" i="257"/>
  <c r="K17" i="258"/>
  <c r="K23" i="256"/>
  <c r="O23" i="256"/>
  <c r="N23" i="214"/>
  <c r="J23" i="214"/>
  <c r="N13" i="223"/>
  <c r="J13" i="223"/>
  <c r="K29" i="236"/>
  <c r="K18" i="245"/>
  <c r="O22" i="248"/>
  <c r="K22" i="248"/>
  <c r="K11" i="251"/>
  <c r="K22" i="251"/>
  <c r="N31" i="252"/>
  <c r="J31" i="252"/>
  <c r="O18" i="258"/>
  <c r="O30" i="258"/>
  <c r="K33" i="191"/>
  <c r="O33" i="191"/>
  <c r="O8" i="198"/>
  <c r="J17" i="198"/>
  <c r="N17" i="198"/>
  <c r="O23" i="214"/>
  <c r="K23" i="214"/>
  <c r="K17" i="220"/>
  <c r="N8" i="222"/>
  <c r="J8" i="222"/>
  <c r="O9" i="224"/>
  <c r="K24" i="233"/>
  <c r="J26" i="240"/>
  <c r="K8" i="244"/>
  <c r="O8" i="244"/>
  <c r="K9" i="247"/>
  <c r="K33" i="248"/>
  <c r="O33" i="248"/>
  <c r="O29" i="251"/>
  <c r="J11" i="252"/>
  <c r="N9" i="177"/>
  <c r="N17" i="177"/>
  <c r="N33" i="177"/>
  <c r="N16" i="182"/>
  <c r="J9" i="184"/>
  <c r="J23" i="194"/>
  <c r="J26" i="202"/>
  <c r="J24" i="207"/>
  <c r="J10" i="216"/>
  <c r="J32" i="222"/>
  <c r="J9" i="225"/>
  <c r="O17" i="228"/>
  <c r="K17" i="228"/>
  <c r="N29" i="245"/>
  <c r="J29" i="245"/>
  <c r="N24" i="248"/>
  <c r="J24" i="248"/>
  <c r="J13" i="196"/>
  <c r="K8" i="204"/>
  <c r="O8" i="204"/>
  <c r="O14" i="248"/>
  <c r="K14" i="248"/>
  <c r="K31" i="255"/>
  <c r="O31" i="255"/>
  <c r="N24" i="257"/>
  <c r="J24" i="257"/>
  <c r="N18" i="165"/>
  <c r="J18" i="165"/>
  <c r="K16" i="199"/>
  <c r="O24" i="200"/>
  <c r="N28" i="203"/>
  <c r="N8" i="233"/>
  <c r="K14" i="236"/>
  <c r="O14" i="236"/>
  <c r="J14" i="237"/>
  <c r="N14" i="237"/>
  <c r="O9" i="242"/>
  <c r="O13" i="245"/>
  <c r="J13" i="247"/>
  <c r="N13" i="247"/>
  <c r="K28" i="225"/>
  <c r="K32" i="233"/>
  <c r="O17" i="251"/>
  <c r="O33" i="251"/>
  <c r="K10" i="169"/>
  <c r="O14" i="177"/>
  <c r="K23" i="180"/>
  <c r="O23" i="182"/>
  <c r="O28" i="190"/>
  <c r="J10" i="161"/>
  <c r="N8" i="163"/>
  <c r="J32" i="163"/>
  <c r="J28" i="165"/>
  <c r="K32" i="169"/>
  <c r="N11" i="175"/>
  <c r="K24" i="179"/>
  <c r="O11" i="183"/>
  <c r="O31" i="193"/>
  <c r="N18" i="194"/>
  <c r="N18" i="198"/>
  <c r="K33" i="200"/>
  <c r="N14" i="207"/>
  <c r="J9" i="212"/>
  <c r="N16" i="213"/>
  <c r="J8" i="216"/>
  <c r="O16" i="218"/>
  <c r="N18" i="223"/>
  <c r="J28" i="234"/>
  <c r="J23" i="235"/>
  <c r="K11" i="238"/>
  <c r="K29" i="238"/>
  <c r="J32" i="239"/>
  <c r="J32" i="253"/>
  <c r="J16" i="166"/>
  <c r="J11" i="178"/>
  <c r="N16" i="193"/>
  <c r="N13" i="194"/>
  <c r="N13" i="197"/>
  <c r="K13" i="202"/>
  <c r="N16" i="2"/>
  <c r="J16" i="2"/>
  <c r="N10" i="18"/>
  <c r="J10" i="18"/>
  <c r="N18" i="18"/>
  <c r="J18" i="18"/>
  <c r="K33" i="18"/>
  <c r="O33" i="18"/>
  <c r="K14" i="23"/>
  <c r="O14" i="23"/>
  <c r="N11" i="27"/>
  <c r="J11" i="27"/>
  <c r="N17" i="28"/>
  <c r="J17" i="28"/>
  <c r="K13" i="33"/>
  <c r="O13" i="33"/>
  <c r="K29" i="33"/>
  <c r="O29" i="33"/>
  <c r="O16" i="37"/>
  <c r="K16" i="37"/>
  <c r="N32" i="37"/>
  <c r="J32" i="37"/>
  <c r="O18" i="43"/>
  <c r="K18" i="43"/>
  <c r="K26" i="53"/>
  <c r="O26" i="53"/>
  <c r="N29" i="54"/>
  <c r="O10" i="55"/>
  <c r="K10" i="55"/>
  <c r="O26" i="55"/>
  <c r="K26" i="55"/>
  <c r="O26" i="61"/>
  <c r="K26" i="61"/>
  <c r="N31" i="65"/>
  <c r="J31" i="65"/>
  <c r="N22" i="67"/>
  <c r="J22" i="67"/>
  <c r="O11" i="68"/>
  <c r="K11" i="68"/>
  <c r="J8" i="90"/>
  <c r="N8" i="90"/>
  <c r="O13" i="122"/>
  <c r="K13" i="122"/>
  <c r="O33" i="128"/>
  <c r="K33" i="128"/>
  <c r="J14" i="151"/>
  <c r="N14" i="151"/>
  <c r="J9" i="155"/>
  <c r="N9" i="155"/>
  <c r="K16" i="160"/>
  <c r="O16" i="160"/>
  <c r="N18" i="11"/>
  <c r="N13" i="5"/>
  <c r="J13" i="5"/>
  <c r="O32" i="6"/>
  <c r="K32" i="6"/>
  <c r="J8" i="13"/>
  <c r="N8" i="13"/>
  <c r="O10" i="18"/>
  <c r="K10" i="18"/>
  <c r="K18" i="18"/>
  <c r="O18" i="18"/>
  <c r="O11" i="27"/>
  <c r="K11" i="27"/>
  <c r="K24" i="31"/>
  <c r="O26" i="41"/>
  <c r="N9" i="70"/>
  <c r="J9" i="70"/>
  <c r="N33" i="78"/>
  <c r="J33" i="78"/>
  <c r="N31" i="88"/>
  <c r="J31" i="88"/>
  <c r="O14" i="91"/>
  <c r="K14" i="91"/>
  <c r="N24" i="105"/>
  <c r="J24" i="105"/>
  <c r="N17" i="109"/>
  <c r="J17" i="109"/>
  <c r="N26" i="109"/>
  <c r="J26" i="109"/>
  <c r="N18" i="123"/>
  <c r="J18" i="123"/>
  <c r="O23" i="124"/>
  <c r="K23" i="124"/>
  <c r="K9" i="128"/>
  <c r="O9" i="128"/>
  <c r="K9" i="155"/>
  <c r="O9" i="155"/>
  <c r="O29" i="157"/>
  <c r="K29" i="157"/>
  <c r="J28" i="159"/>
  <c r="N28" i="159"/>
  <c r="N32" i="161"/>
  <c r="J32" i="161"/>
  <c r="N14" i="125"/>
  <c r="J14" i="125"/>
  <c r="K8" i="42"/>
  <c r="O8" i="42"/>
  <c r="N17" i="46"/>
  <c r="J17" i="46"/>
  <c r="K28" i="71"/>
  <c r="O28" i="71"/>
  <c r="N10" i="109"/>
  <c r="J10" i="109"/>
  <c r="K18" i="123"/>
  <c r="N26" i="257"/>
  <c r="J26" i="257"/>
  <c r="K26" i="8"/>
  <c r="J32" i="11"/>
  <c r="J18" i="21"/>
  <c r="N13" i="55"/>
  <c r="J13" i="55"/>
  <c r="K8" i="65"/>
  <c r="O14" i="95"/>
  <c r="J18" i="4"/>
  <c r="K33" i="6"/>
  <c r="K24" i="27"/>
  <c r="O24" i="27"/>
  <c r="J13" i="30"/>
  <c r="K24" i="40"/>
  <c r="N32" i="44"/>
  <c r="J32" i="44"/>
  <c r="J32" i="65"/>
  <c r="N26" i="70"/>
  <c r="K31" i="76"/>
  <c r="J24" i="85"/>
  <c r="J24" i="91"/>
  <c r="N24" i="91"/>
  <c r="N32" i="105"/>
  <c r="J32" i="105"/>
  <c r="K31" i="120"/>
  <c r="J26" i="6"/>
  <c r="J9" i="15"/>
  <c r="N9" i="15"/>
  <c r="N14" i="27"/>
  <c r="J8" i="31"/>
  <c r="N31" i="40"/>
  <c r="J31" i="40"/>
  <c r="K14" i="45"/>
  <c r="O29" i="45"/>
  <c r="K9" i="46"/>
  <c r="N22" i="51"/>
  <c r="J22" i="51"/>
  <c r="N11" i="59"/>
  <c r="O18" i="59"/>
  <c r="K18" i="59"/>
  <c r="O31" i="60"/>
  <c r="K31" i="60"/>
  <c r="N28" i="64"/>
  <c r="N24" i="69"/>
  <c r="J24" i="69"/>
  <c r="O11" i="77"/>
  <c r="J18" i="77"/>
  <c r="J26" i="78"/>
  <c r="N26" i="78"/>
  <c r="K32" i="84"/>
  <c r="O32" i="84"/>
  <c r="N32" i="86"/>
  <c r="N10" i="88"/>
  <c r="K9" i="105"/>
  <c r="O9" i="105"/>
  <c r="J14" i="106"/>
  <c r="N14" i="106"/>
  <c r="J24" i="108"/>
  <c r="N24" i="108"/>
  <c r="J11" i="118"/>
  <c r="J26" i="121"/>
  <c r="O28" i="148"/>
  <c r="K28" i="148"/>
  <c r="O26" i="252"/>
  <c r="K23" i="255"/>
  <c r="O23" i="255"/>
  <c r="N13" i="256"/>
  <c r="J13" i="256"/>
  <c r="J23" i="256"/>
  <c r="N23" i="256"/>
  <c r="O8" i="3"/>
  <c r="J18" i="6"/>
  <c r="K24" i="7"/>
  <c r="O24" i="7"/>
  <c r="N31" i="7"/>
  <c r="O23" i="12"/>
  <c r="K23" i="12"/>
  <c r="J13" i="21"/>
  <c r="O24" i="24"/>
  <c r="N31" i="29"/>
  <c r="K8" i="31"/>
  <c r="J10" i="35"/>
  <c r="N10" i="35"/>
  <c r="O26" i="35"/>
  <c r="K26" i="35"/>
  <c r="K8" i="40"/>
  <c r="K16" i="40"/>
  <c r="N26" i="44"/>
  <c r="J26" i="44"/>
  <c r="N10" i="46"/>
  <c r="J10" i="46"/>
  <c r="K13" i="51"/>
  <c r="O13" i="51"/>
  <c r="O22" i="51"/>
  <c r="K22" i="51"/>
  <c r="K11" i="52"/>
  <c r="J24" i="60"/>
  <c r="N24" i="60"/>
  <c r="O10" i="75"/>
  <c r="J11" i="76"/>
  <c r="K17" i="76"/>
  <c r="N32" i="76"/>
  <c r="J32" i="76"/>
  <c r="O23" i="84"/>
  <c r="K23" i="84"/>
  <c r="K17" i="86"/>
  <c r="N33" i="86"/>
  <c r="J33" i="86"/>
  <c r="N11" i="88"/>
  <c r="J11" i="88"/>
  <c r="O24" i="117"/>
  <c r="K24" i="117"/>
  <c r="J28" i="2"/>
  <c r="J13" i="11"/>
  <c r="K8" i="12"/>
  <c r="O8" i="12"/>
  <c r="N11" i="16"/>
  <c r="J26" i="19"/>
  <c r="N26" i="19"/>
  <c r="N16" i="20"/>
  <c r="K26" i="23"/>
  <c r="O26" i="23"/>
  <c r="K10" i="29"/>
  <c r="O31" i="29"/>
  <c r="K29" i="30"/>
  <c r="J9" i="38"/>
  <c r="N9" i="38"/>
  <c r="N8" i="40"/>
  <c r="J13" i="50"/>
  <c r="K32" i="50"/>
  <c r="O32" i="50"/>
  <c r="N23" i="51"/>
  <c r="J23" i="51"/>
  <c r="K32" i="62"/>
  <c r="O32" i="62"/>
  <c r="N9" i="65"/>
  <c r="J11" i="70"/>
  <c r="K18" i="75"/>
  <c r="K32" i="76"/>
  <c r="O32" i="76"/>
  <c r="J11" i="86"/>
  <c r="O33" i="86"/>
  <c r="K33" i="86"/>
  <c r="O14" i="104"/>
  <c r="O14" i="106"/>
  <c r="K33" i="107"/>
  <c r="J17" i="197"/>
  <c r="N17" i="197"/>
  <c r="J9" i="240"/>
  <c r="N9" i="240"/>
  <c r="K28" i="2"/>
  <c r="N26" i="10"/>
  <c r="J26" i="10"/>
  <c r="J32" i="20"/>
  <c r="J17" i="29"/>
  <c r="N14" i="30"/>
  <c r="N32" i="38"/>
  <c r="N17" i="40"/>
  <c r="J17" i="40"/>
  <c r="O14" i="41"/>
  <c r="K14" i="41"/>
  <c r="K28" i="49"/>
  <c r="J18" i="50"/>
  <c r="J32" i="50"/>
  <c r="J33" i="66"/>
  <c r="N33" i="66"/>
  <c r="K11" i="70"/>
  <c r="K26" i="76"/>
  <c r="K26" i="86"/>
  <c r="O26" i="86"/>
  <c r="N33" i="94"/>
  <c r="J33" i="94"/>
  <c r="J18" i="103"/>
  <c r="N8" i="104"/>
  <c r="J8" i="104"/>
  <c r="K17" i="105"/>
  <c r="O17" i="105"/>
  <c r="O26" i="105"/>
  <c r="K26" i="105"/>
  <c r="K13" i="118"/>
  <c r="O13" i="118"/>
  <c r="O18" i="211"/>
  <c r="K18" i="211"/>
  <c r="K16" i="238"/>
  <c r="J28" i="258"/>
  <c r="N28" i="258"/>
  <c r="N18" i="257"/>
  <c r="J18" i="257"/>
  <c r="K13" i="81"/>
  <c r="O13" i="81"/>
  <c r="J24" i="134"/>
  <c r="N24" i="134"/>
  <c r="N14" i="7"/>
  <c r="J14" i="7"/>
  <c r="K11" i="18"/>
  <c r="O11" i="18"/>
  <c r="K18" i="25"/>
  <c r="K23" i="27"/>
  <c r="O24" i="29"/>
  <c r="K24" i="29"/>
  <c r="K8" i="54"/>
  <c r="O8" i="54"/>
  <c r="O26" i="70"/>
  <c r="K26" i="70"/>
  <c r="N8" i="150"/>
  <c r="J8" i="150"/>
  <c r="O26" i="153"/>
  <c r="K26" i="153"/>
  <c r="O18" i="30"/>
  <c r="O24" i="32"/>
  <c r="K24" i="32"/>
  <c r="O17" i="46"/>
  <c r="K17" i="46"/>
  <c r="N9" i="54"/>
  <c r="J9" i="54"/>
  <c r="O17" i="59"/>
  <c r="N24" i="66"/>
  <c r="J24" i="66"/>
  <c r="O33" i="77"/>
  <c r="N31" i="80"/>
  <c r="J31" i="80"/>
  <c r="N23" i="94"/>
  <c r="J23" i="94"/>
  <c r="K31" i="105"/>
  <c r="O31" i="105"/>
  <c r="J23" i="117"/>
  <c r="N23" i="117"/>
  <c r="J31" i="120"/>
  <c r="N10" i="4"/>
  <c r="N11" i="8"/>
  <c r="K29" i="12"/>
  <c r="O29" i="12"/>
  <c r="O26" i="14"/>
  <c r="J31" i="26"/>
  <c r="N31" i="26"/>
  <c r="J26" i="52"/>
  <c r="K13" i="63"/>
  <c r="O13" i="63"/>
  <c r="N10" i="70"/>
  <c r="J29" i="71"/>
  <c r="N29" i="71"/>
  <c r="O23" i="80"/>
  <c r="K10" i="86"/>
  <c r="O10" i="86"/>
  <c r="J14" i="87"/>
  <c r="K13" i="106"/>
  <c r="K23" i="108"/>
  <c r="O13" i="121"/>
  <c r="N23" i="12"/>
  <c r="J23" i="12"/>
  <c r="N10" i="29"/>
  <c r="J10" i="29"/>
  <c r="N32" i="10"/>
  <c r="J32" i="10"/>
  <c r="N14" i="21"/>
  <c r="J14" i="21"/>
  <c r="N32" i="24"/>
  <c r="J32" i="24"/>
  <c r="N23" i="61"/>
  <c r="J23" i="61"/>
  <c r="O33" i="94"/>
  <c r="K33" i="94"/>
  <c r="O17" i="200"/>
  <c r="K17" i="200"/>
  <c r="J13" i="2"/>
  <c r="N13" i="2"/>
  <c r="O32" i="24"/>
  <c r="K32" i="24"/>
  <c r="N18" i="44"/>
  <c r="J18" i="44"/>
  <c r="O13" i="6"/>
  <c r="K13" i="6"/>
  <c r="J18" i="10"/>
  <c r="N11" i="29"/>
  <c r="N33" i="29"/>
  <c r="J33" i="29"/>
  <c r="K14" i="34"/>
  <c r="O14" i="34"/>
  <c r="J30" i="34"/>
  <c r="N30" i="34"/>
  <c r="O10" i="38"/>
  <c r="O11" i="44"/>
  <c r="K11" i="44"/>
  <c r="J8" i="48"/>
  <c r="J8" i="49"/>
  <c r="K33" i="50"/>
  <c r="N14" i="52"/>
  <c r="J14" i="52"/>
  <c r="K17" i="56"/>
  <c r="J8" i="58"/>
  <c r="K32" i="58"/>
  <c r="O32" i="58"/>
  <c r="J18" i="62"/>
  <c r="N18" i="62"/>
  <c r="N14" i="64"/>
  <c r="J14" i="64"/>
  <c r="J24" i="68"/>
  <c r="J10" i="69"/>
  <c r="J17" i="69"/>
  <c r="N17" i="69"/>
  <c r="N11" i="74"/>
  <c r="J11" i="74"/>
  <c r="J31" i="74"/>
  <c r="J13" i="76"/>
  <c r="O29" i="78"/>
  <c r="K29" i="78"/>
  <c r="J30" i="82"/>
  <c r="N30" i="82"/>
  <c r="J18" i="83"/>
  <c r="N26" i="83"/>
  <c r="J26" i="83"/>
  <c r="J33" i="83"/>
  <c r="N33" i="83"/>
  <c r="K10" i="237"/>
  <c r="O9" i="70"/>
  <c r="K9" i="70"/>
  <c r="K11" i="71"/>
  <c r="O11" i="71"/>
  <c r="J24" i="79"/>
  <c r="N24" i="79"/>
  <c r="N11" i="92"/>
  <c r="J11" i="92"/>
  <c r="J10" i="96"/>
  <c r="N10" i="96"/>
  <c r="O23" i="24"/>
  <c r="K32" i="59"/>
  <c r="K16" i="70"/>
  <c r="J16" i="150"/>
  <c r="N16" i="150"/>
  <c r="J31" i="152"/>
  <c r="N31" i="152"/>
  <c r="N8" i="15"/>
  <c r="K24" i="17"/>
  <c r="O24" i="17"/>
  <c r="K9" i="37"/>
  <c r="J29" i="45"/>
  <c r="N29" i="45"/>
  <c r="K11" i="61"/>
  <c r="O11" i="61"/>
  <c r="N13" i="63"/>
  <c r="J13" i="63"/>
  <c r="K16" i="65"/>
  <c r="K23" i="69"/>
  <c r="N13" i="92"/>
  <c r="J13" i="92"/>
  <c r="J23" i="108"/>
  <c r="J28" i="1"/>
  <c r="N28" i="1"/>
  <c r="J31" i="20"/>
  <c r="N24" i="26"/>
  <c r="O28" i="30"/>
  <c r="N18" i="46"/>
  <c r="J18" i="46"/>
  <c r="O18" i="52"/>
  <c r="O9" i="54"/>
  <c r="K9" i="54"/>
  <c r="O18" i="64"/>
  <c r="J11" i="73"/>
  <c r="N11" i="73"/>
  <c r="O31" i="80"/>
  <c r="K31" i="80"/>
  <c r="K31" i="7"/>
  <c r="O26" i="11"/>
  <c r="O13" i="14"/>
  <c r="K9" i="17"/>
  <c r="O31" i="20"/>
  <c r="O14" i="25"/>
  <c r="K14" i="25"/>
  <c r="O24" i="45"/>
  <c r="K24" i="45"/>
  <c r="K18" i="86"/>
  <c r="O18" i="86"/>
  <c r="N17" i="120"/>
  <c r="J17" i="120"/>
  <c r="K11" i="207"/>
  <c r="O11" i="207"/>
  <c r="N16" i="208"/>
  <c r="J16" i="208"/>
  <c r="N18" i="234"/>
  <c r="J18" i="234"/>
  <c r="J10" i="237"/>
  <c r="N10" i="237"/>
  <c r="N11" i="248"/>
  <c r="J11" i="248"/>
  <c r="O32" i="10"/>
  <c r="K32" i="10"/>
  <c r="K14" i="21"/>
  <c r="O14" i="21"/>
  <c r="K9" i="40"/>
  <c r="K14" i="49"/>
  <c r="N11" i="65"/>
  <c r="J11" i="65"/>
  <c r="K24" i="68"/>
  <c r="O24" i="68"/>
  <c r="O10" i="69"/>
  <c r="K10" i="69"/>
  <c r="O13" i="76"/>
  <c r="K13" i="76"/>
  <c r="K10" i="79"/>
  <c r="O10" i="79"/>
  <c r="N8" i="85"/>
  <c r="J8" i="85"/>
  <c r="N10" i="139"/>
  <c r="J10" i="139"/>
  <c r="N10" i="183"/>
  <c r="J10" i="183"/>
  <c r="O11" i="232"/>
  <c r="K11" i="232"/>
  <c r="O29" i="2"/>
  <c r="O26" i="10"/>
  <c r="J29" i="14"/>
  <c r="O9" i="20"/>
  <c r="J17" i="20"/>
  <c r="K33" i="20"/>
  <c r="O33" i="20"/>
  <c r="K26" i="29"/>
  <c r="O23" i="43"/>
  <c r="N8" i="45"/>
  <c r="J8" i="45"/>
  <c r="O24" i="51"/>
  <c r="J13" i="6"/>
  <c r="K18" i="10"/>
  <c r="K11" i="19"/>
  <c r="O11" i="19"/>
  <c r="N17" i="24"/>
  <c r="J17" i="24"/>
  <c r="O11" i="29"/>
  <c r="J17" i="38"/>
  <c r="K33" i="40"/>
  <c r="N31" i="43"/>
  <c r="K8" i="49"/>
  <c r="J29" i="49"/>
  <c r="O33" i="56"/>
  <c r="K33" i="56"/>
  <c r="O24" i="61"/>
  <c r="K24" i="61"/>
  <c r="N31" i="64"/>
  <c r="J31" i="64"/>
  <c r="J8" i="68"/>
  <c r="N8" i="68"/>
  <c r="J11" i="69"/>
  <c r="N11" i="69"/>
  <c r="J32" i="81"/>
  <c r="O11" i="83"/>
  <c r="K18" i="83"/>
  <c r="O32" i="99"/>
  <c r="K32" i="99"/>
  <c r="K16" i="102"/>
  <c r="N24" i="102"/>
  <c r="N24" i="137"/>
  <c r="J24" i="137"/>
  <c r="O14" i="189"/>
  <c r="K14" i="189"/>
  <c r="O10" i="197"/>
  <c r="K10" i="197"/>
  <c r="O10" i="221"/>
  <c r="K10" i="221"/>
  <c r="J22" i="231"/>
  <c r="N22" i="231"/>
  <c r="N26" i="56"/>
  <c r="J26" i="56"/>
  <c r="J23" i="74"/>
  <c r="N23" i="74"/>
  <c r="J13" i="83"/>
  <c r="N13" i="83"/>
  <c r="K33" i="113"/>
  <c r="O33" i="113"/>
  <c r="K17" i="140"/>
  <c r="O17" i="140"/>
  <c r="O9" i="143"/>
  <c r="K9" i="143"/>
  <c r="J8" i="173"/>
  <c r="N8" i="173"/>
  <c r="K8" i="176"/>
  <c r="O8" i="176"/>
  <c r="K17" i="178"/>
  <c r="O17" i="178"/>
  <c r="J26" i="178"/>
  <c r="N26" i="178"/>
  <c r="K14" i="196"/>
  <c r="O14" i="196"/>
  <c r="J32" i="1"/>
  <c r="N32" i="1"/>
  <c r="O24" i="28"/>
  <c r="K24" i="28"/>
  <c r="N8" i="170"/>
  <c r="J8" i="170"/>
  <c r="O31" i="170"/>
  <c r="K31" i="170"/>
  <c r="O8" i="173"/>
  <c r="K8" i="173"/>
  <c r="N13" i="27"/>
  <c r="J13" i="27"/>
  <c r="J17" i="37"/>
  <c r="N17" i="37"/>
  <c r="O24" i="47"/>
  <c r="K24" i="47"/>
  <c r="N8" i="54"/>
  <c r="J8" i="54"/>
  <c r="O18" i="61"/>
  <c r="K18" i="61"/>
  <c r="J23" i="69"/>
  <c r="N23" i="69"/>
  <c r="O33" i="78"/>
  <c r="K33" i="78"/>
  <c r="O14" i="130"/>
  <c r="K14" i="130"/>
  <c r="K28" i="1"/>
  <c r="O28" i="1"/>
  <c r="K28" i="4"/>
  <c r="O26" i="21"/>
  <c r="O11" i="25"/>
  <c r="K10" i="19"/>
  <c r="O10" i="19"/>
  <c r="J16" i="33"/>
  <c r="N16" i="33"/>
  <c r="N33" i="50"/>
  <c r="J33" i="50"/>
  <c r="O31" i="58"/>
  <c r="K31" i="58"/>
  <c r="J26" i="62"/>
  <c r="N26" i="62"/>
  <c r="N9" i="94"/>
  <c r="J9" i="94"/>
  <c r="O18" i="237"/>
  <c r="K18" i="237"/>
  <c r="N32" i="58"/>
  <c r="J32" i="58"/>
  <c r="K23" i="61"/>
  <c r="O23" i="61"/>
  <c r="K13" i="64"/>
  <c r="N30" i="64"/>
  <c r="J30" i="64"/>
  <c r="J29" i="6"/>
  <c r="N29" i="6"/>
  <c r="J31" i="18"/>
  <c r="N31" i="18"/>
  <c r="O18" i="20"/>
  <c r="K18" i="20"/>
  <c r="O9" i="58"/>
  <c r="K9" i="58"/>
  <c r="J16" i="68"/>
  <c r="N16" i="68"/>
  <c r="O29" i="19"/>
  <c r="K29" i="19"/>
  <c r="O26" i="33"/>
  <c r="K26" i="33"/>
  <c r="O23" i="34"/>
  <c r="K23" i="34"/>
  <c r="N24" i="39"/>
  <c r="J24" i="39"/>
  <c r="J9" i="45"/>
  <c r="N9" i="45"/>
  <c r="N33" i="51"/>
  <c r="J33" i="51"/>
  <c r="K8" i="55"/>
  <c r="O11" i="56"/>
  <c r="K11" i="56"/>
  <c r="K26" i="56"/>
  <c r="O26" i="56"/>
  <c r="O13" i="62"/>
  <c r="K13" i="62"/>
  <c r="O9" i="99"/>
  <c r="K9" i="99"/>
  <c r="K16" i="113"/>
  <c r="O16" i="113"/>
  <c r="J24" i="136"/>
  <c r="N24" i="136"/>
  <c r="J32" i="136"/>
  <c r="N32" i="136"/>
  <c r="K18" i="139"/>
  <c r="O18" i="139"/>
  <c r="K32" i="1"/>
  <c r="O32" i="1"/>
  <c r="K17" i="5"/>
  <c r="O32" i="9"/>
  <c r="N24" i="18"/>
  <c r="K11" i="23"/>
  <c r="O11" i="23"/>
  <c r="N9" i="24"/>
  <c r="N26" i="33"/>
  <c r="J23" i="34"/>
  <c r="N26" i="38"/>
  <c r="K24" i="39"/>
  <c r="O24" i="39"/>
  <c r="O16" i="48"/>
  <c r="K13" i="54"/>
  <c r="J28" i="54"/>
  <c r="O16" i="55"/>
  <c r="O24" i="55"/>
  <c r="J8" i="61"/>
  <c r="N33" i="63"/>
  <c r="J33" i="63"/>
  <c r="K17" i="67"/>
  <c r="O17" i="67"/>
  <c r="K9" i="81"/>
  <c r="O9" i="81"/>
  <c r="O11" i="116"/>
  <c r="K11" i="116"/>
  <c r="K17" i="117"/>
  <c r="O17" i="117"/>
  <c r="K10" i="135"/>
  <c r="O10" i="135"/>
  <c r="K18" i="135"/>
  <c r="O18" i="135"/>
  <c r="O24" i="136"/>
  <c r="K24" i="136"/>
  <c r="O32" i="136"/>
  <c r="K32" i="136"/>
  <c r="J11" i="168"/>
  <c r="N11" i="168"/>
  <c r="J24" i="170"/>
  <c r="O8" i="13"/>
  <c r="K8" i="13"/>
  <c r="J33" i="77"/>
  <c r="N33" i="77"/>
  <c r="O26" i="4"/>
  <c r="K26" i="4"/>
  <c r="O11" i="21"/>
  <c r="K11" i="21"/>
  <c r="K9" i="13"/>
  <c r="O9" i="13"/>
  <c r="N11" i="21"/>
  <c r="K28" i="53"/>
  <c r="O18" i="257"/>
  <c r="K18" i="257"/>
  <c r="O18" i="31"/>
  <c r="K18" i="31"/>
  <c r="N29" i="19"/>
  <c r="J29" i="19"/>
  <c r="N29" i="35"/>
  <c r="J29" i="35"/>
  <c r="J28" i="42"/>
  <c r="N28" i="42"/>
  <c r="O32" i="63"/>
  <c r="K32" i="63"/>
  <c r="K29" i="23"/>
  <c r="O18" i="27"/>
  <c r="K18" i="27"/>
  <c r="N18" i="38"/>
  <c r="K8" i="43"/>
  <c r="K9" i="48"/>
  <c r="J24" i="1"/>
  <c r="N24" i="1"/>
  <c r="J24" i="2"/>
  <c r="J11" i="5"/>
  <c r="J18" i="9"/>
  <c r="K32" i="12"/>
  <c r="O23" i="13"/>
  <c r="K23" i="13"/>
  <c r="J14" i="17"/>
  <c r="N14" i="17"/>
  <c r="J10" i="24"/>
  <c r="N10" i="24"/>
  <c r="O11" i="38"/>
  <c r="K13" i="42"/>
  <c r="O28" i="42"/>
  <c r="K23" i="50"/>
  <c r="O23" i="50"/>
  <c r="J24" i="74"/>
  <c r="N24" i="74"/>
  <c r="N32" i="74"/>
  <c r="O17" i="81"/>
  <c r="J26" i="81"/>
  <c r="K33" i="81"/>
  <c r="O33" i="81"/>
  <c r="K14" i="90"/>
  <c r="O14" i="90"/>
  <c r="N28" i="91"/>
  <c r="J28" i="91"/>
  <c r="K10" i="102"/>
  <c r="O10" i="102"/>
  <c r="N9" i="114"/>
  <c r="J9" i="114"/>
  <c r="N13" i="115"/>
  <c r="N11" i="135"/>
  <c r="J11" i="135"/>
  <c r="K24" i="138"/>
  <c r="O24" i="138"/>
  <c r="N14" i="165"/>
  <c r="J14" i="165"/>
  <c r="J10" i="176"/>
  <c r="N10" i="176"/>
  <c r="J8" i="192"/>
  <c r="N8" i="192"/>
  <c r="N16" i="18"/>
  <c r="K29" i="27"/>
  <c r="O29" i="27"/>
  <c r="N32" i="28"/>
  <c r="J32" i="28"/>
  <c r="O18" i="33"/>
  <c r="K17" i="68"/>
  <c r="N24" i="73"/>
  <c r="J24" i="73"/>
  <c r="J29" i="142"/>
  <c r="N18" i="172"/>
  <c r="J18" i="172"/>
  <c r="O24" i="1"/>
  <c r="N9" i="14"/>
  <c r="J9" i="14"/>
  <c r="J8" i="16"/>
  <c r="N8" i="16"/>
  <c r="K32" i="16"/>
  <c r="O14" i="17"/>
  <c r="O9" i="27"/>
  <c r="N23" i="44"/>
  <c r="J23" i="44"/>
  <c r="O31" i="46"/>
  <c r="K31" i="46"/>
  <c r="O18" i="67"/>
  <c r="K18" i="67"/>
  <c r="N10" i="68"/>
  <c r="J10" i="68"/>
  <c r="O24" i="73"/>
  <c r="K24" i="73"/>
  <c r="J10" i="81"/>
  <c r="N9" i="92"/>
  <c r="J9" i="92"/>
  <c r="J18" i="92"/>
  <c r="N18" i="92"/>
  <c r="K23" i="127"/>
  <c r="O23" i="127"/>
  <c r="N18" i="131"/>
  <c r="J18" i="131"/>
  <c r="N29" i="156"/>
  <c r="J29" i="156"/>
  <c r="N17" i="5"/>
  <c r="K16" i="43"/>
  <c r="O31" i="4"/>
  <c r="N18" i="5"/>
  <c r="J18" i="5"/>
  <c r="J11" i="9"/>
  <c r="O33" i="9"/>
  <c r="K33" i="9"/>
  <c r="J13" i="19"/>
  <c r="N10" i="48"/>
  <c r="J10" i="48"/>
  <c r="O32" i="53"/>
  <c r="K32" i="53"/>
  <c r="N18" i="81"/>
  <c r="J18" i="81"/>
  <c r="K18" i="156"/>
  <c r="O18" i="156"/>
  <c r="J33" i="1"/>
  <c r="J23" i="19"/>
  <c r="N23" i="19"/>
  <c r="J14" i="22"/>
  <c r="O9" i="39"/>
  <c r="N32" i="41"/>
  <c r="K17" i="43"/>
  <c r="O17" i="43"/>
  <c r="J9" i="55"/>
  <c r="J17" i="55"/>
  <c r="O18" i="60"/>
  <c r="O8" i="1"/>
  <c r="O16" i="4"/>
  <c r="K13" i="5"/>
  <c r="J29" i="7"/>
  <c r="J18" i="12"/>
  <c r="O17" i="18"/>
  <c r="K17" i="18"/>
  <c r="N14" i="19"/>
  <c r="J14" i="19"/>
  <c r="O14" i="22"/>
  <c r="J29" i="26"/>
  <c r="N29" i="26"/>
  <c r="J31" i="31"/>
  <c r="N31" i="31"/>
  <c r="K24" i="37"/>
  <c r="J14" i="42"/>
  <c r="J11" i="48"/>
  <c r="N11" i="48"/>
  <c r="O9" i="55"/>
  <c r="J13" i="66"/>
  <c r="N13" i="66"/>
  <c r="J29" i="67"/>
  <c r="K10" i="68"/>
  <c r="O10" i="68"/>
  <c r="O28" i="72"/>
  <c r="N10" i="89"/>
  <c r="K23" i="97"/>
  <c r="O32" i="128"/>
  <c r="K32" i="128"/>
  <c r="N10" i="131"/>
  <c r="N18" i="158"/>
  <c r="J18" i="158"/>
  <c r="K18" i="168"/>
  <c r="O18" i="168"/>
  <c r="K9" i="170"/>
  <c r="J16" i="170"/>
  <c r="N13" i="47"/>
  <c r="J13" i="47"/>
  <c r="O28" i="54"/>
  <c r="N17" i="63"/>
  <c r="J17" i="63"/>
  <c r="N32" i="12"/>
  <c r="J32" i="16"/>
  <c r="J8" i="18"/>
  <c r="J28" i="60"/>
  <c r="N28" i="60"/>
  <c r="O24" i="74"/>
  <c r="K24" i="74"/>
  <c r="K28" i="84"/>
  <c r="O28" i="84"/>
  <c r="J32" i="170"/>
  <c r="N13" i="9"/>
  <c r="J13" i="9"/>
  <c r="O16" i="16"/>
  <c r="N16" i="1"/>
  <c r="J32" i="8"/>
  <c r="O11" i="12"/>
  <c r="K18" i="12"/>
  <c r="K24" i="13"/>
  <c r="O24" i="13"/>
  <c r="O26" i="16"/>
  <c r="K26" i="16"/>
  <c r="K33" i="16"/>
  <c r="O33" i="16"/>
  <c r="N9" i="18"/>
  <c r="J33" i="21"/>
  <c r="J32" i="25"/>
  <c r="O10" i="27"/>
  <c r="K10" i="27"/>
  <c r="N29" i="33"/>
  <c r="J29" i="33"/>
  <c r="K31" i="37"/>
  <c r="O31" i="37"/>
  <c r="O24" i="46"/>
  <c r="K23" i="47"/>
  <c r="O23" i="47"/>
  <c r="K29" i="54"/>
  <c r="J10" i="63"/>
  <c r="O26" i="63"/>
  <c r="K26" i="63"/>
  <c r="N11" i="68"/>
  <c r="J11" i="68"/>
  <c r="K8" i="88"/>
  <c r="O8" i="88"/>
  <c r="K33" i="89"/>
  <c r="O33" i="89"/>
  <c r="J32" i="96"/>
  <c r="N32" i="96"/>
  <c r="J11" i="98"/>
  <c r="O13" i="110"/>
  <c r="N14" i="124"/>
  <c r="N16" i="160"/>
  <c r="J16" i="160"/>
  <c r="J13" i="162"/>
  <c r="N13" i="162"/>
  <c r="N18" i="164"/>
  <c r="J18" i="164"/>
  <c r="N9" i="34"/>
  <c r="J9" i="34"/>
  <c r="J23" i="35"/>
  <c r="N23" i="35"/>
  <c r="O13" i="15"/>
  <c r="K13" i="15"/>
  <c r="O33" i="15"/>
  <c r="K33" i="15"/>
  <c r="N32" i="21"/>
  <c r="J32" i="21"/>
  <c r="J17" i="23"/>
  <c r="N17" i="23"/>
  <c r="J33" i="32"/>
  <c r="N33" i="32"/>
  <c r="N24" i="33"/>
  <c r="J24" i="33"/>
  <c r="K17" i="36"/>
  <c r="O17" i="36"/>
  <c r="O24" i="41"/>
  <c r="K24" i="41"/>
  <c r="N29" i="51"/>
  <c r="J29" i="51"/>
  <c r="J14" i="58"/>
  <c r="N14" i="58"/>
  <c r="N9" i="59"/>
  <c r="J9" i="59"/>
  <c r="K10" i="64"/>
  <c r="O10" i="64"/>
  <c r="O16" i="67"/>
  <c r="K16" i="67"/>
  <c r="J26" i="67"/>
  <c r="N26" i="67"/>
  <c r="N10" i="74"/>
  <c r="J10" i="74"/>
  <c r="K14" i="78"/>
  <c r="O14" i="78"/>
  <c r="K14" i="79"/>
  <c r="O14" i="79"/>
  <c r="O24" i="81"/>
  <c r="K24" i="81"/>
  <c r="K18" i="82"/>
  <c r="O18" i="82"/>
  <c r="N32" i="89"/>
  <c r="J32" i="89"/>
  <c r="O26" i="101"/>
  <c r="K26" i="101"/>
  <c r="N33" i="104"/>
  <c r="J33" i="104"/>
  <c r="N10" i="125"/>
  <c r="J10" i="125"/>
  <c r="J31" i="140"/>
  <c r="N31" i="140"/>
  <c r="J9" i="145"/>
  <c r="N9" i="145"/>
  <c r="O13" i="184"/>
  <c r="K13" i="184"/>
  <c r="N23" i="184"/>
  <c r="J23" i="184"/>
  <c r="N18" i="2"/>
  <c r="J18" i="2"/>
  <c r="O31" i="36"/>
  <c r="K31" i="36"/>
  <c r="K17" i="6"/>
  <c r="O31" i="6"/>
  <c r="N14" i="15"/>
  <c r="J14" i="15"/>
  <c r="O31" i="16"/>
  <c r="K31" i="16"/>
  <c r="K23" i="20"/>
  <c r="O23" i="20"/>
  <c r="O17" i="23"/>
  <c r="K17" i="23"/>
  <c r="O31" i="25"/>
  <c r="J18" i="27"/>
  <c r="N18" i="27"/>
  <c r="K23" i="31"/>
  <c r="O26" i="32"/>
  <c r="O33" i="32"/>
  <c r="K33" i="32"/>
  <c r="O31" i="38"/>
  <c r="K31" i="38"/>
  <c r="N16" i="41"/>
  <c r="J16" i="41"/>
  <c r="N11" i="47"/>
  <c r="J11" i="47"/>
  <c r="O18" i="47"/>
  <c r="K18" i="47"/>
  <c r="O11" i="66"/>
  <c r="N29" i="69"/>
  <c r="J29" i="69"/>
  <c r="J26" i="77"/>
  <c r="N26" i="77"/>
  <c r="O31" i="83"/>
  <c r="N13" i="84"/>
  <c r="J13" i="84"/>
  <c r="J23" i="85"/>
  <c r="N23" i="85"/>
  <c r="J28" i="87"/>
  <c r="N28" i="87"/>
  <c r="O9" i="89"/>
  <c r="K26" i="98"/>
  <c r="J13" i="100"/>
  <c r="N13" i="100"/>
  <c r="J24" i="107"/>
  <c r="N24" i="107"/>
  <c r="O8" i="109"/>
  <c r="K26" i="110"/>
  <c r="O26" i="110"/>
  <c r="O24" i="113"/>
  <c r="K24" i="113"/>
  <c r="K8" i="126"/>
  <c r="O8" i="126"/>
  <c r="O33" i="163"/>
  <c r="O14" i="179"/>
  <c r="K14" i="179"/>
  <c r="J33" i="164"/>
  <c r="N33" i="164"/>
  <c r="J18" i="209"/>
  <c r="N18" i="209"/>
  <c r="O18" i="231"/>
  <c r="K18" i="231"/>
  <c r="J29" i="231"/>
  <c r="N29" i="231"/>
  <c r="O17" i="234"/>
  <c r="K17" i="234"/>
  <c r="K17" i="237"/>
  <c r="O17" i="237"/>
  <c r="N23" i="60"/>
  <c r="J23" i="60"/>
  <c r="O10" i="73"/>
  <c r="K10" i="73"/>
  <c r="O13" i="98"/>
  <c r="K13" i="98"/>
  <c r="O17" i="79"/>
  <c r="K17" i="79"/>
  <c r="N33" i="90"/>
  <c r="J33" i="90"/>
  <c r="K14" i="101"/>
  <c r="O14" i="101"/>
  <c r="N8" i="108"/>
  <c r="J8" i="108"/>
  <c r="K14" i="118"/>
  <c r="O14" i="118"/>
  <c r="K11" i="119"/>
  <c r="O11" i="119"/>
  <c r="J13" i="123"/>
  <c r="N13" i="123"/>
  <c r="O29" i="139"/>
  <c r="K29" i="139"/>
  <c r="J33" i="150"/>
  <c r="N33" i="150"/>
  <c r="N11" i="158"/>
  <c r="J11" i="158"/>
  <c r="N11" i="164"/>
  <c r="J11" i="164"/>
  <c r="N11" i="231"/>
  <c r="J11" i="231"/>
  <c r="J17" i="238"/>
  <c r="N17" i="238"/>
  <c r="N8" i="255"/>
  <c r="J8" i="255"/>
  <c r="J28" i="4"/>
  <c r="N28" i="4"/>
  <c r="J26" i="8"/>
  <c r="N26" i="8"/>
  <c r="J16" i="13"/>
  <c r="N16" i="13"/>
  <c r="J10" i="31"/>
  <c r="N10" i="31"/>
  <c r="K11" i="33"/>
  <c r="O11" i="33"/>
  <c r="J24" i="34"/>
  <c r="N24" i="34"/>
  <c r="N10" i="43"/>
  <c r="J10" i="43"/>
  <c r="K17" i="48"/>
  <c r="O17" i="48"/>
  <c r="O23" i="64"/>
  <c r="K23" i="64"/>
  <c r="O30" i="64"/>
  <c r="K10" i="65"/>
  <c r="O18" i="65"/>
  <c r="K18" i="65"/>
  <c r="N32" i="66"/>
  <c r="J32" i="66"/>
  <c r="N13" i="70"/>
  <c r="J13" i="70"/>
  <c r="O32" i="73"/>
  <c r="K32" i="74"/>
  <c r="K33" i="75"/>
  <c r="J8" i="82"/>
  <c r="N8" i="82"/>
  <c r="K11" i="92"/>
  <c r="O26" i="94"/>
  <c r="N16" i="97"/>
  <c r="J16" i="97"/>
  <c r="O18" i="105"/>
  <c r="K18" i="105"/>
  <c r="K8" i="108"/>
  <c r="O8" i="108"/>
  <c r="K28" i="113"/>
  <c r="O28" i="113"/>
  <c r="K26" i="114"/>
  <c r="O26" i="114"/>
  <c r="O32" i="120"/>
  <c r="N13" i="146"/>
  <c r="J13" i="146"/>
  <c r="J24" i="151"/>
  <c r="N24" i="151"/>
  <c r="J31" i="156"/>
  <c r="N31" i="156"/>
  <c r="O11" i="158"/>
  <c r="K11" i="158"/>
  <c r="O33" i="195"/>
  <c r="K23" i="247"/>
  <c r="O23" i="247"/>
  <c r="N31" i="250"/>
  <c r="J31" i="250"/>
  <c r="J29" i="99"/>
  <c r="N29" i="99"/>
  <c r="O33" i="100"/>
  <c r="K33" i="100"/>
  <c r="J9" i="104"/>
  <c r="N9" i="104"/>
  <c r="J13" i="107"/>
  <c r="N13" i="107"/>
  <c r="J9" i="108"/>
  <c r="N9" i="108"/>
  <c r="J8" i="112"/>
  <c r="N8" i="112"/>
  <c r="K9" i="117"/>
  <c r="O9" i="117"/>
  <c r="N33" i="120"/>
  <c r="J33" i="120"/>
  <c r="K17" i="127"/>
  <c r="O17" i="127"/>
  <c r="K13" i="146"/>
  <c r="O13" i="146"/>
  <c r="J17" i="161"/>
  <c r="N17" i="161"/>
  <c r="N26" i="161"/>
  <c r="J26" i="161"/>
  <c r="K26" i="179"/>
  <c r="O26" i="179"/>
  <c r="N26" i="193"/>
  <c r="J26" i="193"/>
  <c r="J33" i="193"/>
  <c r="N33" i="193"/>
  <c r="N29" i="215"/>
  <c r="J29" i="215"/>
  <c r="J32" i="235"/>
  <c r="N32" i="235"/>
  <c r="J17" i="242"/>
  <c r="N17" i="242"/>
  <c r="N33" i="82"/>
  <c r="J33" i="82"/>
  <c r="J13" i="88"/>
  <c r="N13" i="88"/>
  <c r="K31" i="101"/>
  <c r="O14" i="103"/>
  <c r="O10" i="114"/>
  <c r="J18" i="120"/>
  <c r="N18" i="120"/>
  <c r="J33" i="134"/>
  <c r="N33" i="134"/>
  <c r="J14" i="146"/>
  <c r="N14" i="146"/>
  <c r="K26" i="150"/>
  <c r="O26" i="150"/>
  <c r="J23" i="156"/>
  <c r="N23" i="156"/>
  <c r="O17" i="161"/>
  <c r="K17" i="161"/>
  <c r="N16" i="195"/>
  <c r="J16" i="195"/>
  <c r="K13" i="231"/>
  <c r="O13" i="231"/>
  <c r="J31" i="233"/>
  <c r="N31" i="233"/>
  <c r="J13" i="234"/>
  <c r="N13" i="234"/>
  <c r="O17" i="242"/>
  <c r="K17" i="242"/>
  <c r="N24" i="247"/>
  <c r="J24" i="247"/>
  <c r="J11" i="253"/>
  <c r="N11" i="253"/>
  <c r="J24" i="145"/>
  <c r="O29" i="146"/>
  <c r="N18" i="147"/>
  <c r="J18" i="147"/>
  <c r="O23" i="156"/>
  <c r="K23" i="156"/>
  <c r="J9" i="161"/>
  <c r="N9" i="161"/>
  <c r="O28" i="179"/>
  <c r="K28" i="179"/>
  <c r="N10" i="184"/>
  <c r="J10" i="184"/>
  <c r="O18" i="193"/>
  <c r="K18" i="193"/>
  <c r="O17" i="212"/>
  <c r="K17" i="212"/>
  <c r="N18" i="213"/>
  <c r="J18" i="213"/>
  <c r="K13" i="223"/>
  <c r="O13" i="223"/>
  <c r="O33" i="66"/>
  <c r="K33" i="66"/>
  <c r="J18" i="85"/>
  <c r="N18" i="85"/>
  <c r="K10" i="13"/>
  <c r="O10" i="13"/>
  <c r="N29" i="16"/>
  <c r="J29" i="16"/>
  <c r="O9" i="85"/>
  <c r="O16" i="95"/>
  <c r="N11" i="113"/>
  <c r="J29" i="137"/>
  <c r="N29" i="137"/>
  <c r="O26" i="147"/>
  <c r="N18" i="150"/>
  <c r="J18" i="150"/>
  <c r="O14" i="178"/>
  <c r="K14" i="178"/>
  <c r="N31" i="216"/>
  <c r="O28" i="228"/>
  <c r="K28" i="228"/>
  <c r="K32" i="68"/>
  <c r="O32" i="68"/>
  <c r="N16" i="95"/>
  <c r="N28" i="111"/>
  <c r="J28" i="111"/>
  <c r="O18" i="114"/>
  <c r="J26" i="124"/>
  <c r="N26" i="124"/>
  <c r="J17" i="17"/>
  <c r="N17" i="17"/>
  <c r="O11" i="20"/>
  <c r="N8" i="21"/>
  <c r="J8" i="21"/>
  <c r="K23" i="25"/>
  <c r="O23" i="25"/>
  <c r="J14" i="29"/>
  <c r="N14" i="29"/>
  <c r="K32" i="37"/>
  <c r="N32" i="54"/>
  <c r="J32" i="54"/>
  <c r="J26" i="58"/>
  <c r="N26" i="58"/>
  <c r="K24" i="67"/>
  <c r="K18" i="69"/>
  <c r="O18" i="69"/>
  <c r="O24" i="80"/>
  <c r="K8" i="93"/>
  <c r="N8" i="95"/>
  <c r="N9" i="97"/>
  <c r="J9" i="97"/>
  <c r="J24" i="101"/>
  <c r="K11" i="102"/>
  <c r="N31" i="112"/>
  <c r="J31" i="112"/>
  <c r="N17" i="122"/>
  <c r="J17" i="122"/>
  <c r="N33" i="138"/>
  <c r="J33" i="138"/>
  <c r="J23" i="148"/>
  <c r="O23" i="44"/>
  <c r="K23" i="44"/>
  <c r="N26" i="51"/>
  <c r="J26" i="51"/>
  <c r="N18" i="69"/>
  <c r="J18" i="69"/>
  <c r="O33" i="74"/>
  <c r="K33" i="74"/>
  <c r="N24" i="77"/>
  <c r="J24" i="77"/>
  <c r="K17" i="97"/>
  <c r="O17" i="97"/>
  <c r="J11" i="102"/>
  <c r="K13" i="107"/>
  <c r="O13" i="4"/>
  <c r="K10" i="24"/>
  <c r="J26" i="24"/>
  <c r="N26" i="24"/>
  <c r="J18" i="58"/>
  <c r="N18" i="58"/>
  <c r="O28" i="65"/>
  <c r="K28" i="65"/>
  <c r="N18" i="68"/>
  <c r="J18" i="68"/>
  <c r="J22" i="78"/>
  <c r="N22" i="78"/>
  <c r="J24" i="93"/>
  <c r="N18" i="117"/>
  <c r="J18" i="117"/>
  <c r="N31" i="118"/>
  <c r="O11" i="159"/>
  <c r="K11" i="159"/>
  <c r="K28" i="177"/>
  <c r="O28" i="177"/>
  <c r="K10" i="184"/>
  <c r="O10" i="184"/>
  <c r="O17" i="185"/>
  <c r="K17" i="185"/>
  <c r="N8" i="214"/>
  <c r="J14" i="4"/>
  <c r="N14" i="4"/>
  <c r="K29" i="5"/>
  <c r="J23" i="6"/>
  <c r="O13" i="16"/>
  <c r="J18" i="24"/>
  <c r="N18" i="24"/>
  <c r="J11" i="28"/>
  <c r="N11" i="28"/>
  <c r="K17" i="28"/>
  <c r="J9" i="32"/>
  <c r="J10" i="34"/>
  <c r="N10" i="34"/>
  <c r="J33" i="34"/>
  <c r="O23" i="35"/>
  <c r="J26" i="37"/>
  <c r="N26" i="37"/>
  <c r="N28" i="40"/>
  <c r="O9" i="42"/>
  <c r="K9" i="42"/>
  <c r="N13" i="46"/>
  <c r="O9" i="47"/>
  <c r="K26" i="51"/>
  <c r="O14" i="52"/>
  <c r="K10" i="57"/>
  <c r="K9" i="60"/>
  <c r="O9" i="60"/>
  <c r="J8" i="64"/>
  <c r="N8" i="64"/>
  <c r="N31" i="67"/>
  <c r="K11" i="79"/>
  <c r="O11" i="79"/>
  <c r="J29" i="84"/>
  <c r="J9" i="87"/>
  <c r="N9" i="87"/>
  <c r="O18" i="94"/>
  <c r="J10" i="85"/>
  <c r="N10" i="85"/>
  <c r="K24" i="93"/>
  <c r="K9" i="97"/>
  <c r="O9" i="97"/>
  <c r="N16" i="101"/>
  <c r="J16" i="101"/>
  <c r="K26" i="102"/>
  <c r="J22" i="113"/>
  <c r="N22" i="113"/>
  <c r="K23" i="116"/>
  <c r="K9" i="122"/>
  <c r="O9" i="122"/>
  <c r="N9" i="130"/>
  <c r="J9" i="130"/>
  <c r="J17" i="134"/>
  <c r="N17" i="134"/>
  <c r="K13" i="137"/>
  <c r="K31" i="173"/>
  <c r="O31" i="173"/>
  <c r="O10" i="177"/>
  <c r="O23" i="178"/>
  <c r="K23" i="178"/>
  <c r="N28" i="8"/>
  <c r="K8" i="9"/>
  <c r="K18" i="22"/>
  <c r="O31" i="32"/>
  <c r="K31" i="32"/>
  <c r="K33" i="34"/>
  <c r="K9" i="36"/>
  <c r="O24" i="36"/>
  <c r="N11" i="39"/>
  <c r="J11" i="39"/>
  <c r="O28" i="40"/>
  <c r="K8" i="41"/>
  <c r="K29" i="41"/>
  <c r="K28" i="43"/>
  <c r="K10" i="45"/>
  <c r="O10" i="45"/>
  <c r="J17" i="51"/>
  <c r="N33" i="61"/>
  <c r="J33" i="62"/>
  <c r="K28" i="63"/>
  <c r="N28" i="66"/>
  <c r="J28" i="66"/>
  <c r="J11" i="72"/>
  <c r="O16" i="74"/>
  <c r="N31" i="77"/>
  <c r="O22" i="78"/>
  <c r="J11" i="90"/>
  <c r="J9" i="91"/>
  <c r="N9" i="91"/>
  <c r="J16" i="93"/>
  <c r="K17" i="95"/>
  <c r="O17" i="95"/>
  <c r="N10" i="97"/>
  <c r="J10" i="97"/>
  <c r="J18" i="100"/>
  <c r="N18" i="100"/>
  <c r="O28" i="100"/>
  <c r="K28" i="100"/>
  <c r="N31" i="104"/>
  <c r="J31" i="104"/>
  <c r="K31" i="112"/>
  <c r="N13" i="114"/>
  <c r="J13" i="114"/>
  <c r="K29" i="137"/>
  <c r="J9" i="138"/>
  <c r="J17" i="138"/>
  <c r="N17" i="138"/>
  <c r="J8" i="144"/>
  <c r="N8" i="144"/>
  <c r="J16" i="145"/>
  <c r="N32" i="145"/>
  <c r="J32" i="145"/>
  <c r="N11" i="147"/>
  <c r="J11" i="147"/>
  <c r="J11" i="150"/>
  <c r="N11" i="150"/>
  <c r="O9" i="151"/>
  <c r="K9" i="151"/>
  <c r="J23" i="164"/>
  <c r="N23" i="164"/>
  <c r="O16" i="175"/>
  <c r="K16" i="175"/>
  <c r="K11" i="179"/>
  <c r="N11" i="180"/>
  <c r="J11" i="180"/>
  <c r="K18" i="180"/>
  <c r="O18" i="180"/>
  <c r="J8" i="187"/>
  <c r="J17" i="187"/>
  <c r="N17" i="187"/>
  <c r="O10" i="193"/>
  <c r="K10" i="193"/>
  <c r="O23" i="194"/>
  <c r="K23" i="194"/>
  <c r="O13" i="240"/>
  <c r="K13" i="240"/>
  <c r="J17" i="244"/>
  <c r="N17" i="244"/>
  <c r="N16" i="245"/>
  <c r="J16" i="245"/>
  <c r="N13" i="1"/>
  <c r="J29" i="1"/>
  <c r="O9" i="2"/>
  <c r="J17" i="2"/>
  <c r="N17" i="2"/>
  <c r="O11" i="3"/>
  <c r="N17" i="3"/>
  <c r="K9" i="5"/>
  <c r="O18" i="7"/>
  <c r="J26" i="7"/>
  <c r="K14" i="8"/>
  <c r="J11" i="13"/>
  <c r="O17" i="13"/>
  <c r="K10" i="14"/>
  <c r="N31" i="14"/>
  <c r="J31" i="14"/>
  <c r="N11" i="15"/>
  <c r="N32" i="15"/>
  <c r="O14" i="16"/>
  <c r="K14" i="16"/>
  <c r="J11" i="17"/>
  <c r="N11" i="17"/>
  <c r="K32" i="17"/>
  <c r="O32" i="17"/>
  <c r="K29" i="18"/>
  <c r="J8" i="19"/>
  <c r="K31" i="19"/>
  <c r="N30" i="21"/>
  <c r="J11" i="22"/>
  <c r="N18" i="22"/>
  <c r="O26" i="22"/>
  <c r="K31" i="23"/>
  <c r="O16" i="27"/>
  <c r="K16" i="27"/>
  <c r="K32" i="27"/>
  <c r="K11" i="28"/>
  <c r="O9" i="32"/>
  <c r="N32" i="32"/>
  <c r="J32" i="32"/>
  <c r="N9" i="36"/>
  <c r="O18" i="39"/>
  <c r="K18" i="39"/>
  <c r="N8" i="41"/>
  <c r="O32" i="45"/>
  <c r="K32" i="45"/>
  <c r="O16" i="47"/>
  <c r="O17" i="51"/>
  <c r="N9" i="53"/>
  <c r="J9" i="53"/>
  <c r="O24" i="53"/>
  <c r="K24" i="53"/>
  <c r="J14" i="55"/>
  <c r="N8" i="56"/>
  <c r="N17" i="57"/>
  <c r="O11" i="58"/>
  <c r="N32" i="60"/>
  <c r="N13" i="61"/>
  <c r="K28" i="61"/>
  <c r="K33" i="62"/>
  <c r="K14" i="63"/>
  <c r="K17" i="66"/>
  <c r="K8" i="67"/>
  <c r="J9" i="74"/>
  <c r="J9" i="80"/>
  <c r="J30" i="84"/>
  <c r="N30" i="84"/>
  <c r="K8" i="89"/>
  <c r="N32" i="91"/>
  <c r="J32" i="91"/>
  <c r="O16" i="93"/>
  <c r="O13" i="102"/>
  <c r="J17" i="112"/>
  <c r="O13" i="113"/>
  <c r="K24" i="126"/>
  <c r="O24" i="126"/>
  <c r="J29" i="129"/>
  <c r="N29" i="129"/>
  <c r="N10" i="130"/>
  <c r="J10" i="130"/>
  <c r="O8" i="131"/>
  <c r="N16" i="131"/>
  <c r="J16" i="131"/>
  <c r="O14" i="133"/>
  <c r="K31" i="135"/>
  <c r="K13" i="136"/>
  <c r="O13" i="136"/>
  <c r="O9" i="138"/>
  <c r="J13" i="141"/>
  <c r="N13" i="141"/>
  <c r="O8" i="144"/>
  <c r="K8" i="144"/>
  <c r="J29" i="174"/>
  <c r="N29" i="174"/>
  <c r="K17" i="187"/>
  <c r="O17" i="187"/>
  <c r="J24" i="64"/>
  <c r="N24" i="64"/>
  <c r="K16" i="2"/>
  <c r="J31" i="2"/>
  <c r="O32" i="3"/>
  <c r="J9" i="12"/>
  <c r="N9" i="12"/>
  <c r="J24" i="14"/>
  <c r="K8" i="21"/>
  <c r="O8" i="21"/>
  <c r="J29" i="41"/>
  <c r="J29" i="46"/>
  <c r="O10" i="51"/>
  <c r="K10" i="51"/>
  <c r="K18" i="68"/>
  <c r="O18" i="68"/>
  <c r="O31" i="72"/>
  <c r="K31" i="72"/>
  <c r="N23" i="76"/>
  <c r="J23" i="76"/>
  <c r="N11" i="3"/>
  <c r="J8" i="6"/>
  <c r="O10" i="7"/>
  <c r="K26" i="28"/>
  <c r="O26" i="28"/>
  <c r="O10" i="37"/>
  <c r="N33" i="58"/>
  <c r="J23" i="4"/>
  <c r="N32" i="19"/>
  <c r="J32" i="19"/>
  <c r="N8" i="23"/>
  <c r="J16" i="23"/>
  <c r="J8" i="27"/>
  <c r="N16" i="27"/>
  <c r="N32" i="27"/>
  <c r="J13" i="31"/>
  <c r="J17" i="32"/>
  <c r="O33" i="37"/>
  <c r="N28" i="39"/>
  <c r="J28" i="39"/>
  <c r="J14" i="40"/>
  <c r="N17" i="47"/>
  <c r="J17" i="47"/>
  <c r="J8" i="52"/>
  <c r="N13" i="58"/>
  <c r="J13" i="58"/>
  <c r="N28" i="61"/>
  <c r="N14" i="63"/>
  <c r="N10" i="66"/>
  <c r="J18" i="66"/>
  <c r="N18" i="66"/>
  <c r="J23" i="70"/>
  <c r="O31" i="71"/>
  <c r="K9" i="74"/>
  <c r="K13" i="78"/>
  <c r="K10" i="82"/>
  <c r="O10" i="82"/>
  <c r="J11" i="84"/>
  <c r="J31" i="89"/>
  <c r="N31" i="89"/>
  <c r="O13" i="94"/>
  <c r="N24" i="99"/>
  <c r="N10" i="100"/>
  <c r="N14" i="102"/>
  <c r="J14" i="102"/>
  <c r="O17" i="110"/>
  <c r="N14" i="111"/>
  <c r="J14" i="111"/>
  <c r="J18" i="112"/>
  <c r="N18" i="112"/>
  <c r="J32" i="115"/>
  <c r="O14" i="128"/>
  <c r="K14" i="128"/>
  <c r="J10" i="134"/>
  <c r="N10" i="134"/>
  <c r="N9" i="144"/>
  <c r="J9" i="144"/>
  <c r="O18" i="144"/>
  <c r="K18" i="144"/>
  <c r="N24" i="164"/>
  <c r="J24" i="164"/>
  <c r="J9" i="175"/>
  <c r="N13" i="204"/>
  <c r="J13" i="204"/>
  <c r="J10" i="211"/>
  <c r="N10" i="211"/>
  <c r="O11" i="212"/>
  <c r="K11" i="212"/>
  <c r="N9" i="2"/>
  <c r="N29" i="5"/>
  <c r="N29" i="9"/>
  <c r="J29" i="9"/>
  <c r="N17" i="13"/>
  <c r="J16" i="14"/>
  <c r="O24" i="23"/>
  <c r="J31" i="23"/>
  <c r="O26" i="3"/>
  <c r="K26" i="3"/>
  <c r="N9" i="5"/>
  <c r="N16" i="6"/>
  <c r="N8" i="11"/>
  <c r="J8" i="11"/>
  <c r="K11" i="13"/>
  <c r="N18" i="15"/>
  <c r="J14" i="16"/>
  <c r="N18" i="17"/>
  <c r="J18" i="17"/>
  <c r="O17" i="2"/>
  <c r="N23" i="10"/>
  <c r="J23" i="10"/>
  <c r="N26" i="15"/>
  <c r="N9" i="21"/>
  <c r="O31" i="21"/>
  <c r="K31" i="21"/>
  <c r="O16" i="25"/>
  <c r="K16" i="25"/>
  <c r="K10" i="32"/>
  <c r="O10" i="32"/>
  <c r="J26" i="32"/>
  <c r="N26" i="32"/>
  <c r="K32" i="32"/>
  <c r="K18" i="45"/>
  <c r="O18" i="45"/>
  <c r="J33" i="45"/>
  <c r="N33" i="45"/>
  <c r="N26" i="47"/>
  <c r="J26" i="47"/>
  <c r="O31" i="56"/>
  <c r="K31" i="56"/>
  <c r="O29" i="59"/>
  <c r="K18" i="72"/>
  <c r="J28" i="74"/>
  <c r="N28" i="74"/>
  <c r="J14" i="78"/>
  <c r="N14" i="78"/>
  <c r="N14" i="79"/>
  <c r="J14" i="79"/>
  <c r="N17" i="80"/>
  <c r="J17" i="80"/>
  <c r="J26" i="80"/>
  <c r="N26" i="80"/>
  <c r="N33" i="80"/>
  <c r="J33" i="80"/>
  <c r="O29" i="90"/>
  <c r="N11" i="100"/>
  <c r="J11" i="100"/>
  <c r="J26" i="101"/>
  <c r="N26" i="101"/>
  <c r="O24" i="109"/>
  <c r="K32" i="112"/>
  <c r="O32" i="112"/>
  <c r="K33" i="125"/>
  <c r="O33" i="125"/>
  <c r="O33" i="127"/>
  <c r="K33" i="127"/>
  <c r="O14" i="136"/>
  <c r="K14" i="136"/>
  <c r="O14" i="137"/>
  <c r="N11" i="165"/>
  <c r="J11" i="165"/>
  <c r="O26" i="171"/>
  <c r="K26" i="171"/>
  <c r="O16" i="203"/>
  <c r="K16" i="203"/>
  <c r="N10" i="22"/>
  <c r="N17" i="22"/>
  <c r="J17" i="22"/>
  <c r="O9" i="29"/>
  <c r="K9" i="29"/>
  <c r="O10" i="30"/>
  <c r="K10" i="30"/>
  <c r="O11" i="34"/>
  <c r="K11" i="34"/>
  <c r="K32" i="34"/>
  <c r="O32" i="34"/>
  <c r="N18" i="52"/>
  <c r="J18" i="52"/>
  <c r="K8" i="58"/>
  <c r="O8" i="58"/>
  <c r="N29" i="59"/>
  <c r="J29" i="59"/>
  <c r="N9" i="66"/>
  <c r="O23" i="70"/>
  <c r="K23" i="70"/>
  <c r="N11" i="78"/>
  <c r="J11" i="78"/>
  <c r="N29" i="78"/>
  <c r="J29" i="78"/>
  <c r="J9" i="86"/>
  <c r="K23" i="91"/>
  <c r="O23" i="91"/>
  <c r="N24" i="100"/>
  <c r="K13" i="101"/>
  <c r="O13" i="101"/>
  <c r="J10" i="103"/>
  <c r="N11" i="108"/>
  <c r="J11" i="108"/>
  <c r="O26" i="108"/>
  <c r="K26" i="108"/>
  <c r="K18" i="111"/>
  <c r="O18" i="111"/>
  <c r="N24" i="126"/>
  <c r="J24" i="126"/>
  <c r="O33" i="141"/>
  <c r="K33" i="141"/>
  <c r="N31" i="153"/>
  <c r="J31" i="153"/>
  <c r="O17" i="177"/>
  <c r="K17" i="177"/>
  <c r="K26" i="177"/>
  <c r="O26" i="177"/>
  <c r="J10" i="197"/>
  <c r="J9" i="198"/>
  <c r="J10" i="200"/>
  <c r="N17" i="200"/>
  <c r="J31" i="210"/>
  <c r="N31" i="210"/>
  <c r="O9" i="220"/>
  <c r="K9" i="220"/>
  <c r="J29" i="222"/>
  <c r="N29" i="222"/>
  <c r="K29" i="51"/>
  <c r="O29" i="51"/>
  <c r="N16" i="54"/>
  <c r="J16" i="54"/>
  <c r="O13" i="58"/>
  <c r="K13" i="58"/>
  <c r="J23" i="77"/>
  <c r="N23" i="77"/>
  <c r="N11" i="80"/>
  <c r="J11" i="80"/>
  <c r="N10" i="101"/>
  <c r="J10" i="101"/>
  <c r="K24" i="108"/>
  <c r="O24" i="108"/>
  <c r="N23" i="114"/>
  <c r="J23" i="114"/>
  <c r="K14" i="119"/>
  <c r="O14" i="119"/>
  <c r="O26" i="128"/>
  <c r="K26" i="128"/>
  <c r="K32" i="129"/>
  <c r="O32" i="129"/>
  <c r="O17" i="133"/>
  <c r="K17" i="133"/>
  <c r="J33" i="142"/>
  <c r="N33" i="142"/>
  <c r="O10" i="144"/>
  <c r="K10" i="144"/>
  <c r="J9" i="154"/>
  <c r="N9" i="154"/>
  <c r="N8" i="167"/>
  <c r="J8" i="167"/>
  <c r="O33" i="170"/>
  <c r="K33" i="170"/>
  <c r="K31" i="233"/>
  <c r="O31" i="233"/>
  <c r="N18" i="242"/>
  <c r="J18" i="242"/>
  <c r="K32" i="250"/>
  <c r="O32" i="250"/>
  <c r="J33" i="255"/>
  <c r="N33" i="255"/>
  <c r="K11" i="6"/>
  <c r="O11" i="6"/>
  <c r="J29" i="12"/>
  <c r="N29" i="12"/>
  <c r="K31" i="18"/>
  <c r="O31" i="18"/>
  <c r="O11" i="24"/>
  <c r="K18" i="24"/>
  <c r="O26" i="24"/>
  <c r="K13" i="32"/>
  <c r="K30" i="34"/>
  <c r="K17" i="44"/>
  <c r="K11" i="46"/>
  <c r="N33" i="59"/>
  <c r="J33" i="59"/>
  <c r="K29" i="60"/>
  <c r="K29" i="63"/>
  <c r="O29" i="63"/>
  <c r="O9" i="64"/>
  <c r="K23" i="66"/>
  <c r="O26" i="69"/>
  <c r="K26" i="69"/>
  <c r="J18" i="80"/>
  <c r="N18" i="80"/>
  <c r="J11" i="85"/>
  <c r="N11" i="85"/>
  <c r="J32" i="90"/>
  <c r="N32" i="90"/>
  <c r="O10" i="95"/>
  <c r="K10" i="95"/>
  <c r="N29" i="98"/>
  <c r="J29" i="98"/>
  <c r="K17" i="99"/>
  <c r="K8" i="103"/>
  <c r="O8" i="103"/>
  <c r="N18" i="109"/>
  <c r="J18" i="109"/>
  <c r="K32" i="113"/>
  <c r="O32" i="113"/>
  <c r="N9" i="118"/>
  <c r="J9" i="118"/>
  <c r="O23" i="138"/>
  <c r="J18" i="142"/>
  <c r="N18" i="142"/>
  <c r="J26" i="142"/>
  <c r="N26" i="142"/>
  <c r="N11" i="144"/>
  <c r="J11" i="144"/>
  <c r="K9" i="145"/>
  <c r="K17" i="145"/>
  <c r="N10" i="151"/>
  <c r="J10" i="151"/>
  <c r="K31" i="157"/>
  <c r="O31" i="157"/>
  <c r="N17" i="170"/>
  <c r="J17" i="170"/>
  <c r="K33" i="176"/>
  <c r="O33" i="176"/>
  <c r="O11" i="178"/>
  <c r="K11" i="178"/>
  <c r="K8" i="202"/>
  <c r="O8" i="202"/>
  <c r="O32" i="202"/>
  <c r="N26" i="214"/>
  <c r="J26" i="214"/>
  <c r="J23" i="233"/>
  <c r="N23" i="233"/>
  <c r="O17" i="19"/>
  <c r="K17" i="19"/>
  <c r="J32" i="35"/>
  <c r="J32" i="36"/>
  <c r="J10" i="42"/>
  <c r="N16" i="42"/>
  <c r="O24" i="49"/>
  <c r="K24" i="49"/>
  <c r="O16" i="53"/>
  <c r="K16" i="53"/>
  <c r="J24" i="54"/>
  <c r="O31" i="54"/>
  <c r="K31" i="54"/>
  <c r="N11" i="55"/>
  <c r="K32" i="57"/>
  <c r="K33" i="58"/>
  <c r="J14" i="59"/>
  <c r="J26" i="59"/>
  <c r="J10" i="67"/>
  <c r="J17" i="74"/>
  <c r="J9" i="78"/>
  <c r="J17" i="78"/>
  <c r="N32" i="82"/>
  <c r="N23" i="84"/>
  <c r="J23" i="84"/>
  <c r="N24" i="87"/>
  <c r="K16" i="92"/>
  <c r="O16" i="92"/>
  <c r="O32" i="93"/>
  <c r="K9" i="106"/>
  <c r="O9" i="106"/>
  <c r="N13" i="112"/>
  <c r="J18" i="115"/>
  <c r="J26" i="115"/>
  <c r="N32" i="118"/>
  <c r="J11" i="120"/>
  <c r="J29" i="123"/>
  <c r="N29" i="123"/>
  <c r="N17" i="127"/>
  <c r="J17" i="127"/>
  <c r="K11" i="133"/>
  <c r="O11" i="133"/>
  <c r="O11" i="139"/>
  <c r="K11" i="139"/>
  <c r="N18" i="139"/>
  <c r="J18" i="139"/>
  <c r="K11" i="144"/>
  <c r="O11" i="144"/>
  <c r="N33" i="145"/>
  <c r="J33" i="145"/>
  <c r="N32" i="157"/>
  <c r="J32" i="157"/>
  <c r="N29" i="160"/>
  <c r="K26" i="161"/>
  <c r="K33" i="161"/>
  <c r="O33" i="161"/>
  <c r="O28" i="168"/>
  <c r="K28" i="168"/>
  <c r="N14" i="189"/>
  <c r="J14" i="189"/>
  <c r="N26" i="197"/>
  <c r="J26" i="197"/>
  <c r="N23" i="208"/>
  <c r="J23" i="208"/>
  <c r="N11" i="212"/>
  <c r="J11" i="212"/>
  <c r="O23" i="230"/>
  <c r="K23" i="230"/>
  <c r="K8" i="250"/>
  <c r="O8" i="250"/>
  <c r="K10" i="255"/>
  <c r="O10" i="255"/>
  <c r="O10" i="31"/>
  <c r="K10" i="31"/>
  <c r="O26" i="47"/>
  <c r="K26" i="47"/>
  <c r="K32" i="54"/>
  <c r="O32" i="54"/>
  <c r="J8" i="60"/>
  <c r="N8" i="60"/>
  <c r="J28" i="68"/>
  <c r="N28" i="68"/>
  <c r="O28" i="74"/>
  <c r="K28" i="74"/>
  <c r="J23" i="105"/>
  <c r="N23" i="105"/>
  <c r="K31" i="108"/>
  <c r="O31" i="108"/>
  <c r="K33" i="118"/>
  <c r="O33" i="118"/>
  <c r="O10" i="127"/>
  <c r="K10" i="127"/>
  <c r="N11" i="129"/>
  <c r="J11" i="129"/>
  <c r="J23" i="135"/>
  <c r="N23" i="135"/>
  <c r="O10" i="136"/>
  <c r="K10" i="136"/>
  <c r="O23" i="143"/>
  <c r="K23" i="143"/>
  <c r="O16" i="146"/>
  <c r="K16" i="146"/>
  <c r="J8" i="157"/>
  <c r="N8" i="157"/>
  <c r="N16" i="157"/>
  <c r="J16" i="157"/>
  <c r="O24" i="163"/>
  <c r="K24" i="163"/>
  <c r="N9" i="165"/>
  <c r="J9" i="165"/>
  <c r="J9" i="197"/>
  <c r="N9" i="197"/>
  <c r="O8" i="207"/>
  <c r="K8" i="207"/>
  <c r="K26" i="224"/>
  <c r="O26" i="224"/>
  <c r="K33" i="224"/>
  <c r="O33" i="224"/>
  <c r="J22" i="228"/>
  <c r="N22" i="228"/>
  <c r="N24" i="230"/>
  <c r="J24" i="230"/>
  <c r="K32" i="230"/>
  <c r="O32" i="230"/>
  <c r="O23" i="240"/>
  <c r="K23" i="240"/>
  <c r="O14" i="4"/>
  <c r="K14" i="4"/>
  <c r="K9" i="12"/>
  <c r="O9" i="12"/>
  <c r="O18" i="19"/>
  <c r="J24" i="20"/>
  <c r="N24" i="20"/>
  <c r="K29" i="21"/>
  <c r="J14" i="24"/>
  <c r="N14" i="24"/>
  <c r="J31" i="30"/>
  <c r="N31" i="30"/>
  <c r="J9" i="33"/>
  <c r="N9" i="33"/>
  <c r="O24" i="34"/>
  <c r="O14" i="37"/>
  <c r="O11" i="40"/>
  <c r="K11" i="40"/>
  <c r="K31" i="40"/>
  <c r="K13" i="44"/>
  <c r="O18" i="44"/>
  <c r="N18" i="47"/>
  <c r="O32" i="47"/>
  <c r="N26" i="48"/>
  <c r="J26" i="48"/>
  <c r="K17" i="64"/>
  <c r="N28" i="65"/>
  <c r="K10" i="72"/>
  <c r="O26" i="82"/>
  <c r="O13" i="85"/>
  <c r="N10" i="87"/>
  <c r="J10" i="87"/>
  <c r="O29" i="89"/>
  <c r="J8" i="94"/>
  <c r="N8" i="94"/>
  <c r="J24" i="94"/>
  <c r="N24" i="94"/>
  <c r="O23" i="100"/>
  <c r="K23" i="100"/>
  <c r="O31" i="103"/>
  <c r="J26" i="104"/>
  <c r="N26" i="104"/>
  <c r="K33" i="104"/>
  <c r="O26" i="106"/>
  <c r="J8" i="114"/>
  <c r="N8" i="114"/>
  <c r="N32" i="134"/>
  <c r="J32" i="134"/>
  <c r="N23" i="144"/>
  <c r="J23" i="144"/>
  <c r="K28" i="145"/>
  <c r="O28" i="145"/>
  <c r="N9" i="186"/>
  <c r="J9" i="186"/>
  <c r="N32" i="195"/>
  <c r="J32" i="195"/>
  <c r="N18" i="197"/>
  <c r="J18" i="197"/>
  <c r="J8" i="203"/>
  <c r="N8" i="203"/>
  <c r="O16" i="33"/>
  <c r="K16" i="33"/>
  <c r="J31" i="16"/>
  <c r="N31" i="16"/>
  <c r="O26" i="19"/>
  <c r="J8" i="20"/>
  <c r="J18" i="26"/>
  <c r="N8" i="29"/>
  <c r="O10" i="34"/>
  <c r="N13" i="35"/>
  <c r="K11" i="39"/>
  <c r="N18" i="40"/>
  <c r="J33" i="43"/>
  <c r="K13" i="46"/>
  <c r="O33" i="46"/>
  <c r="K33" i="46"/>
  <c r="J9" i="51"/>
  <c r="J10" i="52"/>
  <c r="J31" i="52"/>
  <c r="K17" i="54"/>
  <c r="O29" i="58"/>
  <c r="K29" i="58"/>
  <c r="N10" i="62"/>
  <c r="O9" i="63"/>
  <c r="J16" i="66"/>
  <c r="O24" i="66"/>
  <c r="N18" i="67"/>
  <c r="J18" i="67"/>
  <c r="J24" i="72"/>
  <c r="J8" i="84"/>
  <c r="N8" i="84"/>
  <c r="N17" i="87"/>
  <c r="J26" i="92"/>
  <c r="N26" i="92"/>
  <c r="N31" i="94"/>
  <c r="J31" i="94"/>
  <c r="K10" i="97"/>
  <c r="O23" i="98"/>
  <c r="K23" i="98"/>
  <c r="O11" i="106"/>
  <c r="K11" i="106"/>
  <c r="J17" i="116"/>
  <c r="N17" i="116"/>
  <c r="O11" i="124"/>
  <c r="K11" i="124"/>
  <c r="O32" i="134"/>
  <c r="K32" i="134"/>
  <c r="O10" i="140"/>
  <c r="K10" i="140"/>
  <c r="J14" i="150"/>
  <c r="N14" i="150"/>
  <c r="K32" i="158"/>
  <c r="O32" i="158"/>
  <c r="O18" i="165"/>
  <c r="K18" i="165"/>
  <c r="J26" i="179"/>
  <c r="N26" i="179"/>
  <c r="J28" i="197"/>
  <c r="N28" i="197"/>
  <c r="K16" i="198"/>
  <c r="O16" i="198"/>
  <c r="K13" i="199"/>
  <c r="O13" i="199"/>
  <c r="K17" i="203"/>
  <c r="O17" i="203"/>
  <c r="J18" i="207"/>
  <c r="N18" i="207"/>
  <c r="N11" i="211"/>
  <c r="J11" i="211"/>
  <c r="O13" i="213"/>
  <c r="K13" i="213"/>
  <c r="N32" i="87"/>
  <c r="J32" i="87"/>
  <c r="N18" i="91"/>
  <c r="J18" i="91"/>
  <c r="O13" i="96"/>
  <c r="K13" i="96"/>
  <c r="K17" i="104"/>
  <c r="O17" i="104"/>
  <c r="O10" i="107"/>
  <c r="K10" i="107"/>
  <c r="K32" i="124"/>
  <c r="O32" i="124"/>
  <c r="J23" i="125"/>
  <c r="N23" i="125"/>
  <c r="N14" i="134"/>
  <c r="J23" i="134"/>
  <c r="O16" i="136"/>
  <c r="K16" i="136"/>
  <c r="N28" i="141"/>
  <c r="J24" i="147"/>
  <c r="N24" i="147"/>
  <c r="N8" i="156"/>
  <c r="N13" i="158"/>
  <c r="J11" i="163"/>
  <c r="N11" i="163"/>
  <c r="N9" i="166"/>
  <c r="J9" i="166"/>
  <c r="J29" i="170"/>
  <c r="O10" i="171"/>
  <c r="K10" i="171"/>
  <c r="O14" i="173"/>
  <c r="N24" i="175"/>
  <c r="J24" i="175"/>
  <c r="J8" i="180"/>
  <c r="N8" i="180"/>
  <c r="O24" i="182"/>
  <c r="K24" i="182"/>
  <c r="K28" i="232"/>
  <c r="O28" i="232"/>
  <c r="K22" i="243"/>
  <c r="O22" i="243"/>
  <c r="O11" i="244"/>
  <c r="K11" i="244"/>
  <c r="J10" i="246"/>
  <c r="N10" i="246"/>
  <c r="J14" i="80"/>
  <c r="N14" i="80"/>
  <c r="O11" i="91"/>
  <c r="N29" i="101"/>
  <c r="J29" i="101"/>
  <c r="J32" i="104"/>
  <c r="N32" i="104"/>
  <c r="K23" i="106"/>
  <c r="J33" i="111"/>
  <c r="N33" i="111"/>
  <c r="N32" i="117"/>
  <c r="J32" i="117"/>
  <c r="O10" i="122"/>
  <c r="O26" i="122"/>
  <c r="K23" i="125"/>
  <c r="O23" i="125"/>
  <c r="N17" i="130"/>
  <c r="J17" i="130"/>
  <c r="J24" i="131"/>
  <c r="N24" i="131"/>
  <c r="N26" i="136"/>
  <c r="J26" i="136"/>
  <c r="K11" i="141"/>
  <c r="N26" i="146"/>
  <c r="J16" i="156"/>
  <c r="N16" i="156"/>
  <c r="N29" i="159"/>
  <c r="J29" i="159"/>
  <c r="J23" i="181"/>
  <c r="N23" i="181"/>
  <c r="K23" i="193"/>
  <c r="O23" i="193"/>
  <c r="N32" i="206"/>
  <c r="J32" i="206"/>
  <c r="N8" i="218"/>
  <c r="J8" i="218"/>
  <c r="K31" i="218"/>
  <c r="O32" i="238"/>
  <c r="K32" i="238"/>
  <c r="N13" i="239"/>
  <c r="N29" i="90"/>
  <c r="J29" i="90"/>
  <c r="J11" i="93"/>
  <c r="N11" i="93"/>
  <c r="N14" i="98"/>
  <c r="J14" i="98"/>
  <c r="K33" i="109"/>
  <c r="O33" i="109"/>
  <c r="J26" i="120"/>
  <c r="N26" i="120"/>
  <c r="N26" i="128"/>
  <c r="J26" i="128"/>
  <c r="N24" i="130"/>
  <c r="J24" i="130"/>
  <c r="N14" i="136"/>
  <c r="J14" i="136"/>
  <c r="O33" i="145"/>
  <c r="K33" i="145"/>
  <c r="O33" i="158"/>
  <c r="K33" i="158"/>
  <c r="O8" i="163"/>
  <c r="K8" i="163"/>
  <c r="N9" i="167"/>
  <c r="J9" i="167"/>
  <c r="O31" i="174"/>
  <c r="K31" i="174"/>
  <c r="N17" i="176"/>
  <c r="J17" i="176"/>
  <c r="O29" i="182"/>
  <c r="K29" i="182"/>
  <c r="O16" i="183"/>
  <c r="K16" i="183"/>
  <c r="O16" i="187"/>
  <c r="K16" i="187"/>
  <c r="J29" i="197"/>
  <c r="N29" i="197"/>
  <c r="K32" i="66"/>
  <c r="O32" i="66"/>
  <c r="O18" i="73"/>
  <c r="K18" i="73"/>
  <c r="K24" i="84"/>
  <c r="O24" i="84"/>
  <c r="J14" i="85"/>
  <c r="N14" i="85"/>
  <c r="K33" i="93"/>
  <c r="O33" i="93"/>
  <c r="J13" i="97"/>
  <c r="N13" i="97"/>
  <c r="K13" i="99"/>
  <c r="O13" i="99"/>
  <c r="N23" i="100"/>
  <c r="J23" i="100"/>
  <c r="J29" i="103"/>
  <c r="N29" i="103"/>
  <c r="N28" i="106"/>
  <c r="N32" i="108"/>
  <c r="J32" i="108"/>
  <c r="K14" i="115"/>
  <c r="O14" i="115"/>
  <c r="N11" i="116"/>
  <c r="J11" i="116"/>
  <c r="K18" i="118"/>
  <c r="O18" i="118"/>
  <c r="O18" i="128"/>
  <c r="K18" i="128"/>
  <c r="J10" i="135"/>
  <c r="N10" i="135"/>
  <c r="K29" i="142"/>
  <c r="O29" i="142"/>
  <c r="N17" i="159"/>
  <c r="J17" i="159"/>
  <c r="N11" i="205"/>
  <c r="J11" i="205"/>
  <c r="N13" i="207"/>
  <c r="J13" i="207"/>
  <c r="O18" i="219"/>
  <c r="K18" i="219"/>
  <c r="O8" i="225"/>
  <c r="K8" i="225"/>
  <c r="N23" i="228"/>
  <c r="J23" i="228"/>
  <c r="J30" i="228"/>
  <c r="N30" i="228"/>
  <c r="O18" i="229"/>
  <c r="K18" i="229"/>
  <c r="N33" i="248"/>
  <c r="J33" i="248"/>
  <c r="N24" i="250"/>
  <c r="O8" i="168"/>
  <c r="K8" i="168"/>
  <c r="N11" i="176"/>
  <c r="J11" i="176"/>
  <c r="K11" i="181"/>
  <c r="O11" i="181"/>
  <c r="K11" i="185"/>
  <c r="O11" i="185"/>
  <c r="O32" i="221"/>
  <c r="K32" i="221"/>
  <c r="J11" i="224"/>
  <c r="N11" i="224"/>
  <c r="J23" i="241"/>
  <c r="N23" i="241"/>
  <c r="O11" i="22"/>
  <c r="N33" i="23"/>
  <c r="K28" i="24"/>
  <c r="O28" i="24"/>
  <c r="N24" i="27"/>
  <c r="N13" i="32"/>
  <c r="O29" i="46"/>
  <c r="K29" i="46"/>
  <c r="J31" i="55"/>
  <c r="N31" i="55"/>
  <c r="O32" i="65"/>
  <c r="K32" i="65"/>
  <c r="O29" i="74"/>
  <c r="K29" i="74"/>
  <c r="N17" i="79"/>
  <c r="N10" i="83"/>
  <c r="J10" i="83"/>
  <c r="K16" i="84"/>
  <c r="O16" i="84"/>
  <c r="O24" i="95"/>
  <c r="J16" i="98"/>
  <c r="N16" i="98"/>
  <c r="K24" i="100"/>
  <c r="O24" i="100"/>
  <c r="J8" i="102"/>
  <c r="N8" i="102"/>
  <c r="O18" i="108"/>
  <c r="K18" i="108"/>
  <c r="N18" i="111"/>
  <c r="J18" i="111"/>
  <c r="K33" i="114"/>
  <c r="O33" i="114"/>
  <c r="J31" i="139"/>
  <c r="N31" i="139"/>
  <c r="O8" i="142"/>
  <c r="K8" i="142"/>
  <c r="J23" i="150"/>
  <c r="N23" i="150"/>
  <c r="N18" i="163"/>
  <c r="J18" i="163"/>
  <c r="N26" i="163"/>
  <c r="N23" i="172"/>
  <c r="J23" i="172"/>
  <c r="O29" i="173"/>
  <c r="K26" i="176"/>
  <c r="O26" i="176"/>
  <c r="O26" i="183"/>
  <c r="K26" i="183"/>
  <c r="K32" i="183"/>
  <c r="O32" i="183"/>
  <c r="K29" i="192"/>
  <c r="O29" i="192"/>
  <c r="K17" i="195"/>
  <c r="O17" i="195"/>
  <c r="J17" i="204"/>
  <c r="N17" i="204"/>
  <c r="K17" i="208"/>
  <c r="K18" i="209"/>
  <c r="N14" i="216"/>
  <c r="J14" i="216"/>
  <c r="O11" i="224"/>
  <c r="K11" i="224"/>
  <c r="O13" i="241"/>
  <c r="K23" i="241"/>
  <c r="O23" i="241"/>
  <c r="N26" i="249"/>
  <c r="J26" i="249"/>
  <c r="K24" i="124"/>
  <c r="O24" i="124"/>
  <c r="J9" i="126"/>
  <c r="N9" i="126"/>
  <c r="N31" i="126"/>
  <c r="J31" i="126"/>
  <c r="J8" i="136"/>
  <c r="N8" i="136"/>
  <c r="N33" i="146"/>
  <c r="J33" i="146"/>
  <c r="K23" i="153"/>
  <c r="O23" i="153"/>
  <c r="O14" i="157"/>
  <c r="K14" i="157"/>
  <c r="O23" i="172"/>
  <c r="K23" i="172"/>
  <c r="N23" i="175"/>
  <c r="K13" i="185"/>
  <c r="O13" i="185"/>
  <c r="J31" i="191"/>
  <c r="N31" i="191"/>
  <c r="K23" i="202"/>
  <c r="O23" i="202"/>
  <c r="N9" i="246"/>
  <c r="J9" i="246"/>
  <c r="O17" i="246"/>
  <c r="K17" i="246"/>
  <c r="J29" i="23"/>
  <c r="N29" i="23"/>
  <c r="J32" i="39"/>
  <c r="N32" i="39"/>
  <c r="K11" i="65"/>
  <c r="O11" i="65"/>
  <c r="N33" i="73"/>
  <c r="J33" i="73"/>
  <c r="N23" i="106"/>
  <c r="J23" i="106"/>
  <c r="K31" i="107"/>
  <c r="O31" i="107"/>
  <c r="J14" i="112"/>
  <c r="N14" i="112"/>
  <c r="N8" i="113"/>
  <c r="J8" i="113"/>
  <c r="J9" i="119"/>
  <c r="N9" i="119"/>
  <c r="O9" i="126"/>
  <c r="K9" i="126"/>
  <c r="O11" i="132"/>
  <c r="J16" i="136"/>
  <c r="N16" i="136"/>
  <c r="K31" i="139"/>
  <c r="K28" i="141"/>
  <c r="O28" i="141"/>
  <c r="K18" i="146"/>
  <c r="K33" i="146"/>
  <c r="O33" i="146"/>
  <c r="O23" i="157"/>
  <c r="N31" i="164"/>
  <c r="J31" i="164"/>
  <c r="K13" i="176"/>
  <c r="O13" i="176"/>
  <c r="K33" i="179"/>
  <c r="O13" i="181"/>
  <c r="J24" i="182"/>
  <c r="N24" i="182"/>
  <c r="K33" i="199"/>
  <c r="O33" i="199"/>
  <c r="O32" i="201"/>
  <c r="K32" i="201"/>
  <c r="N28" i="232"/>
  <c r="J28" i="232"/>
  <c r="J10" i="235"/>
  <c r="N10" i="235"/>
  <c r="O28" i="235"/>
  <c r="K28" i="235"/>
  <c r="O24" i="238"/>
  <c r="K24" i="238"/>
  <c r="O14" i="241"/>
  <c r="K14" i="241"/>
  <c r="O23" i="101"/>
  <c r="K23" i="101"/>
  <c r="J29" i="115"/>
  <c r="N29" i="115"/>
  <c r="J10" i="116"/>
  <c r="N10" i="116"/>
  <c r="K13" i="117"/>
  <c r="O13" i="117"/>
  <c r="N26" i="119"/>
  <c r="J26" i="119"/>
  <c r="N32" i="126"/>
  <c r="J32" i="126"/>
  <c r="O10" i="142"/>
  <c r="K10" i="142"/>
  <c r="K26" i="143"/>
  <c r="O26" i="143"/>
  <c r="O10" i="146"/>
  <c r="K10" i="146"/>
  <c r="O14" i="159"/>
  <c r="K14" i="159"/>
  <c r="N17" i="184"/>
  <c r="J17" i="184"/>
  <c r="J24" i="186"/>
  <c r="N24" i="186"/>
  <c r="N16" i="199"/>
  <c r="J16" i="199"/>
  <c r="J11" i="203"/>
  <c r="N11" i="203"/>
  <c r="O23" i="237"/>
  <c r="K23" i="237"/>
  <c r="N22" i="247"/>
  <c r="J22" i="247"/>
  <c r="K14" i="96"/>
  <c r="O14" i="96"/>
  <c r="K32" i="126"/>
  <c r="O32" i="126"/>
  <c r="N17" i="135"/>
  <c r="J17" i="135"/>
  <c r="K9" i="137"/>
  <c r="K32" i="154"/>
  <c r="O32" i="154"/>
  <c r="K24" i="158"/>
  <c r="O24" i="158"/>
  <c r="O32" i="163"/>
  <c r="K32" i="163"/>
  <c r="O14" i="164"/>
  <c r="K28" i="173"/>
  <c r="K32" i="179"/>
  <c r="O32" i="179"/>
  <c r="K14" i="180"/>
  <c r="K13" i="191"/>
  <c r="O13" i="191"/>
  <c r="O18" i="192"/>
  <c r="K18" i="192"/>
  <c r="J9" i="193"/>
  <c r="N9" i="193"/>
  <c r="O11" i="206"/>
  <c r="O33" i="219"/>
  <c r="N24" i="224"/>
  <c r="J24" i="224"/>
  <c r="J16" i="228"/>
  <c r="N16" i="228"/>
  <c r="J16" i="233"/>
  <c r="N16" i="233"/>
  <c r="J17" i="236"/>
  <c r="N17" i="236"/>
  <c r="J24" i="237"/>
  <c r="N24" i="237"/>
  <c r="O28" i="241"/>
  <c r="K28" i="241"/>
  <c r="O32" i="257"/>
  <c r="K32" i="257"/>
  <c r="J11" i="232"/>
  <c r="N11" i="232"/>
  <c r="K9" i="233"/>
  <c r="O9" i="233"/>
  <c r="K10" i="236"/>
  <c r="O10" i="236"/>
  <c r="N10" i="242"/>
  <c r="J10" i="242"/>
  <c r="J29" i="251"/>
  <c r="N29" i="251"/>
  <c r="N29" i="184"/>
  <c r="J29" i="184"/>
  <c r="N24" i="191"/>
  <c r="J24" i="191"/>
  <c r="K33" i="207"/>
  <c r="O33" i="207"/>
  <c r="O24" i="208"/>
  <c r="K24" i="208"/>
  <c r="O33" i="222"/>
  <c r="K33" i="222"/>
  <c r="N10" i="226"/>
  <c r="J10" i="226"/>
  <c r="O9" i="228"/>
  <c r="K9" i="228"/>
  <c r="N24" i="240"/>
  <c r="J24" i="240"/>
  <c r="J11" i="242"/>
  <c r="N11" i="242"/>
  <c r="K13" i="247"/>
  <c r="O13" i="247"/>
  <c r="N32" i="247"/>
  <c r="J14" i="251"/>
  <c r="N14" i="251"/>
  <c r="O9" i="254"/>
  <c r="K9" i="254"/>
  <c r="K26" i="254"/>
  <c r="O26" i="254"/>
  <c r="K33" i="254"/>
  <c r="O33" i="254"/>
  <c r="K32" i="141"/>
  <c r="O32" i="141"/>
  <c r="O26" i="142"/>
  <c r="K26" i="142"/>
  <c r="K16" i="145"/>
  <c r="O16" i="145"/>
  <c r="J16" i="147"/>
  <c r="N16" i="147"/>
  <c r="J18" i="154"/>
  <c r="N18" i="154"/>
  <c r="J8" i="159"/>
  <c r="N8" i="159"/>
  <c r="J17" i="174"/>
  <c r="N17" i="174"/>
  <c r="O9" i="176"/>
  <c r="K9" i="176"/>
  <c r="J11" i="179"/>
  <c r="N11" i="179"/>
  <c r="O18" i="179"/>
  <c r="K18" i="179"/>
  <c r="K8" i="190"/>
  <c r="O8" i="190"/>
  <c r="O24" i="191"/>
  <c r="K24" i="191"/>
  <c r="N18" i="204"/>
  <c r="J18" i="204"/>
  <c r="K10" i="207"/>
  <c r="N18" i="212"/>
  <c r="J18" i="212"/>
  <c r="J24" i="214"/>
  <c r="N24" i="214"/>
  <c r="K10" i="217"/>
  <c r="O10" i="217"/>
  <c r="O8" i="229"/>
  <c r="K8" i="229"/>
  <c r="K22" i="231"/>
  <c r="J17" i="234"/>
  <c r="N17" i="234"/>
  <c r="J29" i="235"/>
  <c r="N29" i="235"/>
  <c r="J11" i="239"/>
  <c r="N11" i="239"/>
  <c r="K14" i="240"/>
  <c r="K32" i="249"/>
  <c r="O32" i="249"/>
  <c r="N16" i="191"/>
  <c r="J16" i="191"/>
  <c r="N29" i="199"/>
  <c r="J29" i="199"/>
  <c r="J33" i="202"/>
  <c r="N33" i="202"/>
  <c r="K31" i="221"/>
  <c r="O31" i="221"/>
  <c r="K23" i="225"/>
  <c r="O23" i="225"/>
  <c r="J13" i="235"/>
  <c r="N13" i="235"/>
  <c r="J17" i="237"/>
  <c r="N17" i="237"/>
  <c r="O9" i="244"/>
  <c r="K9" i="244"/>
  <c r="O10" i="253"/>
  <c r="K10" i="253"/>
  <c r="J29" i="258"/>
  <c r="N29" i="258"/>
  <c r="O29" i="258"/>
  <c r="K29" i="258"/>
  <c r="N11" i="258"/>
  <c r="J11" i="258"/>
  <c r="N13" i="161"/>
  <c r="J13" i="161"/>
  <c r="J29" i="161"/>
  <c r="N29" i="161"/>
  <c r="N33" i="170"/>
  <c r="J33" i="170"/>
  <c r="K18" i="172"/>
  <c r="O18" i="172"/>
  <c r="K24" i="175"/>
  <c r="O24" i="175"/>
  <c r="O26" i="178"/>
  <c r="K26" i="178"/>
  <c r="O26" i="180"/>
  <c r="K26" i="180"/>
  <c r="O24" i="181"/>
  <c r="K24" i="181"/>
  <c r="N18" i="187"/>
  <c r="J18" i="187"/>
  <c r="N28" i="191"/>
  <c r="J28" i="191"/>
  <c r="J10" i="194"/>
  <c r="N10" i="194"/>
  <c r="J26" i="195"/>
  <c r="N26" i="195"/>
  <c r="J32" i="210"/>
  <c r="N32" i="210"/>
  <c r="N33" i="229"/>
  <c r="J33" i="229"/>
  <c r="O32" i="235"/>
  <c r="K32" i="235"/>
  <c r="K10" i="238"/>
  <c r="O10" i="238"/>
  <c r="K32" i="252"/>
  <c r="O32" i="252"/>
  <c r="O11" i="258"/>
  <c r="K11" i="258"/>
  <c r="N18" i="203"/>
  <c r="J18" i="203"/>
  <c r="K14" i="220"/>
  <c r="O14" i="220"/>
  <c r="K14" i="228"/>
  <c r="O14" i="228"/>
  <c r="O14" i="233"/>
  <c r="K14" i="233"/>
  <c r="K11" i="237"/>
  <c r="O11" i="237"/>
  <c r="N23" i="243"/>
  <c r="J23" i="243"/>
  <c r="J28" i="246"/>
  <c r="N28" i="246"/>
  <c r="N16" i="248"/>
  <c r="J16" i="248"/>
  <c r="J24" i="252"/>
  <c r="N24" i="252"/>
  <c r="O18" i="96"/>
  <c r="K18" i="96"/>
  <c r="K8" i="112"/>
  <c r="O8" i="112"/>
  <c r="N23" i="132"/>
  <c r="J23" i="132"/>
  <c r="O31" i="137"/>
  <c r="K31" i="137"/>
  <c r="K9" i="142"/>
  <c r="O9" i="142"/>
  <c r="O29" i="147"/>
  <c r="K29" i="147"/>
  <c r="O14" i="152"/>
  <c r="J23" i="153"/>
  <c r="N24" i="154"/>
  <c r="J24" i="154"/>
  <c r="O32" i="157"/>
  <c r="K32" i="157"/>
  <c r="N13" i="164"/>
  <c r="J13" i="164"/>
  <c r="J24" i="165"/>
  <c r="N24" i="165"/>
  <c r="O30" i="171"/>
  <c r="K30" i="171"/>
  <c r="O10" i="173"/>
  <c r="K10" i="173"/>
  <c r="K9" i="175"/>
  <c r="J16" i="175"/>
  <c r="K8" i="177"/>
  <c r="O8" i="177"/>
  <c r="K18" i="178"/>
  <c r="O18" i="178"/>
  <c r="N8" i="181"/>
  <c r="J8" i="181"/>
  <c r="K13" i="183"/>
  <c r="O13" i="183"/>
  <c r="J32" i="184"/>
  <c r="N32" i="184"/>
  <c r="N28" i="195"/>
  <c r="J28" i="195"/>
  <c r="O32" i="206"/>
  <c r="K31" i="212"/>
  <c r="K23" i="220"/>
  <c r="K18" i="221"/>
  <c r="K8" i="222"/>
  <c r="O8" i="222"/>
  <c r="N17" i="223"/>
  <c r="J17" i="223"/>
  <c r="O31" i="228"/>
  <c r="K31" i="228"/>
  <c r="K11" i="229"/>
  <c r="O11" i="229"/>
  <c r="K33" i="235"/>
  <c r="O33" i="235"/>
  <c r="O16" i="241"/>
  <c r="K16" i="241"/>
  <c r="K16" i="252"/>
  <c r="O16" i="252"/>
  <c r="K22" i="122"/>
  <c r="O22" i="122"/>
  <c r="N8" i="125"/>
  <c r="J8" i="125"/>
  <c r="N10" i="126"/>
  <c r="J10" i="126"/>
  <c r="K13" i="127"/>
  <c r="O13" i="127"/>
  <c r="N8" i="137"/>
  <c r="J8" i="137"/>
  <c r="J29" i="141"/>
  <c r="N29" i="141"/>
  <c r="N9" i="146"/>
  <c r="J9" i="146"/>
  <c r="O18" i="149"/>
  <c r="K18" i="149"/>
  <c r="K14" i="151"/>
  <c r="K13" i="159"/>
  <c r="O13" i="159"/>
  <c r="O14" i="161"/>
  <c r="K14" i="161"/>
  <c r="O29" i="172"/>
  <c r="K29" i="172"/>
  <c r="K23" i="174"/>
  <c r="O28" i="176"/>
  <c r="O33" i="178"/>
  <c r="N10" i="187"/>
  <c r="J10" i="195"/>
  <c r="J18" i="195"/>
  <c r="K28" i="195"/>
  <c r="O28" i="195"/>
  <c r="J9" i="203"/>
  <c r="J8" i="210"/>
  <c r="N8" i="210"/>
  <c r="N32" i="212"/>
  <c r="J32" i="212"/>
  <c r="K16" i="215"/>
  <c r="O16" i="215"/>
  <c r="N23" i="220"/>
  <c r="K24" i="222"/>
  <c r="O24" i="222"/>
  <c r="J33" i="235"/>
  <c r="O8" i="241"/>
  <c r="K8" i="241"/>
  <c r="J33" i="241"/>
  <c r="J18" i="251"/>
  <c r="N18" i="251"/>
  <c r="N23" i="258"/>
  <c r="J23" i="258"/>
  <c r="N8" i="81"/>
  <c r="J8" i="81"/>
  <c r="K14" i="87"/>
  <c r="J23" i="90"/>
  <c r="J18" i="95"/>
  <c r="J13" i="96"/>
  <c r="J31" i="98"/>
  <c r="J18" i="99"/>
  <c r="N8" i="103"/>
  <c r="K23" i="104"/>
  <c r="J9" i="105"/>
  <c r="J9" i="106"/>
  <c r="N33" i="109"/>
  <c r="J32" i="113"/>
  <c r="K13" i="114"/>
  <c r="J33" i="114"/>
  <c r="J14" i="115"/>
  <c r="N9" i="116"/>
  <c r="J9" i="116"/>
  <c r="J31" i="116"/>
  <c r="O33" i="117"/>
  <c r="J23" i="118"/>
  <c r="J32" i="119"/>
  <c r="J13" i="120"/>
  <c r="K14" i="122"/>
  <c r="O14" i="122"/>
  <c r="J18" i="124"/>
  <c r="N18" i="124"/>
  <c r="K33" i="129"/>
  <c r="K26" i="134"/>
  <c r="J8" i="135"/>
  <c r="K18" i="136"/>
  <c r="K26" i="136"/>
  <c r="K23" i="139"/>
  <c r="K18" i="140"/>
  <c r="K32" i="140"/>
  <c r="O29" i="141"/>
  <c r="K29" i="141"/>
  <c r="J13" i="145"/>
  <c r="N13" i="145"/>
  <c r="K9" i="146"/>
  <c r="O9" i="146"/>
  <c r="O13" i="147"/>
  <c r="K11" i="149"/>
  <c r="O11" i="149"/>
  <c r="J8" i="152"/>
  <c r="J8" i="153"/>
  <c r="J10" i="154"/>
  <c r="N10" i="154"/>
  <c r="J32" i="155"/>
  <c r="O13" i="156"/>
  <c r="K13" i="156"/>
  <c r="K29" i="156"/>
  <c r="K33" i="157"/>
  <c r="O33" i="157"/>
  <c r="N13" i="159"/>
  <c r="J23" i="159"/>
  <c r="N23" i="159"/>
  <c r="O9" i="160"/>
  <c r="K9" i="160"/>
  <c r="N17" i="160"/>
  <c r="N17" i="162"/>
  <c r="J17" i="162"/>
  <c r="K16" i="163"/>
  <c r="K28" i="164"/>
  <c r="N16" i="165"/>
  <c r="J16" i="165"/>
  <c r="J28" i="166"/>
  <c r="J29" i="167"/>
  <c r="N23" i="168"/>
  <c r="J23" i="168"/>
  <c r="O13" i="180"/>
  <c r="K13" i="180"/>
  <c r="K28" i="180"/>
  <c r="J16" i="181"/>
  <c r="O14" i="183"/>
  <c r="K14" i="183"/>
  <c r="J16" i="184"/>
  <c r="N16" i="184"/>
  <c r="J13" i="190"/>
  <c r="J11" i="195"/>
  <c r="N11" i="195"/>
  <c r="O11" i="202"/>
  <c r="J10" i="206"/>
  <c r="N26" i="206"/>
  <c r="J26" i="206"/>
  <c r="K11" i="209"/>
  <c r="O11" i="209"/>
  <c r="O28" i="209"/>
  <c r="K28" i="209"/>
  <c r="O18" i="216"/>
  <c r="O16" i="219"/>
  <c r="K16" i="219"/>
  <c r="J11" i="221"/>
  <c r="K31" i="226"/>
  <c r="N8" i="236"/>
  <c r="J8" i="236"/>
  <c r="N9" i="241"/>
  <c r="J9" i="241"/>
  <c r="K26" i="241"/>
  <c r="K17" i="248"/>
  <c r="O17" i="248"/>
  <c r="K13" i="67"/>
  <c r="O13" i="67"/>
  <c r="N33" i="96"/>
  <c r="N28" i="100"/>
  <c r="J10" i="119"/>
  <c r="N17" i="119"/>
  <c r="N10" i="123"/>
  <c r="J10" i="123"/>
  <c r="O31" i="123"/>
  <c r="J11" i="126"/>
  <c r="N11" i="126"/>
  <c r="N18" i="126"/>
  <c r="J18" i="126"/>
  <c r="K13" i="131"/>
  <c r="O13" i="131"/>
  <c r="J11" i="134"/>
  <c r="O24" i="135"/>
  <c r="K13" i="138"/>
  <c r="O13" i="138"/>
  <c r="O8" i="139"/>
  <c r="N23" i="139"/>
  <c r="N32" i="140"/>
  <c r="J16" i="144"/>
  <c r="N16" i="144"/>
  <c r="O31" i="144"/>
  <c r="O13" i="145"/>
  <c r="K13" i="145"/>
  <c r="K31" i="154"/>
  <c r="K32" i="155"/>
  <c r="J13" i="156"/>
  <c r="O10" i="157"/>
  <c r="K10" i="157"/>
  <c r="N10" i="160"/>
  <c r="J10" i="160"/>
  <c r="N18" i="160"/>
  <c r="J18" i="160"/>
  <c r="O10" i="162"/>
  <c r="K10" i="162"/>
  <c r="J13" i="166"/>
  <c r="N13" i="166"/>
  <c r="J9" i="168"/>
  <c r="O23" i="168"/>
  <c r="K23" i="168"/>
  <c r="K10" i="175"/>
  <c r="O10" i="175"/>
  <c r="N14" i="180"/>
  <c r="J14" i="180"/>
  <c r="K16" i="184"/>
  <c r="O16" i="184"/>
  <c r="N11" i="191"/>
  <c r="N13" i="209"/>
  <c r="J13" i="209"/>
  <c r="J9" i="210"/>
  <c r="N9" i="210"/>
  <c r="N17" i="219"/>
  <c r="J17" i="219"/>
  <c r="K26" i="219"/>
  <c r="J33" i="219"/>
  <c r="N33" i="219"/>
  <c r="K32" i="228"/>
  <c r="O32" i="228"/>
  <c r="J23" i="237"/>
  <c r="N23" i="237"/>
  <c r="K32" i="242"/>
  <c r="O32" i="242"/>
  <c r="N17" i="248"/>
  <c r="O26" i="248"/>
  <c r="K26" i="248"/>
  <c r="K17" i="252"/>
  <c r="N13" i="187"/>
  <c r="J13" i="187"/>
  <c r="N24" i="195"/>
  <c r="J24" i="195"/>
  <c r="O26" i="199"/>
  <c r="K26" i="199"/>
  <c r="N32" i="215"/>
  <c r="J32" i="215"/>
  <c r="J13" i="222"/>
  <c r="N13" i="222"/>
  <c r="K10" i="226"/>
  <c r="O10" i="226"/>
  <c r="K16" i="228"/>
  <c r="O16" i="228"/>
  <c r="N17" i="231"/>
  <c r="J17" i="231"/>
  <c r="N33" i="233"/>
  <c r="J33" i="233"/>
  <c r="J23" i="179"/>
  <c r="N23" i="179"/>
  <c r="K10" i="186"/>
  <c r="J31" i="192"/>
  <c r="N31" i="192"/>
  <c r="K31" i="206"/>
  <c r="J29" i="210"/>
  <c r="N29" i="210"/>
  <c r="N26" i="212"/>
  <c r="J26" i="212"/>
  <c r="K24" i="219"/>
  <c r="K16" i="221"/>
  <c r="O13" i="222"/>
  <c r="K13" i="222"/>
  <c r="K18" i="224"/>
  <c r="O18" i="224"/>
  <c r="O18" i="226"/>
  <c r="O23" i="238"/>
  <c r="K23" i="238"/>
  <c r="N23" i="240"/>
  <c r="J23" i="240"/>
  <c r="O24" i="243"/>
  <c r="K24" i="243"/>
  <c r="K13" i="253"/>
  <c r="O17" i="183"/>
  <c r="K17" i="183"/>
  <c r="J28" i="184"/>
  <c r="N28" i="184"/>
  <c r="J33" i="185"/>
  <c r="N33" i="185"/>
  <c r="J24" i="196"/>
  <c r="N24" i="196"/>
  <c r="J26" i="205"/>
  <c r="N26" i="205"/>
  <c r="O32" i="211"/>
  <c r="K32" i="211"/>
  <c r="O8" i="216"/>
  <c r="K8" i="216"/>
  <c r="N31" i="231"/>
  <c r="J31" i="231"/>
  <c r="K17" i="235"/>
  <c r="O17" i="235"/>
  <c r="O26" i="240"/>
  <c r="K26" i="240"/>
  <c r="K22" i="242"/>
  <c r="O22" i="242"/>
  <c r="O10" i="243"/>
  <c r="K10" i="243"/>
  <c r="K33" i="142"/>
  <c r="O33" i="142"/>
  <c r="J28" i="147"/>
  <c r="N28" i="147"/>
  <c r="O8" i="148"/>
  <c r="K8" i="148"/>
  <c r="O32" i="160"/>
  <c r="K32" i="160"/>
  <c r="J10" i="168"/>
  <c r="N10" i="168"/>
  <c r="N31" i="168"/>
  <c r="J31" i="168"/>
  <c r="N18" i="175"/>
  <c r="J18" i="175"/>
  <c r="N32" i="175"/>
  <c r="J32" i="175"/>
  <c r="K16" i="190"/>
  <c r="O16" i="190"/>
  <c r="J17" i="193"/>
  <c r="N17" i="193"/>
  <c r="N9" i="196"/>
  <c r="J9" i="196"/>
  <c r="O13" i="205"/>
  <c r="K13" i="205"/>
  <c r="O31" i="230"/>
  <c r="K31" i="230"/>
  <c r="O24" i="231"/>
  <c r="K24" i="231"/>
  <c r="O10" i="235"/>
  <c r="K10" i="235"/>
  <c r="O31" i="236"/>
  <c r="K31" i="236"/>
  <c r="J13" i="237"/>
  <c r="N13" i="237"/>
  <c r="O17" i="244"/>
  <c r="K17" i="244"/>
  <c r="O24" i="251"/>
  <c r="K24" i="251"/>
  <c r="N11" i="256"/>
  <c r="J11" i="256"/>
  <c r="K23" i="107"/>
  <c r="O23" i="107"/>
  <c r="O23" i="133"/>
  <c r="K23" i="133"/>
  <c r="O23" i="137"/>
  <c r="K23" i="137"/>
  <c r="J26" i="138"/>
  <c r="N26" i="138"/>
  <c r="K8" i="140"/>
  <c r="K17" i="141"/>
  <c r="N17" i="144"/>
  <c r="J17" i="144"/>
  <c r="K32" i="144"/>
  <c r="O33" i="153"/>
  <c r="N16" i="155"/>
  <c r="J16" i="155"/>
  <c r="K17" i="160"/>
  <c r="O10" i="164"/>
  <c r="O31" i="168"/>
  <c r="K31" i="168"/>
  <c r="O28" i="172"/>
  <c r="K16" i="173"/>
  <c r="K24" i="173"/>
  <c r="K23" i="186"/>
  <c r="O23" i="186"/>
  <c r="O9" i="187"/>
  <c r="N8" i="189"/>
  <c r="J8" i="189"/>
  <c r="N17" i="190"/>
  <c r="J17" i="190"/>
  <c r="J24" i="199"/>
  <c r="N24" i="199"/>
  <c r="N23" i="201"/>
  <c r="J23" i="201"/>
  <c r="N28" i="202"/>
  <c r="J28" i="202"/>
  <c r="O31" i="208"/>
  <c r="K31" i="208"/>
  <c r="J17" i="210"/>
  <c r="N17" i="210"/>
  <c r="J9" i="214"/>
  <c r="N9" i="214"/>
  <c r="K28" i="217"/>
  <c r="O33" i="217"/>
  <c r="K33" i="223"/>
  <c r="O33" i="223"/>
  <c r="O22" i="228"/>
  <c r="O14" i="231"/>
  <c r="K14" i="231"/>
  <c r="O18" i="235"/>
  <c r="K18" i="235"/>
  <c r="J28" i="235"/>
  <c r="N28" i="235"/>
  <c r="J9" i="236"/>
  <c r="N9" i="236"/>
  <c r="O30" i="237"/>
  <c r="K30" i="237"/>
  <c r="K14" i="242"/>
  <c r="O14" i="242"/>
  <c r="K16" i="245"/>
  <c r="K13" i="258"/>
  <c r="O22" i="258"/>
  <c r="O29" i="170"/>
  <c r="K29" i="170"/>
  <c r="O11" i="174"/>
  <c r="K11" i="174"/>
  <c r="N13" i="183"/>
  <c r="J13" i="183"/>
  <c r="J16" i="189"/>
  <c r="N16" i="189"/>
  <c r="J33" i="207"/>
  <c r="N33" i="207"/>
  <c r="J24" i="208"/>
  <c r="N24" i="208"/>
  <c r="N31" i="212"/>
  <c r="K10" i="214"/>
  <c r="O10" i="214"/>
  <c r="K13" i="219"/>
  <c r="O13" i="219"/>
  <c r="J33" i="222"/>
  <c r="N33" i="222"/>
  <c r="N31" i="226"/>
  <c r="N26" i="234"/>
  <c r="J26" i="234"/>
  <c r="N10" i="236"/>
  <c r="J10" i="236"/>
  <c r="K31" i="237"/>
  <c r="O31" i="237"/>
  <c r="N17" i="241"/>
  <c r="J17" i="241"/>
  <c r="N18" i="249"/>
  <c r="J18" i="249"/>
  <c r="N8" i="251"/>
  <c r="J8" i="251"/>
  <c r="O13" i="256"/>
  <c r="K13" i="256"/>
  <c r="K14" i="258"/>
  <c r="O14" i="258"/>
  <c r="K23" i="258"/>
  <c r="N14" i="147"/>
  <c r="J14" i="147"/>
  <c r="J29" i="153"/>
  <c r="N29" i="153"/>
  <c r="J28" i="156"/>
  <c r="N28" i="156"/>
  <c r="O14" i="165"/>
  <c r="K14" i="165"/>
  <c r="K8" i="180"/>
  <c r="O8" i="180"/>
  <c r="K16" i="191"/>
  <c r="O16" i="191"/>
  <c r="J26" i="203"/>
  <c r="N26" i="203"/>
  <c r="O26" i="207"/>
  <c r="K26" i="207"/>
  <c r="O14" i="213"/>
  <c r="K14" i="213"/>
  <c r="N11" i="214"/>
  <c r="J11" i="214"/>
  <c r="N17" i="226"/>
  <c r="J17" i="226"/>
  <c r="J24" i="233"/>
  <c r="N24" i="233"/>
  <c r="J32" i="233"/>
  <c r="N32" i="233"/>
  <c r="O9" i="246"/>
  <c r="K9" i="246"/>
  <c r="O32" i="247"/>
  <c r="K32" i="247"/>
  <c r="K11" i="248"/>
  <c r="O11" i="248"/>
  <c r="N28" i="248"/>
  <c r="J28" i="248"/>
  <c r="J33" i="251"/>
  <c r="N33" i="251"/>
  <c r="J18" i="254"/>
  <c r="N18" i="254"/>
  <c r="O33" i="169"/>
  <c r="K11" i="177"/>
  <c r="O11" i="177"/>
  <c r="N17" i="185"/>
  <c r="N33" i="201"/>
  <c r="J33" i="201"/>
  <c r="J17" i="218"/>
  <c r="N17" i="218"/>
  <c r="O8" i="221"/>
  <c r="K8" i="221"/>
  <c r="J26" i="231"/>
  <c r="N26" i="231"/>
  <c r="K16" i="232"/>
  <c r="O16" i="232"/>
  <c r="K13" i="234"/>
  <c r="O13" i="235"/>
  <c r="O11" i="236"/>
  <c r="K11" i="236"/>
  <c r="N8" i="242"/>
  <c r="J8" i="242"/>
  <c r="O14" i="247"/>
  <c r="J10" i="254"/>
  <c r="N10" i="254"/>
  <c r="K13" i="257"/>
  <c r="O13" i="257"/>
  <c r="O26" i="159"/>
  <c r="K26" i="159"/>
  <c r="O10" i="167"/>
  <c r="K10" i="167"/>
  <c r="N10" i="172"/>
  <c r="J10" i="172"/>
  <c r="K33" i="174"/>
  <c r="O28" i="175"/>
  <c r="O33" i="175"/>
  <c r="O9" i="177"/>
  <c r="J24" i="177"/>
  <c r="J10" i="178"/>
  <c r="N10" i="178"/>
  <c r="K16" i="179"/>
  <c r="O16" i="179"/>
  <c r="J10" i="181"/>
  <c r="K33" i="184"/>
  <c r="O33" i="184"/>
  <c r="K18" i="189"/>
  <c r="J33" i="190"/>
  <c r="O29" i="191"/>
  <c r="N32" i="192"/>
  <c r="N33" i="196"/>
  <c r="J33" i="196"/>
  <c r="K31" i="198"/>
  <c r="N32" i="199"/>
  <c r="K31" i="202"/>
  <c r="J9" i="207"/>
  <c r="N31" i="207"/>
  <c r="N28" i="208"/>
  <c r="N11" i="210"/>
  <c r="K18" i="210"/>
  <c r="J29" i="212"/>
  <c r="K9" i="216"/>
  <c r="J18" i="218"/>
  <c r="O33" i="218"/>
  <c r="K33" i="218"/>
  <c r="J11" i="220"/>
  <c r="N11" i="220"/>
  <c r="J18" i="220"/>
  <c r="J26" i="220"/>
  <c r="J26" i="230"/>
  <c r="K33" i="231"/>
  <c r="O33" i="231"/>
  <c r="J28" i="233"/>
  <c r="N28" i="233"/>
  <c r="J24" i="235"/>
  <c r="N24" i="235"/>
  <c r="K13" i="242"/>
  <c r="O23" i="244"/>
  <c r="K31" i="244"/>
  <c r="O17" i="245"/>
  <c r="O32" i="245"/>
  <c r="J22" i="248"/>
  <c r="N22" i="248"/>
  <c r="J30" i="248"/>
  <c r="N30" i="248"/>
  <c r="N32" i="251"/>
  <c r="J32" i="251"/>
  <c r="J9" i="256"/>
  <c r="N9" i="129"/>
  <c r="J9" i="129"/>
  <c r="N16" i="129"/>
  <c r="J16" i="129"/>
  <c r="O29" i="140"/>
  <c r="N11" i="149"/>
  <c r="J11" i="149"/>
  <c r="J11" i="159"/>
  <c r="N11" i="159"/>
  <c r="K9" i="162"/>
  <c r="N10" i="164"/>
  <c r="J10" i="164"/>
  <c r="K29" i="171"/>
  <c r="O29" i="171"/>
  <c r="O10" i="180"/>
  <c r="O33" i="186"/>
  <c r="K33" i="186"/>
  <c r="K10" i="192"/>
  <c r="O10" i="192"/>
  <c r="N33" i="192"/>
  <c r="J33" i="192"/>
  <c r="J10" i="207"/>
  <c r="N10" i="207"/>
  <c r="N17" i="209"/>
  <c r="O11" i="210"/>
  <c r="N14" i="226"/>
  <c r="J14" i="226"/>
  <c r="N14" i="229"/>
  <c r="O14" i="232"/>
  <c r="J23" i="232"/>
  <c r="N23" i="232"/>
  <c r="N33" i="237"/>
  <c r="J33" i="237"/>
  <c r="N26" i="243"/>
  <c r="J26" i="243"/>
  <c r="N24" i="244"/>
  <c r="J24" i="244"/>
  <c r="O17" i="247"/>
  <c r="K17" i="247"/>
  <c r="O30" i="248"/>
  <c r="K30" i="248"/>
  <c r="N14" i="255"/>
  <c r="K9" i="256"/>
  <c r="N8" i="132"/>
  <c r="J8" i="132"/>
  <c r="K33" i="140"/>
  <c r="O33" i="140"/>
  <c r="O10" i="151"/>
  <c r="K10" i="151"/>
  <c r="O23" i="164"/>
  <c r="K23" i="164"/>
  <c r="K23" i="167"/>
  <c r="O23" i="167"/>
  <c r="O17" i="170"/>
  <c r="K17" i="170"/>
  <c r="N29" i="179"/>
  <c r="J29" i="179"/>
  <c r="N10" i="208"/>
  <c r="J10" i="208"/>
  <c r="O9" i="218"/>
  <c r="K9" i="218"/>
  <c r="J8" i="225"/>
  <c r="N8" i="225"/>
  <c r="J14" i="231"/>
  <c r="N14" i="231"/>
  <c r="K29" i="235"/>
  <c r="O29" i="235"/>
  <c r="N18" i="236"/>
  <c r="J18" i="236"/>
  <c r="K11" i="255"/>
  <c r="O11" i="255"/>
  <c r="N31" i="258"/>
  <c r="J31" i="258"/>
  <c r="N17" i="196"/>
  <c r="J17" i="196"/>
  <c r="N14" i="197"/>
  <c r="J14" i="197"/>
  <c r="N13" i="201"/>
  <c r="J13" i="201"/>
  <c r="O13" i="204"/>
  <c r="K13" i="204"/>
  <c r="J23" i="217"/>
  <c r="N23" i="217"/>
  <c r="O17" i="218"/>
  <c r="K17" i="218"/>
  <c r="K17" i="223"/>
  <c r="O17" i="223"/>
  <c r="K23" i="227"/>
  <c r="O23" i="227"/>
  <c r="K33" i="233"/>
  <c r="O33" i="233"/>
  <c r="J14" i="235"/>
  <c r="N14" i="235"/>
  <c r="O24" i="237"/>
  <c r="K24" i="237"/>
  <c r="O13" i="244"/>
  <c r="K13" i="244"/>
  <c r="O28" i="246"/>
  <c r="K28" i="246"/>
  <c r="K18" i="249"/>
  <c r="O18" i="249"/>
  <c r="J29" i="249"/>
  <c r="N29" i="249"/>
  <c r="K16" i="256"/>
  <c r="O16" i="256"/>
  <c r="K33" i="257"/>
  <c r="O33" i="257"/>
  <c r="J32" i="258"/>
  <c r="N32" i="258"/>
  <c r="N13" i="105"/>
  <c r="N24" i="106"/>
  <c r="K23" i="123"/>
  <c r="O23" i="123"/>
  <c r="N32" i="130"/>
  <c r="J32" i="130"/>
  <c r="O26" i="135"/>
  <c r="N9" i="137"/>
  <c r="J18" i="138"/>
  <c r="N18" i="138"/>
  <c r="O10" i="143"/>
  <c r="N32" i="144"/>
  <c r="N31" i="159"/>
  <c r="N13" i="160"/>
  <c r="J13" i="160"/>
  <c r="O16" i="166"/>
  <c r="O24" i="166"/>
  <c r="O10" i="183"/>
  <c r="N13" i="200"/>
  <c r="J13" i="200"/>
  <c r="K26" i="203"/>
  <c r="O24" i="209"/>
  <c r="K24" i="209"/>
  <c r="N13" i="212"/>
  <c r="J13" i="212"/>
  <c r="N9" i="213"/>
  <c r="J9" i="213"/>
  <c r="J33" i="230"/>
  <c r="N33" i="230"/>
  <c r="K32" i="231"/>
  <c r="N10" i="240"/>
  <c r="J10" i="240"/>
  <c r="O31" i="243"/>
  <c r="O10" i="245"/>
  <c r="K10" i="245"/>
  <c r="K29" i="252"/>
  <c r="N17" i="256"/>
  <c r="J17" i="256"/>
  <c r="O33" i="256"/>
  <c r="K33" i="256"/>
  <c r="J8" i="258"/>
  <c r="N8" i="258"/>
  <c r="O18" i="138"/>
  <c r="K18" i="138"/>
  <c r="O9" i="150"/>
  <c r="K9" i="150"/>
  <c r="O29" i="176"/>
  <c r="K29" i="176"/>
  <c r="K11" i="186"/>
  <c r="O11" i="186"/>
  <c r="J9" i="192"/>
  <c r="N16" i="192"/>
  <c r="N13" i="193"/>
  <c r="J10" i="199"/>
  <c r="O13" i="200"/>
  <c r="K13" i="200"/>
  <c r="N16" i="202"/>
  <c r="J16" i="202"/>
  <c r="N13" i="208"/>
  <c r="J13" i="208"/>
  <c r="J18" i="208"/>
  <c r="N8" i="209"/>
  <c r="N24" i="209"/>
  <c r="N26" i="210"/>
  <c r="J26" i="210"/>
  <c r="J33" i="210"/>
  <c r="J26" i="211"/>
  <c r="N33" i="211"/>
  <c r="J33" i="211"/>
  <c r="K10" i="220"/>
  <c r="O10" i="220"/>
  <c r="O31" i="222"/>
  <c r="K31" i="222"/>
  <c r="J31" i="225"/>
  <c r="N29" i="226"/>
  <c r="J29" i="226"/>
  <c r="K22" i="232"/>
  <c r="O22" i="232"/>
  <c r="J17" i="233"/>
  <c r="N28" i="236"/>
  <c r="J28" i="236"/>
  <c r="N22" i="238"/>
  <c r="J22" i="238"/>
  <c r="J16" i="239"/>
  <c r="O16" i="243"/>
  <c r="K16" i="243"/>
  <c r="J23" i="244"/>
  <c r="N10" i="245"/>
  <c r="J17" i="245"/>
  <c r="J32" i="245"/>
  <c r="K13" i="246"/>
  <c r="K16" i="247"/>
  <c r="O16" i="247"/>
  <c r="N26" i="247"/>
  <c r="J26" i="247"/>
  <c r="J30" i="249"/>
  <c r="N30" i="249"/>
  <c r="J16" i="251"/>
  <c r="J31" i="251"/>
  <c r="N31" i="251"/>
  <c r="J28" i="255"/>
  <c r="O17" i="256"/>
  <c r="K17" i="256"/>
  <c r="J33" i="256"/>
  <c r="J23" i="257"/>
  <c r="N23" i="257"/>
  <c r="O13" i="125"/>
  <c r="K26" i="127"/>
  <c r="K8" i="129"/>
  <c r="O8" i="129"/>
  <c r="O32" i="130"/>
  <c r="O29" i="136"/>
  <c r="N13" i="138"/>
  <c r="J13" i="138"/>
  <c r="N14" i="145"/>
  <c r="J14" i="145"/>
  <c r="K17" i="149"/>
  <c r="O17" i="149"/>
  <c r="N17" i="156"/>
  <c r="J17" i="156"/>
  <c r="K31" i="165"/>
  <c r="O31" i="165"/>
  <c r="O17" i="166"/>
  <c r="K17" i="166"/>
  <c r="O13" i="175"/>
  <c r="O11" i="182"/>
  <c r="J18" i="189"/>
  <c r="K9" i="192"/>
  <c r="N17" i="192"/>
  <c r="J17" i="192"/>
  <c r="N14" i="193"/>
  <c r="J14" i="193"/>
  <c r="K10" i="196"/>
  <c r="O10" i="196"/>
  <c r="N32" i="196"/>
  <c r="O23" i="197"/>
  <c r="N10" i="198"/>
  <c r="J31" i="198"/>
  <c r="O17" i="199"/>
  <c r="K32" i="199"/>
  <c r="K32" i="200"/>
  <c r="N29" i="201"/>
  <c r="J31" i="202"/>
  <c r="O31" i="207"/>
  <c r="K31" i="207"/>
  <c r="K28" i="208"/>
  <c r="O13" i="212"/>
  <c r="K29" i="212"/>
  <c r="O29" i="212"/>
  <c r="J9" i="216"/>
  <c r="J24" i="217"/>
  <c r="N24" i="217"/>
  <c r="J33" i="218"/>
  <c r="N33" i="218"/>
  <c r="K18" i="220"/>
  <c r="O18" i="220"/>
  <c r="K26" i="220"/>
  <c r="O26" i="220"/>
  <c r="K33" i="230"/>
  <c r="O17" i="233"/>
  <c r="O26" i="233"/>
  <c r="K26" i="233"/>
  <c r="K16" i="239"/>
  <c r="K10" i="240"/>
  <c r="J17" i="240"/>
  <c r="K8" i="243"/>
  <c r="O32" i="243"/>
  <c r="K32" i="243"/>
  <c r="J31" i="244"/>
  <c r="N16" i="247"/>
  <c r="N22" i="249"/>
  <c r="J22" i="249"/>
  <c r="O8" i="251"/>
  <c r="J18" i="256"/>
  <c r="N18" i="256"/>
  <c r="N26" i="256"/>
  <c r="O18" i="197"/>
  <c r="K18" i="197"/>
  <c r="J18" i="205"/>
  <c r="N18" i="205"/>
  <c r="K14" i="210"/>
  <c r="O14" i="210"/>
  <c r="O9" i="214"/>
  <c r="K9" i="214"/>
  <c r="N17" i="216"/>
  <c r="J17" i="216"/>
  <c r="O23" i="232"/>
  <c r="K23" i="232"/>
  <c r="J24" i="234"/>
  <c r="N24" i="234"/>
  <c r="J33" i="238"/>
  <c r="N33" i="238"/>
  <c r="N8" i="244"/>
  <c r="J8" i="244"/>
  <c r="N10" i="247"/>
  <c r="J10" i="247"/>
  <c r="J10" i="250"/>
  <c r="N10" i="250"/>
  <c r="J23" i="251"/>
  <c r="N23" i="251"/>
  <c r="N33" i="252"/>
  <c r="J33" i="252"/>
  <c r="J31" i="150"/>
  <c r="N31" i="150"/>
  <c r="O13" i="161"/>
  <c r="K13" i="161"/>
  <c r="K23" i="179"/>
  <c r="O8" i="181"/>
  <c r="O17" i="191"/>
  <c r="O26" i="192"/>
  <c r="O10" i="202"/>
  <c r="O13" i="203"/>
  <c r="O32" i="204"/>
  <c r="O18" i="205"/>
  <c r="K18" i="205"/>
  <c r="K11" i="215"/>
  <c r="O11" i="215"/>
  <c r="J18" i="215"/>
  <c r="N18" i="215"/>
  <c r="K26" i="217"/>
  <c r="J33" i="227"/>
  <c r="N33" i="227"/>
  <c r="O30" i="228"/>
  <c r="N17" i="229"/>
  <c r="J17" i="229"/>
  <c r="K10" i="231"/>
  <c r="K26" i="231"/>
  <c r="J31" i="232"/>
  <c r="N31" i="232"/>
  <c r="K8" i="235"/>
  <c r="K10" i="247"/>
  <c r="O10" i="247"/>
  <c r="K11" i="249"/>
  <c r="O10" i="250"/>
  <c r="K10" i="250"/>
  <c r="J16" i="258"/>
  <c r="N16" i="258"/>
  <c r="O16" i="134"/>
  <c r="K16" i="134"/>
  <c r="K32" i="139"/>
  <c r="O32" i="139"/>
  <c r="K26" i="160"/>
  <c r="O26" i="160"/>
  <c r="O24" i="167"/>
  <c r="K24" i="167"/>
  <c r="J18" i="177"/>
  <c r="N16" i="179"/>
  <c r="J16" i="179"/>
  <c r="K9" i="180"/>
  <c r="O9" i="180"/>
  <c r="O28" i="184"/>
  <c r="N33" i="187"/>
  <c r="J33" i="187"/>
  <c r="J13" i="192"/>
  <c r="K14" i="193"/>
  <c r="N33" i="204"/>
  <c r="J33" i="204"/>
  <c r="N29" i="207"/>
  <c r="K13" i="209"/>
  <c r="J28" i="209"/>
  <c r="N28" i="209"/>
  <c r="N33" i="209"/>
  <c r="J33" i="209"/>
  <c r="J33" i="212"/>
  <c r="J14" i="218"/>
  <c r="K9" i="219"/>
  <c r="O9" i="219"/>
  <c r="J33" i="226"/>
  <c r="N33" i="226"/>
  <c r="K33" i="227"/>
  <c r="O33" i="227"/>
  <c r="K10" i="229"/>
  <c r="J18" i="231"/>
  <c r="N18" i="231"/>
  <c r="K24" i="232"/>
  <c r="O24" i="232"/>
  <c r="J31" i="235"/>
  <c r="J29" i="236"/>
  <c r="N29" i="236"/>
  <c r="J16" i="237"/>
  <c r="K26" i="238"/>
  <c r="O26" i="238"/>
  <c r="K29" i="241"/>
  <c r="O29" i="241"/>
  <c r="J11" i="243"/>
  <c r="N11" i="243"/>
  <c r="K18" i="252"/>
  <c r="J26" i="252"/>
  <c r="N26" i="252"/>
  <c r="J13" i="254"/>
  <c r="K8" i="255"/>
  <c r="O16" i="255"/>
  <c r="K16" i="255"/>
  <c r="O29" i="256"/>
  <c r="K29" i="256"/>
  <c r="O9" i="258"/>
  <c r="K9" i="258"/>
  <c r="K9" i="191"/>
  <c r="O9" i="191"/>
  <c r="K24" i="210"/>
  <c r="O24" i="210"/>
  <c r="K14" i="226"/>
  <c r="O14" i="226"/>
  <c r="J33" i="228"/>
  <c r="N33" i="228"/>
  <c r="N9" i="242"/>
  <c r="J9" i="242"/>
  <c r="K24" i="244"/>
  <c r="O24" i="244"/>
  <c r="J11" i="251"/>
  <c r="N11" i="251"/>
  <c r="J18" i="255"/>
  <c r="N18" i="255"/>
  <c r="N32" i="255"/>
  <c r="J32" i="255"/>
  <c r="N33" i="258"/>
  <c r="J33" i="258"/>
  <c r="K17" i="174"/>
  <c r="K24" i="184"/>
  <c r="O9" i="195"/>
  <c r="O11" i="197"/>
  <c r="O14" i="204"/>
  <c r="O13" i="206"/>
  <c r="K13" i="206"/>
  <c r="K14" i="207"/>
  <c r="O29" i="208"/>
  <c r="K10" i="210"/>
  <c r="O17" i="217"/>
  <c r="K13" i="218"/>
  <c r="O14" i="219"/>
  <c r="K14" i="219"/>
  <c r="O17" i="224"/>
  <c r="K31" i="224"/>
  <c r="O26" i="225"/>
  <c r="K26" i="225"/>
  <c r="J8" i="226"/>
  <c r="N8" i="226"/>
  <c r="K8" i="232"/>
  <c r="O8" i="232"/>
  <c r="N11" i="233"/>
  <c r="J11" i="233"/>
  <c r="K28" i="233"/>
  <c r="N16" i="242"/>
  <c r="J16" i="242"/>
  <c r="K28" i="243"/>
  <c r="K32" i="244"/>
  <c r="O32" i="244"/>
  <c r="J17" i="247"/>
  <c r="N17" i="247"/>
  <c r="O26" i="247"/>
  <c r="O16" i="249"/>
  <c r="O32" i="255"/>
  <c r="K32" i="255"/>
  <c r="K17" i="215"/>
  <c r="O17" i="215"/>
  <c r="N23" i="231"/>
  <c r="J23" i="231"/>
  <c r="J10" i="232"/>
  <c r="N10" i="232"/>
  <c r="O14" i="235"/>
  <c r="K14" i="235"/>
  <c r="K16" i="244"/>
  <c r="O16" i="244"/>
  <c r="J9" i="247"/>
  <c r="N9" i="247"/>
  <c r="K32" i="210"/>
  <c r="O32" i="210"/>
  <c r="O17" i="222"/>
  <c r="K17" i="222"/>
  <c r="N14" i="230"/>
  <c r="J14" i="230"/>
  <c r="J24" i="246"/>
  <c r="N24" i="246"/>
  <c r="O10" i="257"/>
  <c r="K10" i="257"/>
  <c r="N28" i="225"/>
  <c r="J28" i="225"/>
  <c r="O8" i="231"/>
  <c r="K8" i="231"/>
  <c r="N14" i="238"/>
  <c r="J14" i="238"/>
  <c r="O29" i="249"/>
  <c r="K29" i="249"/>
  <c r="K17" i="257"/>
  <c r="O17" i="257"/>
  <c r="J16" i="241"/>
  <c r="N16" i="241"/>
  <c r="O18" i="251"/>
  <c r="K18" i="251"/>
  <c r="O9" i="249"/>
  <c r="K9" i="249"/>
  <c r="K10" i="1"/>
  <c r="K14" i="1"/>
  <c r="K18" i="1"/>
  <c r="K26" i="1"/>
  <c r="K30" i="1"/>
  <c r="K11" i="2"/>
  <c r="K23" i="2"/>
  <c r="J30" i="2"/>
  <c r="O31" i="2"/>
  <c r="J33" i="2"/>
  <c r="J13" i="3"/>
  <c r="O24" i="3"/>
  <c r="J26" i="3"/>
  <c r="J33" i="3"/>
  <c r="N13" i="4"/>
  <c r="J26" i="4"/>
  <c r="N33" i="4"/>
  <c r="N26" i="5"/>
  <c r="J32" i="5"/>
  <c r="K9" i="6"/>
  <c r="K16" i="6"/>
  <c r="O23" i="6"/>
  <c r="K29" i="6"/>
  <c r="J32" i="6"/>
  <c r="O16" i="7"/>
  <c r="J18" i="7"/>
  <c r="N32" i="7"/>
  <c r="K11" i="8"/>
  <c r="J14" i="8"/>
  <c r="J24" i="8"/>
  <c r="K31" i="8"/>
  <c r="N14" i="9"/>
  <c r="J10" i="10"/>
  <c r="O11" i="10"/>
  <c r="J13" i="10"/>
  <c r="K17" i="10"/>
  <c r="O8" i="11"/>
  <c r="J10" i="11"/>
  <c r="K14" i="11"/>
  <c r="J31" i="11"/>
  <c r="O32" i="11"/>
  <c r="K14" i="12"/>
  <c r="J17" i="12"/>
  <c r="J10" i="13"/>
  <c r="J13" i="13"/>
  <c r="J10" i="14"/>
  <c r="O11" i="14"/>
  <c r="J13" i="14"/>
  <c r="K17" i="14"/>
  <c r="O31" i="14"/>
  <c r="J33" i="14"/>
  <c r="J13" i="15"/>
  <c r="K17" i="15"/>
  <c r="N24" i="15"/>
  <c r="K10" i="16"/>
  <c r="J13" i="16"/>
  <c r="J16" i="16"/>
  <c r="O17" i="16"/>
  <c r="K23" i="16"/>
  <c r="J33" i="16"/>
  <c r="J9" i="17"/>
  <c r="O10" i="17"/>
  <c r="N26" i="17"/>
  <c r="J32" i="17"/>
  <c r="K9" i="18"/>
  <c r="K16" i="18"/>
  <c r="J29" i="18"/>
  <c r="J18" i="19"/>
  <c r="J31" i="19"/>
  <c r="O32" i="19"/>
  <c r="O13" i="20"/>
  <c r="N18" i="20"/>
  <c r="J23" i="20"/>
  <c r="J29" i="22"/>
  <c r="N32" i="22"/>
  <c r="O16" i="23"/>
  <c r="O13" i="24"/>
  <c r="J24" i="24"/>
  <c r="N8" i="25"/>
  <c r="N10" i="26"/>
  <c r="J10" i="26"/>
  <c r="O13" i="26"/>
  <c r="K13" i="26"/>
  <c r="N9" i="27"/>
  <c r="J9" i="27"/>
  <c r="N23" i="27"/>
  <c r="J23" i="27"/>
  <c r="O26" i="27"/>
  <c r="K26" i="27"/>
  <c r="J10" i="28"/>
  <c r="N10" i="28"/>
  <c r="N10" i="1"/>
  <c r="N16" i="4"/>
  <c r="O23" i="4"/>
  <c r="O33" i="4"/>
  <c r="O26" i="5"/>
  <c r="O32" i="7"/>
  <c r="N31" i="8"/>
  <c r="O14" i="9"/>
  <c r="N17" i="9"/>
  <c r="O24" i="9"/>
  <c r="N17" i="10"/>
  <c r="N14" i="11"/>
  <c r="O18" i="11"/>
  <c r="N17" i="15"/>
  <c r="O24" i="15"/>
  <c r="N10" i="16"/>
  <c r="N23" i="16"/>
  <c r="O26" i="17"/>
  <c r="N26" i="18"/>
  <c r="N10" i="20"/>
  <c r="N26" i="20"/>
  <c r="O29" i="20"/>
  <c r="O10" i="21"/>
  <c r="N29" i="21"/>
  <c r="N26" i="22"/>
  <c r="N33" i="22"/>
  <c r="J33" i="22"/>
  <c r="N16" i="26"/>
  <c r="J16" i="26"/>
  <c r="K10" i="28"/>
  <c r="O10" i="28"/>
  <c r="N26" i="28"/>
  <c r="J26" i="28"/>
  <c r="N14" i="1"/>
  <c r="N18" i="1"/>
  <c r="K13" i="1"/>
  <c r="K17" i="1"/>
  <c r="K29" i="1"/>
  <c r="K33" i="1"/>
  <c r="K10" i="2"/>
  <c r="K14" i="2"/>
  <c r="K18" i="2"/>
  <c r="K26" i="2"/>
  <c r="J29" i="2"/>
  <c r="K9" i="3"/>
  <c r="N10" i="23"/>
  <c r="J10" i="23"/>
  <c r="N13" i="25"/>
  <c r="J13" i="25"/>
  <c r="N24" i="25"/>
  <c r="J24" i="25"/>
  <c r="O14" i="26"/>
  <c r="K14" i="26"/>
  <c r="N9" i="29"/>
  <c r="J9" i="29"/>
  <c r="N26" i="1"/>
  <c r="N30" i="1"/>
  <c r="O16" i="3"/>
  <c r="J18" i="3"/>
  <c r="J32" i="3"/>
  <c r="J8" i="4"/>
  <c r="O9" i="4"/>
  <c r="J11" i="4"/>
  <c r="K18" i="4"/>
  <c r="O29" i="4"/>
  <c r="J31" i="4"/>
  <c r="K11" i="5"/>
  <c r="J24" i="5"/>
  <c r="K8" i="6"/>
  <c r="J11" i="6"/>
  <c r="J14" i="6"/>
  <c r="J24" i="6"/>
  <c r="J31" i="6"/>
  <c r="O8" i="7"/>
  <c r="J10" i="7"/>
  <c r="K14" i="7"/>
  <c r="J17" i="7"/>
  <c r="J24" i="7"/>
  <c r="O28" i="7"/>
  <c r="K10" i="8"/>
  <c r="J13" i="8"/>
  <c r="J16" i="8"/>
  <c r="O17" i="8"/>
  <c r="J33" i="8"/>
  <c r="O10" i="9"/>
  <c r="J32" i="9"/>
  <c r="K33" i="10"/>
  <c r="J9" i="11"/>
  <c r="K13" i="11"/>
  <c r="O24" i="11"/>
  <c r="J26" i="11"/>
  <c r="J33" i="11"/>
  <c r="J26" i="12"/>
  <c r="J32" i="13"/>
  <c r="K9" i="14"/>
  <c r="K16" i="14"/>
  <c r="O23" i="14"/>
  <c r="K29" i="14"/>
  <c r="J32" i="14"/>
  <c r="J29" i="15"/>
  <c r="J18" i="16"/>
  <c r="J24" i="17"/>
  <c r="J31" i="17"/>
  <c r="K8" i="18"/>
  <c r="J11" i="18"/>
  <c r="J14" i="18"/>
  <c r="J17" i="19"/>
  <c r="J33" i="19"/>
  <c r="N23" i="21"/>
  <c r="N31" i="21"/>
  <c r="O9" i="22"/>
  <c r="O17" i="22"/>
  <c r="O23" i="22"/>
  <c r="O33" i="22"/>
  <c r="O17" i="24"/>
  <c r="N23" i="24"/>
  <c r="J23" i="24"/>
  <c r="J11" i="25"/>
  <c r="N18" i="25"/>
  <c r="K8" i="26"/>
  <c r="O8" i="26"/>
  <c r="N14" i="26"/>
  <c r="N10" i="27"/>
  <c r="J10" i="27"/>
  <c r="N11" i="2"/>
  <c r="N23" i="2"/>
  <c r="K9" i="1"/>
  <c r="K32" i="2"/>
  <c r="O18" i="5"/>
  <c r="K24" i="6"/>
  <c r="K17" i="7"/>
  <c r="O26" i="9"/>
  <c r="O23" i="10"/>
  <c r="K9" i="11"/>
  <c r="K33" i="11"/>
  <c r="O13" i="12"/>
  <c r="K26" i="12"/>
  <c r="O33" i="12"/>
  <c r="O26" i="13"/>
  <c r="K32" i="14"/>
  <c r="K29" i="15"/>
  <c r="O9" i="16"/>
  <c r="K18" i="16"/>
  <c r="O29" i="16"/>
  <c r="K11" i="17"/>
  <c r="O18" i="17"/>
  <c r="K31" i="17"/>
  <c r="O8" i="19"/>
  <c r="O14" i="19"/>
  <c r="O24" i="19"/>
  <c r="J11" i="20"/>
  <c r="N14" i="20"/>
  <c r="O17" i="20"/>
  <c r="O31" i="22"/>
  <c r="O10" i="23"/>
  <c r="N14" i="23"/>
  <c r="J14" i="23"/>
  <c r="N26" i="23"/>
  <c r="J26" i="23"/>
  <c r="O32" i="23"/>
  <c r="N11" i="24"/>
  <c r="J11" i="24"/>
  <c r="O13" i="25"/>
  <c r="N31" i="25"/>
  <c r="O33" i="25"/>
  <c r="N17" i="26"/>
  <c r="J17" i="26"/>
  <c r="N18" i="23"/>
  <c r="J18" i="23"/>
  <c r="N10" i="25"/>
  <c r="J10" i="25"/>
  <c r="O17" i="25"/>
  <c r="K17" i="25"/>
  <c r="O33" i="26"/>
  <c r="K33" i="26"/>
  <c r="J17" i="27"/>
  <c r="N17" i="27"/>
  <c r="O14" i="27"/>
  <c r="K14" i="27"/>
  <c r="K17" i="3"/>
  <c r="K10" i="4"/>
  <c r="O17" i="4"/>
  <c r="O10" i="5"/>
  <c r="K9" i="7"/>
  <c r="K29" i="7"/>
  <c r="O9" i="8"/>
  <c r="K18" i="8"/>
  <c r="O29" i="8"/>
  <c r="K11" i="9"/>
  <c r="O18" i="9"/>
  <c r="O18" i="13"/>
  <c r="K31" i="13"/>
  <c r="K24" i="14"/>
  <c r="O24" i="21"/>
  <c r="O30" i="21"/>
  <c r="O32" i="21"/>
  <c r="N8" i="22"/>
  <c r="O13" i="22"/>
  <c r="N16" i="22"/>
  <c r="N24" i="22"/>
  <c r="J11" i="23"/>
  <c r="O18" i="23"/>
  <c r="J23" i="23"/>
  <c r="O9" i="24"/>
  <c r="K8" i="25"/>
  <c r="J14" i="25"/>
  <c r="N23" i="25"/>
  <c r="J23" i="25"/>
  <c r="N9" i="26"/>
  <c r="O17" i="27"/>
  <c r="O23" i="28"/>
  <c r="K23" i="28"/>
  <c r="K23" i="29"/>
  <c r="O23" i="29"/>
  <c r="N29" i="29"/>
  <c r="J29" i="29"/>
  <c r="N23" i="29"/>
  <c r="K9" i="30"/>
  <c r="K26" i="30"/>
  <c r="J29" i="30"/>
  <c r="N9" i="31"/>
  <c r="J18" i="31"/>
  <c r="N29" i="31"/>
  <c r="K8" i="32"/>
  <c r="J11" i="32"/>
  <c r="N18" i="32"/>
  <c r="J24" i="32"/>
  <c r="J31" i="32"/>
  <c r="K8" i="33"/>
  <c r="J11" i="33"/>
  <c r="K32" i="33"/>
  <c r="J32" i="34"/>
  <c r="J8" i="35"/>
  <c r="O9" i="35"/>
  <c r="J11" i="35"/>
  <c r="K18" i="35"/>
  <c r="O29" i="35"/>
  <c r="J31" i="35"/>
  <c r="K11" i="36"/>
  <c r="N18" i="36"/>
  <c r="J24" i="36"/>
  <c r="J31" i="36"/>
  <c r="K8" i="37"/>
  <c r="J11" i="37"/>
  <c r="J14" i="37"/>
  <c r="J24" i="37"/>
  <c r="J31" i="37"/>
  <c r="O8" i="38"/>
  <c r="J10" i="38"/>
  <c r="N28" i="38"/>
  <c r="J10" i="39"/>
  <c r="N17" i="39"/>
  <c r="J23" i="39"/>
  <c r="J10" i="40"/>
  <c r="J13" i="40"/>
  <c r="O14" i="40"/>
  <c r="J16" i="40"/>
  <c r="J23" i="40"/>
  <c r="J33" i="40"/>
  <c r="K13" i="41"/>
  <c r="J23" i="41"/>
  <c r="J26" i="41"/>
  <c r="J33" i="41"/>
  <c r="J13" i="42"/>
  <c r="O24" i="42"/>
  <c r="J26" i="42"/>
  <c r="K33" i="42"/>
  <c r="O9" i="43"/>
  <c r="O23" i="45"/>
  <c r="O33" i="45"/>
  <c r="O28" i="46"/>
  <c r="O11" i="47"/>
  <c r="N13" i="48"/>
  <c r="J13" i="48"/>
  <c r="N14" i="49"/>
  <c r="J14" i="49"/>
  <c r="N26" i="49"/>
  <c r="J26" i="49"/>
  <c r="N23" i="50"/>
  <c r="J23" i="50"/>
  <c r="N13" i="28"/>
  <c r="N23" i="28"/>
  <c r="N33" i="28"/>
  <c r="O13" i="29"/>
  <c r="N26" i="29"/>
  <c r="O33" i="29"/>
  <c r="N9" i="30"/>
  <c r="N23" i="30"/>
  <c r="N26" i="30"/>
  <c r="O9" i="31"/>
  <c r="O29" i="31"/>
  <c r="N32" i="31"/>
  <c r="N8" i="32"/>
  <c r="O18" i="32"/>
  <c r="N8" i="33"/>
  <c r="N18" i="33"/>
  <c r="N32" i="33"/>
  <c r="O26" i="34"/>
  <c r="N18" i="35"/>
  <c r="O8" i="36"/>
  <c r="N11" i="36"/>
  <c r="O18" i="36"/>
  <c r="N8" i="37"/>
  <c r="N18" i="37"/>
  <c r="O18" i="38"/>
  <c r="O28" i="38"/>
  <c r="N31" i="38"/>
  <c r="O17" i="39"/>
  <c r="N10" i="41"/>
  <c r="N13" i="41"/>
  <c r="O17" i="41"/>
  <c r="O10" i="42"/>
  <c r="N33" i="42"/>
  <c r="O9" i="45"/>
  <c r="O18" i="46"/>
  <c r="N29" i="48"/>
  <c r="J29" i="48"/>
  <c r="O33" i="49"/>
  <c r="K33" i="49"/>
  <c r="N8" i="51"/>
  <c r="J8" i="51"/>
  <c r="N24" i="51"/>
  <c r="J24" i="51"/>
  <c r="J33" i="25"/>
  <c r="J13" i="26"/>
  <c r="J23" i="26"/>
  <c r="J26" i="26"/>
  <c r="J33" i="26"/>
  <c r="J26" i="27"/>
  <c r="J28" i="28"/>
  <c r="K32" i="28"/>
  <c r="K32" i="29"/>
  <c r="J8" i="30"/>
  <c r="J11" i="30"/>
  <c r="J18" i="30"/>
  <c r="K11" i="31"/>
  <c r="J14" i="31"/>
  <c r="J24" i="31"/>
  <c r="K31" i="31"/>
  <c r="J10" i="33"/>
  <c r="J13" i="33"/>
  <c r="K17" i="33"/>
  <c r="K24" i="33"/>
  <c r="J14" i="34"/>
  <c r="K18" i="34"/>
  <c r="J28" i="34"/>
  <c r="J31" i="34"/>
  <c r="J17" i="35"/>
  <c r="J10" i="36"/>
  <c r="J13" i="36"/>
  <c r="J10" i="37"/>
  <c r="J13" i="37"/>
  <c r="K17" i="37"/>
  <c r="J13" i="38"/>
  <c r="K17" i="38"/>
  <c r="K30" i="38"/>
  <c r="J33" i="38"/>
  <c r="J26" i="39"/>
  <c r="J33" i="39"/>
  <c r="J9" i="40"/>
  <c r="J32" i="40"/>
  <c r="K16" i="41"/>
  <c r="O29" i="43"/>
  <c r="N10" i="45"/>
  <c r="J10" i="45"/>
  <c r="O13" i="45"/>
  <c r="O18" i="48"/>
  <c r="N18" i="49"/>
  <c r="J18" i="49"/>
  <c r="O13" i="27"/>
  <c r="J29" i="27"/>
  <c r="O33" i="27"/>
  <c r="J18" i="28"/>
  <c r="J28" i="30"/>
  <c r="O32" i="30"/>
  <c r="K14" i="31"/>
  <c r="J17" i="31"/>
  <c r="J10" i="32"/>
  <c r="O14" i="32"/>
  <c r="J23" i="37"/>
  <c r="K13" i="38"/>
  <c r="O24" i="38"/>
  <c r="K33" i="38"/>
  <c r="J9" i="39"/>
  <c r="O13" i="39"/>
  <c r="K26" i="39"/>
  <c r="O26" i="40"/>
  <c r="O16" i="42"/>
  <c r="O13" i="43"/>
  <c r="K26" i="43"/>
  <c r="N28" i="43"/>
  <c r="J28" i="43"/>
  <c r="O31" i="43"/>
  <c r="O33" i="43"/>
  <c r="N13" i="44"/>
  <c r="J13" i="44"/>
  <c r="N14" i="45"/>
  <c r="J14" i="45"/>
  <c r="O10" i="46"/>
  <c r="O32" i="46"/>
  <c r="N24" i="47"/>
  <c r="J24" i="47"/>
  <c r="N32" i="47"/>
  <c r="J32" i="47"/>
  <c r="N17" i="48"/>
  <c r="J17" i="48"/>
  <c r="K9" i="26"/>
  <c r="K8" i="29"/>
  <c r="O8" i="30"/>
  <c r="K23" i="32"/>
  <c r="O28" i="34"/>
  <c r="K10" i="35"/>
  <c r="O17" i="35"/>
  <c r="O10" i="36"/>
  <c r="K23" i="36"/>
  <c r="K9" i="38"/>
  <c r="O33" i="39"/>
  <c r="K32" i="41"/>
  <c r="O32" i="42"/>
  <c r="K10" i="43"/>
  <c r="N32" i="43"/>
  <c r="J32" i="43"/>
  <c r="O17" i="45"/>
  <c r="N26" i="45"/>
  <c r="J26" i="45"/>
  <c r="N11" i="46"/>
  <c r="J11" i="46"/>
  <c r="N31" i="46"/>
  <c r="J31" i="46"/>
  <c r="O17" i="47"/>
  <c r="O8" i="48"/>
  <c r="O10" i="48"/>
  <c r="O9" i="49"/>
  <c r="K9" i="49"/>
  <c r="O10" i="50"/>
  <c r="K10" i="50"/>
  <c r="N28" i="51"/>
  <c r="J28" i="51"/>
  <c r="N18" i="45"/>
  <c r="J18" i="45"/>
  <c r="N16" i="47"/>
  <c r="J16" i="47"/>
  <c r="N9" i="48"/>
  <c r="J9" i="48"/>
  <c r="N33" i="48"/>
  <c r="J33" i="48"/>
  <c r="O13" i="49"/>
  <c r="K13" i="49"/>
  <c r="N16" i="51"/>
  <c r="J16" i="51"/>
  <c r="N23" i="46"/>
  <c r="J23" i="46"/>
  <c r="O32" i="26"/>
  <c r="O14" i="28"/>
  <c r="K13" i="30"/>
  <c r="O24" i="30"/>
  <c r="K33" i="30"/>
  <c r="O13" i="31"/>
  <c r="K26" i="31"/>
  <c r="O33" i="31"/>
  <c r="K9" i="34"/>
  <c r="O32" i="38"/>
  <c r="K14" i="39"/>
  <c r="O11" i="41"/>
  <c r="K17" i="42"/>
  <c r="J9" i="43"/>
  <c r="K14" i="43"/>
  <c r="N16" i="43"/>
  <c r="J16" i="43"/>
  <c r="N24" i="43"/>
  <c r="J24" i="43"/>
  <c r="O10" i="44"/>
  <c r="N17" i="44"/>
  <c r="J17" i="44"/>
  <c r="O26" i="44"/>
  <c r="N33" i="44"/>
  <c r="J33" i="44"/>
  <c r="O16" i="46"/>
  <c r="O26" i="46"/>
  <c r="N8" i="47"/>
  <c r="J8" i="47"/>
  <c r="N28" i="47"/>
  <c r="J28" i="47"/>
  <c r="N10" i="49"/>
  <c r="J10" i="49"/>
  <c r="O17" i="49"/>
  <c r="K17" i="49"/>
  <c r="O29" i="49"/>
  <c r="K29" i="49"/>
  <c r="N11" i="50"/>
  <c r="J11" i="50"/>
  <c r="J32" i="51"/>
  <c r="J9" i="52"/>
  <c r="J13" i="52"/>
  <c r="J17" i="52"/>
  <c r="J29" i="52"/>
  <c r="J33" i="52"/>
  <c r="J10" i="53"/>
  <c r="J14" i="53"/>
  <c r="J18" i="53"/>
  <c r="J26" i="53"/>
  <c r="J11" i="54"/>
  <c r="J31" i="54"/>
  <c r="J8" i="55"/>
  <c r="J16" i="55"/>
  <c r="J24" i="55"/>
  <c r="J28" i="55"/>
  <c r="J32" i="55"/>
  <c r="J9" i="56"/>
  <c r="J13" i="56"/>
  <c r="J17" i="56"/>
  <c r="J33" i="56"/>
  <c r="J10" i="57"/>
  <c r="J18" i="57"/>
  <c r="J11" i="58"/>
  <c r="J23" i="58"/>
  <c r="J31" i="58"/>
  <c r="J8" i="59"/>
  <c r="J16" i="59"/>
  <c r="J24" i="59"/>
  <c r="J28" i="59"/>
  <c r="J32" i="59"/>
  <c r="J9" i="60"/>
  <c r="J13" i="60"/>
  <c r="J17" i="60"/>
  <c r="J29" i="60"/>
  <c r="J33" i="60"/>
  <c r="J10" i="61"/>
  <c r="J18" i="61"/>
  <c r="J26" i="61"/>
  <c r="J11" i="62"/>
  <c r="J23" i="62"/>
  <c r="J8" i="63"/>
  <c r="J16" i="63"/>
  <c r="J24" i="63"/>
  <c r="J28" i="63"/>
  <c r="J32" i="63"/>
  <c r="J9" i="64"/>
  <c r="J13" i="64"/>
  <c r="J17" i="64"/>
  <c r="J29" i="64"/>
  <c r="J33" i="64"/>
  <c r="J10" i="65"/>
  <c r="J14" i="65"/>
  <c r="J18" i="65"/>
  <c r="J26" i="65"/>
  <c r="J30" i="65"/>
  <c r="J11" i="66"/>
  <c r="J23" i="66"/>
  <c r="J31" i="66"/>
  <c r="J8" i="67"/>
  <c r="J16" i="67"/>
  <c r="J24" i="67"/>
  <c r="J28" i="67"/>
  <c r="J32" i="67"/>
  <c r="J9" i="68"/>
  <c r="J13" i="68"/>
  <c r="J17" i="68"/>
  <c r="K28" i="68"/>
  <c r="K32" i="69"/>
  <c r="K18" i="70"/>
  <c r="K14" i="71"/>
  <c r="K24" i="71"/>
  <c r="J16" i="72"/>
  <c r="K33" i="72"/>
  <c r="N9" i="73"/>
  <c r="J17" i="73"/>
  <c r="N23" i="73"/>
  <c r="K26" i="73"/>
  <c r="J32" i="73"/>
  <c r="N8" i="74"/>
  <c r="O14" i="74"/>
  <c r="N22" i="74"/>
  <c r="N30" i="74"/>
  <c r="J11" i="75"/>
  <c r="N17" i="75"/>
  <c r="N29" i="75"/>
  <c r="K32" i="75"/>
  <c r="O8" i="76"/>
  <c r="K18" i="77"/>
  <c r="O23" i="78"/>
  <c r="K23" i="78"/>
  <c r="N28" i="78"/>
  <c r="N32" i="80"/>
  <c r="N16" i="82"/>
  <c r="N18" i="82"/>
  <c r="N9" i="83"/>
  <c r="N11" i="83"/>
  <c r="O13" i="83"/>
  <c r="K13" i="83"/>
  <c r="N31" i="83"/>
  <c r="O33" i="83"/>
  <c r="K33" i="83"/>
  <c r="O10" i="84"/>
  <c r="K10" i="84"/>
  <c r="N24" i="84"/>
  <c r="O26" i="84"/>
  <c r="K26" i="84"/>
  <c r="N18" i="86"/>
  <c r="J18" i="86"/>
  <c r="N8" i="70"/>
  <c r="N28" i="70"/>
  <c r="N17" i="71"/>
  <c r="N10" i="72"/>
  <c r="O9" i="73"/>
  <c r="O23" i="73"/>
  <c r="O8" i="74"/>
  <c r="N16" i="74"/>
  <c r="O22" i="74"/>
  <c r="O30" i="74"/>
  <c r="O17" i="75"/>
  <c r="N10" i="76"/>
  <c r="N13" i="79"/>
  <c r="O28" i="79"/>
  <c r="K28" i="79"/>
  <c r="O33" i="79"/>
  <c r="K33" i="79"/>
  <c r="O10" i="80"/>
  <c r="K10" i="80"/>
  <c r="O11" i="81"/>
  <c r="K11" i="81"/>
  <c r="O23" i="85"/>
  <c r="K23" i="85"/>
  <c r="O9" i="87"/>
  <c r="K9" i="87"/>
  <c r="O13" i="87"/>
  <c r="K13" i="87"/>
  <c r="O26" i="88"/>
  <c r="K26" i="88"/>
  <c r="K31" i="68"/>
  <c r="K24" i="69"/>
  <c r="J17" i="70"/>
  <c r="K24" i="70"/>
  <c r="K10" i="71"/>
  <c r="K13" i="71"/>
  <c r="K33" i="71"/>
  <c r="J32" i="72"/>
  <c r="J18" i="74"/>
  <c r="J29" i="74"/>
  <c r="K8" i="75"/>
  <c r="K13" i="75"/>
  <c r="K18" i="76"/>
  <c r="J24" i="76"/>
  <c r="K33" i="76"/>
  <c r="J17" i="77"/>
  <c r="K26" i="77"/>
  <c r="O11" i="78"/>
  <c r="K11" i="78"/>
  <c r="K16" i="78"/>
  <c r="K32" i="78"/>
  <c r="N33" i="79"/>
  <c r="N8" i="80"/>
  <c r="N10" i="80"/>
  <c r="N9" i="81"/>
  <c r="N11" i="81"/>
  <c r="N13" i="81"/>
  <c r="N22" i="82"/>
  <c r="O24" i="82"/>
  <c r="K24" i="82"/>
  <c r="O14" i="84"/>
  <c r="K14" i="84"/>
  <c r="O18" i="84"/>
  <c r="K18" i="84"/>
  <c r="K18" i="50"/>
  <c r="K26" i="50"/>
  <c r="K11" i="51"/>
  <c r="K23" i="51"/>
  <c r="K31" i="51"/>
  <c r="K8" i="52"/>
  <c r="K16" i="52"/>
  <c r="K24" i="52"/>
  <c r="K28" i="52"/>
  <c r="K32" i="52"/>
  <c r="K9" i="53"/>
  <c r="K13" i="53"/>
  <c r="K17" i="53"/>
  <c r="K29" i="53"/>
  <c r="K33" i="53"/>
  <c r="K10" i="54"/>
  <c r="K18" i="54"/>
  <c r="K26" i="54"/>
  <c r="K30" i="54"/>
  <c r="K11" i="55"/>
  <c r="K8" i="56"/>
  <c r="K16" i="56"/>
  <c r="K24" i="56"/>
  <c r="K28" i="56"/>
  <c r="K32" i="56"/>
  <c r="K13" i="57"/>
  <c r="K17" i="57"/>
  <c r="K33" i="57"/>
  <c r="K10" i="58"/>
  <c r="K14" i="58"/>
  <c r="K18" i="58"/>
  <c r="K26" i="58"/>
  <c r="K11" i="59"/>
  <c r="K31" i="59"/>
  <c r="K8" i="60"/>
  <c r="K16" i="60"/>
  <c r="K24" i="60"/>
  <c r="K28" i="60"/>
  <c r="K32" i="60"/>
  <c r="K9" i="61"/>
  <c r="K13" i="61"/>
  <c r="K17" i="61"/>
  <c r="K29" i="61"/>
  <c r="K33" i="61"/>
  <c r="K10" i="62"/>
  <c r="K18" i="62"/>
  <c r="K26" i="62"/>
  <c r="K11" i="63"/>
  <c r="K23" i="63"/>
  <c r="K31" i="63"/>
  <c r="K8" i="64"/>
  <c r="K16" i="64"/>
  <c r="K24" i="64"/>
  <c r="K28" i="64"/>
  <c r="K32" i="64"/>
  <c r="K9" i="65"/>
  <c r="K13" i="65"/>
  <c r="K17" i="65"/>
  <c r="K29" i="65"/>
  <c r="K33" i="65"/>
  <c r="K10" i="66"/>
  <c r="K14" i="66"/>
  <c r="K18" i="66"/>
  <c r="K26" i="66"/>
  <c r="K11" i="67"/>
  <c r="K23" i="67"/>
  <c r="K31" i="67"/>
  <c r="K8" i="68"/>
  <c r="K16" i="68"/>
  <c r="J13" i="69"/>
  <c r="K17" i="69"/>
  <c r="K10" i="70"/>
  <c r="K17" i="70"/>
  <c r="N24" i="70"/>
  <c r="J33" i="70"/>
  <c r="N13" i="71"/>
  <c r="K16" i="71"/>
  <c r="J26" i="71"/>
  <c r="N33" i="71"/>
  <c r="K9" i="72"/>
  <c r="J28" i="72"/>
  <c r="J13" i="73"/>
  <c r="O10" i="74"/>
  <c r="J26" i="74"/>
  <c r="J10" i="75"/>
  <c r="N13" i="75"/>
  <c r="N18" i="76"/>
  <c r="O9" i="77"/>
  <c r="K14" i="77"/>
  <c r="N16" i="78"/>
  <c r="N18" i="78"/>
  <c r="N32" i="78"/>
  <c r="O14" i="80"/>
  <c r="K14" i="80"/>
  <c r="N24" i="80"/>
  <c r="O26" i="80"/>
  <c r="K26" i="80"/>
  <c r="N29" i="81"/>
  <c r="O31" i="81"/>
  <c r="K31" i="81"/>
  <c r="N24" i="82"/>
  <c r="N26" i="82"/>
  <c r="O17" i="83"/>
  <c r="K17" i="83"/>
  <c r="N14" i="84"/>
  <c r="N16" i="84"/>
  <c r="N18" i="84"/>
  <c r="N29" i="85"/>
  <c r="J29" i="85"/>
  <c r="N26" i="86"/>
  <c r="J26" i="86"/>
  <c r="O17" i="87"/>
  <c r="K17" i="87"/>
  <c r="O10" i="88"/>
  <c r="K10" i="88"/>
  <c r="O32" i="72"/>
  <c r="O18" i="74"/>
  <c r="O24" i="76"/>
  <c r="N11" i="77"/>
  <c r="O17" i="77"/>
  <c r="O8" i="82"/>
  <c r="K8" i="82"/>
  <c r="O24" i="86"/>
  <c r="K24" i="86"/>
  <c r="O33" i="87"/>
  <c r="K33" i="87"/>
  <c r="O14" i="88"/>
  <c r="K14" i="88"/>
  <c r="O31" i="78"/>
  <c r="K31" i="78"/>
  <c r="O24" i="79"/>
  <c r="K24" i="79"/>
  <c r="O18" i="80"/>
  <c r="K18" i="80"/>
  <c r="O32" i="82"/>
  <c r="K32" i="82"/>
  <c r="O31" i="85"/>
  <c r="K31" i="85"/>
  <c r="N33" i="85"/>
  <c r="J33" i="85"/>
  <c r="N10" i="86"/>
  <c r="J10" i="86"/>
  <c r="O18" i="88"/>
  <c r="K18" i="88"/>
  <c r="O23" i="81"/>
  <c r="K23" i="81"/>
  <c r="N32" i="84"/>
  <c r="J32" i="84"/>
  <c r="N13" i="85"/>
  <c r="J13" i="85"/>
  <c r="O8" i="86"/>
  <c r="K8" i="86"/>
  <c r="N14" i="86"/>
  <c r="J14" i="86"/>
  <c r="J32" i="69"/>
  <c r="N32" i="70"/>
  <c r="J14" i="71"/>
  <c r="N14" i="72"/>
  <c r="O33" i="73"/>
  <c r="K11" i="74"/>
  <c r="N9" i="75"/>
  <c r="J14" i="75"/>
  <c r="J26" i="75"/>
  <c r="J31" i="76"/>
  <c r="K10" i="77"/>
  <c r="O13" i="77"/>
  <c r="N8" i="78"/>
  <c r="N10" i="78"/>
  <c r="K28" i="78"/>
  <c r="N9" i="79"/>
  <c r="N11" i="79"/>
  <c r="N23" i="81"/>
  <c r="N14" i="82"/>
  <c r="O16" i="82"/>
  <c r="K16" i="82"/>
  <c r="O9" i="83"/>
  <c r="K9" i="83"/>
  <c r="N28" i="84"/>
  <c r="J28" i="84"/>
  <c r="O30" i="84"/>
  <c r="K30" i="84"/>
  <c r="N9" i="85"/>
  <c r="J9" i="85"/>
  <c r="O11" i="85"/>
  <c r="K11" i="85"/>
  <c r="N17" i="85"/>
  <c r="J17" i="85"/>
  <c r="O32" i="86"/>
  <c r="K32" i="86"/>
  <c r="K11" i="89"/>
  <c r="K23" i="89"/>
  <c r="K31" i="89"/>
  <c r="K8" i="90"/>
  <c r="K16" i="90"/>
  <c r="K24" i="90"/>
  <c r="K32" i="90"/>
  <c r="K9" i="91"/>
  <c r="K13" i="91"/>
  <c r="K17" i="91"/>
  <c r="K33" i="91"/>
  <c r="K10" i="92"/>
  <c r="K14" i="92"/>
  <c r="K18" i="92"/>
  <c r="K26" i="92"/>
  <c r="K11" i="93"/>
  <c r="K23" i="93"/>
  <c r="K31" i="93"/>
  <c r="K8" i="94"/>
  <c r="K24" i="94"/>
  <c r="K32" i="94"/>
  <c r="K9" i="95"/>
  <c r="K26" i="95"/>
  <c r="N33" i="95"/>
  <c r="K9" i="96"/>
  <c r="J28" i="96"/>
  <c r="K32" i="96"/>
  <c r="O16" i="97"/>
  <c r="K32" i="97"/>
  <c r="K18" i="98"/>
  <c r="O29" i="98"/>
  <c r="N32" i="98"/>
  <c r="K8" i="99"/>
  <c r="K11" i="99"/>
  <c r="O18" i="99"/>
  <c r="K31" i="99"/>
  <c r="O11" i="100"/>
  <c r="N14" i="100"/>
  <c r="K17" i="100"/>
  <c r="J13" i="101"/>
  <c r="K17" i="101"/>
  <c r="O24" i="101"/>
  <c r="J33" i="101"/>
  <c r="J13" i="102"/>
  <c r="O17" i="102"/>
  <c r="J26" i="102"/>
  <c r="J33" i="102"/>
  <c r="O10" i="103"/>
  <c r="N13" i="103"/>
  <c r="K16" i="103"/>
  <c r="J26" i="103"/>
  <c r="N33" i="103"/>
  <c r="K9" i="104"/>
  <c r="K32" i="104"/>
  <c r="O16" i="105"/>
  <c r="N10" i="106"/>
  <c r="N23" i="107"/>
  <c r="N31" i="107"/>
  <c r="O13" i="108"/>
  <c r="K13" i="108"/>
  <c r="N10" i="110"/>
  <c r="N13" i="111"/>
  <c r="O18" i="112"/>
  <c r="K18" i="112"/>
  <c r="N9" i="113"/>
  <c r="J9" i="113"/>
  <c r="O11" i="113"/>
  <c r="K11" i="113"/>
  <c r="N17" i="113"/>
  <c r="J17" i="113"/>
  <c r="O10" i="116"/>
  <c r="K10" i="116"/>
  <c r="O18" i="116"/>
  <c r="K18" i="116"/>
  <c r="O33" i="95"/>
  <c r="N8" i="98"/>
  <c r="O32" i="98"/>
  <c r="O14" i="100"/>
  <c r="O13" i="103"/>
  <c r="O33" i="103"/>
  <c r="N31" i="105"/>
  <c r="O10" i="106"/>
  <c r="N32" i="106"/>
  <c r="N33" i="107"/>
  <c r="N18" i="108"/>
  <c r="N26" i="108"/>
  <c r="O26" i="109"/>
  <c r="K26" i="109"/>
  <c r="O17" i="111"/>
  <c r="K17" i="111"/>
  <c r="O23" i="113"/>
  <c r="K23" i="113"/>
  <c r="O33" i="115"/>
  <c r="K33" i="115"/>
  <c r="O14" i="116"/>
  <c r="K14" i="116"/>
  <c r="K32" i="79"/>
  <c r="K9" i="80"/>
  <c r="K13" i="80"/>
  <c r="K17" i="80"/>
  <c r="K29" i="80"/>
  <c r="K33" i="80"/>
  <c r="K10" i="81"/>
  <c r="K14" i="81"/>
  <c r="K18" i="81"/>
  <c r="K26" i="81"/>
  <c r="K11" i="82"/>
  <c r="K31" i="82"/>
  <c r="K8" i="83"/>
  <c r="K24" i="83"/>
  <c r="K9" i="84"/>
  <c r="K13" i="84"/>
  <c r="K17" i="84"/>
  <c r="K29" i="84"/>
  <c r="K33" i="84"/>
  <c r="K10" i="85"/>
  <c r="K14" i="85"/>
  <c r="K18" i="85"/>
  <c r="K26" i="85"/>
  <c r="K11" i="86"/>
  <c r="K31" i="86"/>
  <c r="K24" i="87"/>
  <c r="K28" i="87"/>
  <c r="K9" i="88"/>
  <c r="K13" i="88"/>
  <c r="K17" i="88"/>
  <c r="K33" i="88"/>
  <c r="K10" i="89"/>
  <c r="K14" i="89"/>
  <c r="K18" i="89"/>
  <c r="K26" i="89"/>
  <c r="K11" i="90"/>
  <c r="K23" i="90"/>
  <c r="K31" i="90"/>
  <c r="K24" i="91"/>
  <c r="K28" i="91"/>
  <c r="K32" i="91"/>
  <c r="K9" i="92"/>
  <c r="K13" i="92"/>
  <c r="K17" i="92"/>
  <c r="K29" i="92"/>
  <c r="K33" i="92"/>
  <c r="K10" i="93"/>
  <c r="K18" i="93"/>
  <c r="K26" i="93"/>
  <c r="K11" i="94"/>
  <c r="K23" i="94"/>
  <c r="K31" i="94"/>
  <c r="K8" i="95"/>
  <c r="J11" i="95"/>
  <c r="K18" i="95"/>
  <c r="J11" i="96"/>
  <c r="J24" i="96"/>
  <c r="K8" i="97"/>
  <c r="K11" i="97"/>
  <c r="K18" i="97"/>
  <c r="J24" i="97"/>
  <c r="K28" i="97"/>
  <c r="K31" i="97"/>
  <c r="J10" i="98"/>
  <c r="K14" i="98"/>
  <c r="J17" i="98"/>
  <c r="K24" i="98"/>
  <c r="K31" i="98"/>
  <c r="J10" i="99"/>
  <c r="J23" i="99"/>
  <c r="K13" i="100"/>
  <c r="K26" i="100"/>
  <c r="K11" i="105"/>
  <c r="K17" i="107"/>
  <c r="K10" i="108"/>
  <c r="O33" i="108"/>
  <c r="K33" i="108"/>
  <c r="K11" i="109"/>
  <c r="O18" i="109"/>
  <c r="K18" i="109"/>
  <c r="N33" i="113"/>
  <c r="J33" i="113"/>
  <c r="N10" i="114"/>
  <c r="J10" i="114"/>
  <c r="O29" i="115"/>
  <c r="K29" i="115"/>
  <c r="J11" i="87"/>
  <c r="J23" i="87"/>
  <c r="J8" i="88"/>
  <c r="J24" i="88"/>
  <c r="J9" i="89"/>
  <c r="J13" i="89"/>
  <c r="J17" i="89"/>
  <c r="J29" i="89"/>
  <c r="J33" i="89"/>
  <c r="J10" i="90"/>
  <c r="J14" i="90"/>
  <c r="J18" i="90"/>
  <c r="J26" i="90"/>
  <c r="J11" i="91"/>
  <c r="J23" i="91"/>
  <c r="J8" i="92"/>
  <c r="J16" i="92"/>
  <c r="J24" i="92"/>
  <c r="J9" i="93"/>
  <c r="J13" i="93"/>
  <c r="J17" i="93"/>
  <c r="J33" i="93"/>
  <c r="J10" i="94"/>
  <c r="J14" i="94"/>
  <c r="J18" i="94"/>
  <c r="J26" i="94"/>
  <c r="K11" i="95"/>
  <c r="J14" i="95"/>
  <c r="J31" i="95"/>
  <c r="K11" i="96"/>
  <c r="K24" i="96"/>
  <c r="N11" i="97"/>
  <c r="K14" i="97"/>
  <c r="J17" i="97"/>
  <c r="K24" i="97"/>
  <c r="N31" i="97"/>
  <c r="K10" i="98"/>
  <c r="K17" i="98"/>
  <c r="N24" i="98"/>
  <c r="K10" i="99"/>
  <c r="K23" i="99"/>
  <c r="N26" i="100"/>
  <c r="J32" i="100"/>
  <c r="K9" i="101"/>
  <c r="K16" i="101"/>
  <c r="K29" i="101"/>
  <c r="J32" i="101"/>
  <c r="J18" i="102"/>
  <c r="J11" i="103"/>
  <c r="K18" i="103"/>
  <c r="J31" i="103"/>
  <c r="K11" i="104"/>
  <c r="K24" i="104"/>
  <c r="K31" i="104"/>
  <c r="N11" i="105"/>
  <c r="J17" i="105"/>
  <c r="K24" i="105"/>
  <c r="O18" i="106"/>
  <c r="J26" i="106"/>
  <c r="O31" i="106"/>
  <c r="K31" i="106"/>
  <c r="K9" i="107"/>
  <c r="N17" i="107"/>
  <c r="O24" i="107"/>
  <c r="K24" i="107"/>
  <c r="O32" i="107"/>
  <c r="K32" i="107"/>
  <c r="N10" i="108"/>
  <c r="O17" i="108"/>
  <c r="K17" i="108"/>
  <c r="N11" i="109"/>
  <c r="J13" i="109"/>
  <c r="K23" i="109"/>
  <c r="K31" i="109"/>
  <c r="O11" i="110"/>
  <c r="K11" i="110"/>
  <c r="K24" i="110"/>
  <c r="K32" i="110"/>
  <c r="N24" i="112"/>
  <c r="J24" i="112"/>
  <c r="N29" i="113"/>
  <c r="J29" i="113"/>
  <c r="O31" i="113"/>
  <c r="K31" i="113"/>
  <c r="O8" i="114"/>
  <c r="K8" i="114"/>
  <c r="N14" i="114"/>
  <c r="J14" i="114"/>
  <c r="N18" i="114"/>
  <c r="J18" i="114"/>
  <c r="N11" i="115"/>
  <c r="J11" i="115"/>
  <c r="N14" i="96"/>
  <c r="J13" i="98"/>
  <c r="J33" i="98"/>
  <c r="N13" i="99"/>
  <c r="J26" i="99"/>
  <c r="N33" i="99"/>
  <c r="N32" i="102"/>
  <c r="J14" i="103"/>
  <c r="N14" i="104"/>
  <c r="O33" i="105"/>
  <c r="J17" i="106"/>
  <c r="J33" i="106"/>
  <c r="N9" i="107"/>
  <c r="J8" i="109"/>
  <c r="N23" i="109"/>
  <c r="N31" i="109"/>
  <c r="N24" i="110"/>
  <c r="N32" i="110"/>
  <c r="O26" i="112"/>
  <c r="K26" i="112"/>
  <c r="O16" i="114"/>
  <c r="K16" i="114"/>
  <c r="O9" i="115"/>
  <c r="K9" i="115"/>
  <c r="O13" i="115"/>
  <c r="K13" i="115"/>
  <c r="O9" i="108"/>
  <c r="K9" i="108"/>
  <c r="O10" i="109"/>
  <c r="K10" i="109"/>
  <c r="O33" i="111"/>
  <c r="K33" i="111"/>
  <c r="O10" i="112"/>
  <c r="K10" i="112"/>
  <c r="N26" i="114"/>
  <c r="J26" i="114"/>
  <c r="O17" i="115"/>
  <c r="K17" i="115"/>
  <c r="O8" i="107"/>
  <c r="K8" i="107"/>
  <c r="O23" i="110"/>
  <c r="K23" i="110"/>
  <c r="O9" i="111"/>
  <c r="K9" i="111"/>
  <c r="O24" i="114"/>
  <c r="K24" i="114"/>
  <c r="N23" i="115"/>
  <c r="J23" i="115"/>
  <c r="N13" i="95"/>
  <c r="J26" i="95"/>
  <c r="N26" i="96"/>
  <c r="J32" i="97"/>
  <c r="N11" i="101"/>
  <c r="J13" i="106"/>
  <c r="J10" i="107"/>
  <c r="O14" i="109"/>
  <c r="K14" i="109"/>
  <c r="J24" i="109"/>
  <c r="J32" i="109"/>
  <c r="J33" i="110"/>
  <c r="N9" i="111"/>
  <c r="N11" i="111"/>
  <c r="O13" i="111"/>
  <c r="K13" i="111"/>
  <c r="O14" i="112"/>
  <c r="K14" i="112"/>
  <c r="N32" i="112"/>
  <c r="J32" i="112"/>
  <c r="N13" i="113"/>
  <c r="J13" i="113"/>
  <c r="K26" i="116"/>
  <c r="K11" i="117"/>
  <c r="K23" i="117"/>
  <c r="K8" i="118"/>
  <c r="K16" i="118"/>
  <c r="K24" i="118"/>
  <c r="K32" i="118"/>
  <c r="K9" i="119"/>
  <c r="K13" i="119"/>
  <c r="K17" i="119"/>
  <c r="K29" i="119"/>
  <c r="K33" i="119"/>
  <c r="K10" i="120"/>
  <c r="K14" i="120"/>
  <c r="K18" i="120"/>
  <c r="K26" i="120"/>
  <c r="K11" i="121"/>
  <c r="K31" i="121"/>
  <c r="K24" i="122"/>
  <c r="K28" i="122"/>
  <c r="K32" i="122"/>
  <c r="K9" i="123"/>
  <c r="K13" i="123"/>
  <c r="K17" i="123"/>
  <c r="K29" i="123"/>
  <c r="K33" i="123"/>
  <c r="K10" i="124"/>
  <c r="K14" i="124"/>
  <c r="K18" i="124"/>
  <c r="K26" i="124"/>
  <c r="K30" i="124"/>
  <c r="K11" i="125"/>
  <c r="J18" i="125"/>
  <c r="N8" i="126"/>
  <c r="J14" i="126"/>
  <c r="O18" i="126"/>
  <c r="J26" i="126"/>
  <c r="K8" i="128"/>
  <c r="J14" i="128"/>
  <c r="N17" i="128"/>
  <c r="O29" i="128"/>
  <c r="J31" i="128"/>
  <c r="O10" i="129"/>
  <c r="J17" i="129"/>
  <c r="K24" i="129"/>
  <c r="O24" i="129"/>
  <c r="O10" i="130"/>
  <c r="K10" i="130"/>
  <c r="N16" i="130"/>
  <c r="J16" i="130"/>
  <c r="O23" i="131"/>
  <c r="K23" i="131"/>
  <c r="N33" i="130"/>
  <c r="J33" i="130"/>
  <c r="K10" i="131"/>
  <c r="O10" i="131"/>
  <c r="K16" i="111"/>
  <c r="K24" i="111"/>
  <c r="K28" i="111"/>
  <c r="K32" i="111"/>
  <c r="K9" i="112"/>
  <c r="K13" i="112"/>
  <c r="K17" i="112"/>
  <c r="K33" i="112"/>
  <c r="K10" i="113"/>
  <c r="K14" i="113"/>
  <c r="K18" i="113"/>
  <c r="K22" i="113"/>
  <c r="K26" i="113"/>
  <c r="K30" i="113"/>
  <c r="K11" i="114"/>
  <c r="K23" i="114"/>
  <c r="K31" i="114"/>
  <c r="K8" i="115"/>
  <c r="K16" i="115"/>
  <c r="K24" i="115"/>
  <c r="K32" i="115"/>
  <c r="K9" i="116"/>
  <c r="K13" i="116"/>
  <c r="K17" i="116"/>
  <c r="K29" i="116"/>
  <c r="K33" i="116"/>
  <c r="K10" i="117"/>
  <c r="K14" i="117"/>
  <c r="K18" i="117"/>
  <c r="K26" i="117"/>
  <c r="K11" i="118"/>
  <c r="K23" i="118"/>
  <c r="K31" i="118"/>
  <c r="K8" i="119"/>
  <c r="K16" i="119"/>
  <c r="K24" i="119"/>
  <c r="K32" i="119"/>
  <c r="K9" i="120"/>
  <c r="K13" i="120"/>
  <c r="K17" i="120"/>
  <c r="K29" i="120"/>
  <c r="K33" i="120"/>
  <c r="K10" i="121"/>
  <c r="K18" i="121"/>
  <c r="K26" i="121"/>
  <c r="K11" i="122"/>
  <c r="K23" i="122"/>
  <c r="K8" i="123"/>
  <c r="K16" i="123"/>
  <c r="K24" i="123"/>
  <c r="K32" i="123"/>
  <c r="K9" i="124"/>
  <c r="K13" i="124"/>
  <c r="K17" i="124"/>
  <c r="K29" i="124"/>
  <c r="K33" i="124"/>
  <c r="K10" i="125"/>
  <c r="K14" i="125"/>
  <c r="J17" i="125"/>
  <c r="K24" i="125"/>
  <c r="K10" i="126"/>
  <c r="K17" i="126"/>
  <c r="N33" i="126"/>
  <c r="J33" i="126"/>
  <c r="J11" i="127"/>
  <c r="N26" i="127"/>
  <c r="J26" i="127"/>
  <c r="O16" i="131"/>
  <c r="K16" i="131"/>
  <c r="J31" i="115"/>
  <c r="J8" i="116"/>
  <c r="J16" i="116"/>
  <c r="J24" i="116"/>
  <c r="J32" i="116"/>
  <c r="J9" i="117"/>
  <c r="J13" i="117"/>
  <c r="J17" i="117"/>
  <c r="J33" i="117"/>
  <c r="J10" i="118"/>
  <c r="J14" i="118"/>
  <c r="J18" i="118"/>
  <c r="J26" i="118"/>
  <c r="J11" i="119"/>
  <c r="J23" i="119"/>
  <c r="J31" i="119"/>
  <c r="J8" i="120"/>
  <c r="J24" i="120"/>
  <c r="J32" i="120"/>
  <c r="J9" i="121"/>
  <c r="J13" i="121"/>
  <c r="J17" i="121"/>
  <c r="J33" i="121"/>
  <c r="J10" i="122"/>
  <c r="J14" i="122"/>
  <c r="J18" i="122"/>
  <c r="J22" i="122"/>
  <c r="J26" i="122"/>
  <c r="J11" i="123"/>
  <c r="J23" i="123"/>
  <c r="J31" i="123"/>
  <c r="J8" i="124"/>
  <c r="J24" i="124"/>
  <c r="J28" i="124"/>
  <c r="J32" i="124"/>
  <c r="J9" i="125"/>
  <c r="J13" i="125"/>
  <c r="K17" i="125"/>
  <c r="O31" i="125"/>
  <c r="J33" i="125"/>
  <c r="J13" i="126"/>
  <c r="N17" i="126"/>
  <c r="O11" i="127"/>
  <c r="N18" i="127"/>
  <c r="J18" i="127"/>
  <c r="N13" i="128"/>
  <c r="J13" i="128"/>
  <c r="N23" i="129"/>
  <c r="J23" i="129"/>
  <c r="K13" i="126"/>
  <c r="O9" i="127"/>
  <c r="J23" i="127"/>
  <c r="K11" i="128"/>
  <c r="O11" i="128"/>
  <c r="N32" i="128"/>
  <c r="N18" i="129"/>
  <c r="N13" i="130"/>
  <c r="J13" i="130"/>
  <c r="N23" i="130"/>
  <c r="J23" i="130"/>
  <c r="N9" i="131"/>
  <c r="J9" i="131"/>
  <c r="N32" i="131"/>
  <c r="J32" i="131"/>
  <c r="O16" i="132"/>
  <c r="K16" i="132"/>
  <c r="N10" i="127"/>
  <c r="J10" i="127"/>
  <c r="N33" i="128"/>
  <c r="J33" i="128"/>
  <c r="N13" i="129"/>
  <c r="J13" i="129"/>
  <c r="K13" i="130"/>
  <c r="O13" i="130"/>
  <c r="K17" i="130"/>
  <c r="O17" i="130"/>
  <c r="O23" i="130"/>
  <c r="K23" i="130"/>
  <c r="K26" i="131"/>
  <c r="O26" i="131"/>
  <c r="O24" i="128"/>
  <c r="K24" i="128"/>
  <c r="O29" i="129"/>
  <c r="K29" i="129"/>
  <c r="O9" i="132"/>
  <c r="K9" i="132"/>
  <c r="K32" i="125"/>
  <c r="N29" i="126"/>
  <c r="J29" i="126"/>
  <c r="N10" i="128"/>
  <c r="J10" i="128"/>
  <c r="O17" i="128"/>
  <c r="K17" i="128"/>
  <c r="J24" i="128"/>
  <c r="K31" i="128"/>
  <c r="O31" i="128"/>
  <c r="J10" i="129"/>
  <c r="O17" i="129"/>
  <c r="K17" i="129"/>
  <c r="N26" i="129"/>
  <c r="J26" i="129"/>
  <c r="N33" i="129"/>
  <c r="J33" i="129"/>
  <c r="N33" i="136"/>
  <c r="J33" i="136"/>
  <c r="N13" i="139"/>
  <c r="J13" i="139"/>
  <c r="O23" i="142"/>
  <c r="K23" i="142"/>
  <c r="N10" i="137"/>
  <c r="J10" i="137"/>
  <c r="N28" i="138"/>
  <c r="J28" i="138"/>
  <c r="N17" i="139"/>
  <c r="J17" i="139"/>
  <c r="N29" i="139"/>
  <c r="J29" i="139"/>
  <c r="O26" i="141"/>
  <c r="K26" i="141"/>
  <c r="N24" i="142"/>
  <c r="J24" i="142"/>
  <c r="N17" i="143"/>
  <c r="J17" i="143"/>
  <c r="J26" i="131"/>
  <c r="J29" i="131"/>
  <c r="J9" i="132"/>
  <c r="J16" i="132"/>
  <c r="J9" i="133"/>
  <c r="K13" i="133"/>
  <c r="J23" i="133"/>
  <c r="J26" i="133"/>
  <c r="J33" i="133"/>
  <c r="J29" i="134"/>
  <c r="J14" i="135"/>
  <c r="J33" i="135"/>
  <c r="J9" i="136"/>
  <c r="J18" i="136"/>
  <c r="O33" i="136"/>
  <c r="N33" i="139"/>
  <c r="J33" i="139"/>
  <c r="O9" i="140"/>
  <c r="N23" i="141"/>
  <c r="J23" i="141"/>
  <c r="O24" i="143"/>
  <c r="K24" i="143"/>
  <c r="O23" i="132"/>
  <c r="J32" i="132"/>
  <c r="K9" i="133"/>
  <c r="K26" i="133"/>
  <c r="K33" i="133"/>
  <c r="J9" i="134"/>
  <c r="O13" i="134"/>
  <c r="O8" i="135"/>
  <c r="N31" i="135"/>
  <c r="O9" i="136"/>
  <c r="N13" i="136"/>
  <c r="J13" i="136"/>
  <c r="O31" i="136"/>
  <c r="O10" i="137"/>
  <c r="N14" i="137"/>
  <c r="J14" i="137"/>
  <c r="O17" i="138"/>
  <c r="N10" i="140"/>
  <c r="J10" i="140"/>
  <c r="O11" i="140"/>
  <c r="O13" i="140"/>
  <c r="N26" i="140"/>
  <c r="J26" i="140"/>
  <c r="O11" i="142"/>
  <c r="K11" i="142"/>
  <c r="O31" i="142"/>
  <c r="K31" i="142"/>
  <c r="O28" i="143"/>
  <c r="K28" i="143"/>
  <c r="O29" i="144"/>
  <c r="K29" i="144"/>
  <c r="O33" i="144"/>
  <c r="K33" i="144"/>
  <c r="J26" i="130"/>
  <c r="K32" i="131"/>
  <c r="K32" i="132"/>
  <c r="J29" i="133"/>
  <c r="J18" i="134"/>
  <c r="O29" i="134"/>
  <c r="J13" i="135"/>
  <c r="O14" i="135"/>
  <c r="O8" i="137"/>
  <c r="N26" i="137"/>
  <c r="J26" i="137"/>
  <c r="O32" i="137"/>
  <c r="N14" i="140"/>
  <c r="J14" i="140"/>
  <c r="N31" i="141"/>
  <c r="J31" i="141"/>
  <c r="N32" i="142"/>
  <c r="J32" i="142"/>
  <c r="O33" i="130"/>
  <c r="N17" i="136"/>
  <c r="J17" i="136"/>
  <c r="N18" i="137"/>
  <c r="J18" i="137"/>
  <c r="N32" i="138"/>
  <c r="J32" i="138"/>
  <c r="N18" i="140"/>
  <c r="J18" i="140"/>
  <c r="N8" i="142"/>
  <c r="J8" i="142"/>
  <c r="O32" i="143"/>
  <c r="K32" i="143"/>
  <c r="O9" i="144"/>
  <c r="K9" i="144"/>
  <c r="K9" i="129"/>
  <c r="K22" i="130"/>
  <c r="K8" i="132"/>
  <c r="J11" i="132"/>
  <c r="J31" i="132"/>
  <c r="O31" i="134"/>
  <c r="J11" i="137"/>
  <c r="O24" i="137"/>
  <c r="O26" i="137"/>
  <c r="O11" i="138"/>
  <c r="N24" i="138"/>
  <c r="J24" i="138"/>
  <c r="N9" i="139"/>
  <c r="J9" i="139"/>
  <c r="O10" i="139"/>
  <c r="O26" i="139"/>
  <c r="O31" i="140"/>
  <c r="O10" i="141"/>
  <c r="O14" i="141"/>
  <c r="K14" i="141"/>
  <c r="O18" i="141"/>
  <c r="K18" i="141"/>
  <c r="N9" i="143"/>
  <c r="J9" i="143"/>
  <c r="O13" i="144"/>
  <c r="K13" i="144"/>
  <c r="O17" i="144"/>
  <c r="K17" i="144"/>
  <c r="O23" i="128"/>
  <c r="O16" i="129"/>
  <c r="O9" i="130"/>
  <c r="K18" i="130"/>
  <c r="O29" i="130"/>
  <c r="K11" i="131"/>
  <c r="O18" i="131"/>
  <c r="K31" i="131"/>
  <c r="K24" i="132"/>
  <c r="O32" i="133"/>
  <c r="K14" i="134"/>
  <c r="O32" i="135"/>
  <c r="N29" i="136"/>
  <c r="J29" i="136"/>
  <c r="J23" i="137"/>
  <c r="N11" i="141"/>
  <c r="J11" i="141"/>
  <c r="N13" i="143"/>
  <c r="J13" i="143"/>
  <c r="J33" i="143"/>
  <c r="J10" i="144"/>
  <c r="J14" i="144"/>
  <c r="J18" i="144"/>
  <c r="J26" i="144"/>
  <c r="J11" i="145"/>
  <c r="J23" i="145"/>
  <c r="J31" i="145"/>
  <c r="J8" i="146"/>
  <c r="J16" i="146"/>
  <c r="J24" i="146"/>
  <c r="J28" i="146"/>
  <c r="J32" i="146"/>
  <c r="J9" i="147"/>
  <c r="J13" i="147"/>
  <c r="J17" i="147"/>
  <c r="J29" i="147"/>
  <c r="J33" i="147"/>
  <c r="J10" i="148"/>
  <c r="J18" i="148"/>
  <c r="J26" i="148"/>
  <c r="K11" i="150"/>
  <c r="J17" i="150"/>
  <c r="O18" i="150"/>
  <c r="K24" i="150"/>
  <c r="K31" i="150"/>
  <c r="N11" i="151"/>
  <c r="J17" i="151"/>
  <c r="K24" i="151"/>
  <c r="N31" i="151"/>
  <c r="K10" i="152"/>
  <c r="J17" i="152"/>
  <c r="J10" i="153"/>
  <c r="O17" i="153"/>
  <c r="N33" i="153"/>
  <c r="J11" i="154"/>
  <c r="J23" i="154"/>
  <c r="O26" i="154"/>
  <c r="O28" i="154"/>
  <c r="N11" i="155"/>
  <c r="N14" i="156"/>
  <c r="N24" i="156"/>
  <c r="O28" i="156"/>
  <c r="K28" i="156"/>
  <c r="N13" i="157"/>
  <c r="N31" i="157"/>
  <c r="O14" i="158"/>
  <c r="K14" i="158"/>
  <c r="O8" i="160"/>
  <c r="K8" i="160"/>
  <c r="O16" i="156"/>
  <c r="K16" i="156"/>
  <c r="O23" i="159"/>
  <c r="K23" i="159"/>
  <c r="K18" i="160"/>
  <c r="O18" i="160"/>
  <c r="J11" i="138"/>
  <c r="J23" i="138"/>
  <c r="J8" i="139"/>
  <c r="J16" i="139"/>
  <c r="J24" i="139"/>
  <c r="J32" i="139"/>
  <c r="J9" i="140"/>
  <c r="J13" i="140"/>
  <c r="J17" i="140"/>
  <c r="J29" i="140"/>
  <c r="J33" i="140"/>
  <c r="J10" i="141"/>
  <c r="J14" i="141"/>
  <c r="J18" i="141"/>
  <c r="J26" i="141"/>
  <c r="J11" i="142"/>
  <c r="J23" i="142"/>
  <c r="J31" i="142"/>
  <c r="J24" i="143"/>
  <c r="J28" i="143"/>
  <c r="J32" i="143"/>
  <c r="J13" i="144"/>
  <c r="J29" i="144"/>
  <c r="J18" i="145"/>
  <c r="J26" i="145"/>
  <c r="J9" i="148"/>
  <c r="J13" i="148"/>
  <c r="J17" i="148"/>
  <c r="J29" i="148"/>
  <c r="J33" i="148"/>
  <c r="K10" i="149"/>
  <c r="J13" i="149"/>
  <c r="J10" i="150"/>
  <c r="J23" i="151"/>
  <c r="K13" i="152"/>
  <c r="O17" i="157"/>
  <c r="K17" i="157"/>
  <c r="O28" i="157"/>
  <c r="K28" i="157"/>
  <c r="N17" i="158"/>
  <c r="J17" i="158"/>
  <c r="N11" i="160"/>
  <c r="J11" i="160"/>
  <c r="N14" i="161"/>
  <c r="J14" i="161"/>
  <c r="K10" i="145"/>
  <c r="K14" i="145"/>
  <c r="K18" i="145"/>
  <c r="K26" i="145"/>
  <c r="K11" i="146"/>
  <c r="K31" i="146"/>
  <c r="K8" i="147"/>
  <c r="K16" i="147"/>
  <c r="K24" i="147"/>
  <c r="K28" i="147"/>
  <c r="K32" i="147"/>
  <c r="K9" i="148"/>
  <c r="K13" i="148"/>
  <c r="K17" i="148"/>
  <c r="K29" i="148"/>
  <c r="K33" i="148"/>
  <c r="K16" i="150"/>
  <c r="K23" i="150"/>
  <c r="J26" i="150"/>
  <c r="J29" i="150"/>
  <c r="J9" i="151"/>
  <c r="J16" i="151"/>
  <c r="J29" i="151"/>
  <c r="K9" i="152"/>
  <c r="K26" i="152"/>
  <c r="K33" i="152"/>
  <c r="J9" i="153"/>
  <c r="O13" i="153"/>
  <c r="J18" i="153"/>
  <c r="N32" i="154"/>
  <c r="N29" i="155"/>
  <c r="O32" i="156"/>
  <c r="K32" i="156"/>
  <c r="N17" i="157"/>
  <c r="N28" i="157"/>
  <c r="N9" i="158"/>
  <c r="J9" i="158"/>
  <c r="O10" i="159"/>
  <c r="K10" i="159"/>
  <c r="N18" i="159"/>
  <c r="J18" i="159"/>
  <c r="N9" i="160"/>
  <c r="J9" i="160"/>
  <c r="N24" i="160"/>
  <c r="J24" i="160"/>
  <c r="N31" i="160"/>
  <c r="J31" i="160"/>
  <c r="O13" i="149"/>
  <c r="O10" i="150"/>
  <c r="O23" i="151"/>
  <c r="O31" i="155"/>
  <c r="K31" i="155"/>
  <c r="N33" i="155"/>
  <c r="N32" i="156"/>
  <c r="N23" i="157"/>
  <c r="J23" i="157"/>
  <c r="O13" i="158"/>
  <c r="K13" i="158"/>
  <c r="O26" i="158"/>
  <c r="K26" i="158"/>
  <c r="N16" i="159"/>
  <c r="J16" i="159"/>
  <c r="O8" i="161"/>
  <c r="K8" i="161"/>
  <c r="O8" i="156"/>
  <c r="K8" i="156"/>
  <c r="N10" i="158"/>
  <c r="J10" i="158"/>
  <c r="K29" i="159"/>
  <c r="O29" i="159"/>
  <c r="O23" i="155"/>
  <c r="K23" i="155"/>
  <c r="O9" i="157"/>
  <c r="K9" i="157"/>
  <c r="K8" i="151"/>
  <c r="O8" i="152"/>
  <c r="O32" i="152"/>
  <c r="K14" i="153"/>
  <c r="N17" i="153"/>
  <c r="O31" i="153"/>
  <c r="O18" i="154"/>
  <c r="N26" i="154"/>
  <c r="N28" i="154"/>
  <c r="O11" i="155"/>
  <c r="K11" i="155"/>
  <c r="N13" i="155"/>
  <c r="N23" i="155"/>
  <c r="O24" i="156"/>
  <c r="K24" i="156"/>
  <c r="N26" i="156"/>
  <c r="N9" i="157"/>
  <c r="O13" i="157"/>
  <c r="K13" i="157"/>
  <c r="N24" i="157"/>
  <c r="J24" i="157"/>
  <c r="N16" i="158"/>
  <c r="J16" i="158"/>
  <c r="N29" i="158"/>
  <c r="J29" i="158"/>
  <c r="K9" i="159"/>
  <c r="O9" i="159"/>
  <c r="N11" i="161"/>
  <c r="J11" i="161"/>
  <c r="O8" i="158"/>
  <c r="O28" i="158"/>
  <c r="O17" i="159"/>
  <c r="O10" i="160"/>
  <c r="N26" i="160"/>
  <c r="J32" i="160"/>
  <c r="K9" i="161"/>
  <c r="K16" i="161"/>
  <c r="O23" i="161"/>
  <c r="K29" i="161"/>
  <c r="J9" i="162"/>
  <c r="K13" i="162"/>
  <c r="K11" i="163"/>
  <c r="J14" i="163"/>
  <c r="J24" i="163"/>
  <c r="K31" i="163"/>
  <c r="N14" i="164"/>
  <c r="J10" i="165"/>
  <c r="O11" i="165"/>
  <c r="J13" i="165"/>
  <c r="K17" i="165"/>
  <c r="K24" i="165"/>
  <c r="N29" i="165"/>
  <c r="J29" i="165"/>
  <c r="O8" i="166"/>
  <c r="K14" i="167"/>
  <c r="O17" i="167"/>
  <c r="J24" i="167"/>
  <c r="O17" i="169"/>
  <c r="N26" i="169"/>
  <c r="J26" i="169"/>
  <c r="O8" i="170"/>
  <c r="N9" i="172"/>
  <c r="J9" i="172"/>
  <c r="O10" i="172"/>
  <c r="N10" i="173"/>
  <c r="J10" i="173"/>
  <c r="O11" i="173"/>
  <c r="N26" i="173"/>
  <c r="J26" i="173"/>
  <c r="N14" i="166"/>
  <c r="J14" i="166"/>
  <c r="N31" i="167"/>
  <c r="J31" i="167"/>
  <c r="N18" i="169"/>
  <c r="J18" i="169"/>
  <c r="N11" i="170"/>
  <c r="J11" i="170"/>
  <c r="N14" i="173"/>
  <c r="J14" i="173"/>
  <c r="O26" i="174"/>
  <c r="K26" i="174"/>
  <c r="N13" i="176"/>
  <c r="J13" i="176"/>
  <c r="K29" i="165"/>
  <c r="N23" i="167"/>
  <c r="J23" i="167"/>
  <c r="O14" i="170"/>
  <c r="O26" i="170"/>
  <c r="N8" i="171"/>
  <c r="J8" i="171"/>
  <c r="O11" i="171"/>
  <c r="O23" i="171"/>
  <c r="N18" i="173"/>
  <c r="J18" i="173"/>
  <c r="J24" i="161"/>
  <c r="K28" i="161"/>
  <c r="J11" i="162"/>
  <c r="J18" i="162"/>
  <c r="K10" i="163"/>
  <c r="J13" i="163"/>
  <c r="J16" i="163"/>
  <c r="K23" i="163"/>
  <c r="J33" i="163"/>
  <c r="J9" i="164"/>
  <c r="J32" i="164"/>
  <c r="K9" i="165"/>
  <c r="K16" i="165"/>
  <c r="N33" i="165"/>
  <c r="J33" i="165"/>
  <c r="K26" i="167"/>
  <c r="K31" i="167"/>
  <c r="N10" i="169"/>
  <c r="J10" i="169"/>
  <c r="K13" i="169"/>
  <c r="N24" i="171"/>
  <c r="J24" i="171"/>
  <c r="N13" i="172"/>
  <c r="J13" i="172"/>
  <c r="O14" i="172"/>
  <c r="O24" i="172"/>
  <c r="O10" i="174"/>
  <c r="K10" i="174"/>
  <c r="K9" i="158"/>
  <c r="K29" i="158"/>
  <c r="K18" i="159"/>
  <c r="K11" i="160"/>
  <c r="K31" i="160"/>
  <c r="K24" i="161"/>
  <c r="O26" i="164"/>
  <c r="K9" i="166"/>
  <c r="J11" i="166"/>
  <c r="N18" i="166"/>
  <c r="J18" i="166"/>
  <c r="N26" i="166"/>
  <c r="J26" i="166"/>
  <c r="O13" i="167"/>
  <c r="K18" i="167"/>
  <c r="J28" i="167"/>
  <c r="N8" i="168"/>
  <c r="J8" i="168"/>
  <c r="N24" i="168"/>
  <c r="J24" i="168"/>
  <c r="O16" i="170"/>
  <c r="O28" i="170"/>
  <c r="O13" i="171"/>
  <c r="N11" i="174"/>
  <c r="J11" i="174"/>
  <c r="N13" i="175"/>
  <c r="J13" i="175"/>
  <c r="O23" i="169"/>
  <c r="O26" i="172"/>
  <c r="O17" i="175"/>
  <c r="K17" i="175"/>
  <c r="N33" i="175"/>
  <c r="J33" i="175"/>
  <c r="N26" i="176"/>
  <c r="J26" i="176"/>
  <c r="N10" i="166"/>
  <c r="J10" i="166"/>
  <c r="N28" i="171"/>
  <c r="J28" i="171"/>
  <c r="O31" i="171"/>
  <c r="N17" i="172"/>
  <c r="J17" i="172"/>
  <c r="N29" i="172"/>
  <c r="J29" i="172"/>
  <c r="O18" i="174"/>
  <c r="K18" i="174"/>
  <c r="K17" i="162"/>
  <c r="O9" i="163"/>
  <c r="K18" i="163"/>
  <c r="O29" i="163"/>
  <c r="K11" i="164"/>
  <c r="O18" i="164"/>
  <c r="K31" i="164"/>
  <c r="K13" i="166"/>
  <c r="N11" i="167"/>
  <c r="J11" i="167"/>
  <c r="J32" i="167"/>
  <c r="N33" i="168"/>
  <c r="J33" i="168"/>
  <c r="N31" i="170"/>
  <c r="J31" i="170"/>
  <c r="O32" i="170"/>
  <c r="N16" i="171"/>
  <c r="J16" i="171"/>
  <c r="O17" i="171"/>
  <c r="N32" i="171"/>
  <c r="J32" i="171"/>
  <c r="O33" i="171"/>
  <c r="O8" i="172"/>
  <c r="N33" i="172"/>
  <c r="J33" i="172"/>
  <c r="O9" i="173"/>
  <c r="J23" i="174"/>
  <c r="J31" i="174"/>
  <c r="J8" i="175"/>
  <c r="J28" i="175"/>
  <c r="O32" i="175"/>
  <c r="N8" i="176"/>
  <c r="K11" i="176"/>
  <c r="J14" i="176"/>
  <c r="N28" i="176"/>
  <c r="K31" i="176"/>
  <c r="K24" i="177"/>
  <c r="J23" i="178"/>
  <c r="K10" i="179"/>
  <c r="K13" i="179"/>
  <c r="J33" i="179"/>
  <c r="J13" i="180"/>
  <c r="O17" i="180"/>
  <c r="J26" i="180"/>
  <c r="J33" i="180"/>
  <c r="O10" i="181"/>
  <c r="N13" i="181"/>
  <c r="K16" i="181"/>
  <c r="J26" i="181"/>
  <c r="K16" i="182"/>
  <c r="K33" i="182"/>
  <c r="J9" i="183"/>
  <c r="J16" i="183"/>
  <c r="J33" i="183"/>
  <c r="J13" i="184"/>
  <c r="O17" i="184"/>
  <c r="J26" i="184"/>
  <c r="O10" i="185"/>
  <c r="N13" i="185"/>
  <c r="J26" i="185"/>
  <c r="K16" i="186"/>
  <c r="K29" i="186"/>
  <c r="N32" i="186"/>
  <c r="J32" i="187"/>
  <c r="O9" i="189"/>
  <c r="K9" i="189"/>
  <c r="N8" i="190"/>
  <c r="N10" i="190"/>
  <c r="N26" i="190"/>
  <c r="N28" i="190"/>
  <c r="N26" i="192"/>
  <c r="J26" i="192"/>
  <c r="N32" i="194"/>
  <c r="J32" i="194"/>
  <c r="N13" i="195"/>
  <c r="J13" i="195"/>
  <c r="N18" i="196"/>
  <c r="J18" i="196"/>
  <c r="O14" i="187"/>
  <c r="K14" i="187"/>
  <c r="O13" i="189"/>
  <c r="K13" i="189"/>
  <c r="O14" i="190"/>
  <c r="K14" i="190"/>
  <c r="O18" i="190"/>
  <c r="K18" i="190"/>
  <c r="O24" i="192"/>
  <c r="K24" i="192"/>
  <c r="O28" i="192"/>
  <c r="K28" i="192"/>
  <c r="O29" i="193"/>
  <c r="K29" i="193"/>
  <c r="O33" i="193"/>
  <c r="K33" i="193"/>
  <c r="N9" i="195"/>
  <c r="J9" i="195"/>
  <c r="O11" i="195"/>
  <c r="K11" i="195"/>
  <c r="N17" i="195"/>
  <c r="J17" i="195"/>
  <c r="J28" i="168"/>
  <c r="J32" i="168"/>
  <c r="J13" i="169"/>
  <c r="J17" i="169"/>
  <c r="J33" i="169"/>
  <c r="J10" i="170"/>
  <c r="J14" i="170"/>
  <c r="J18" i="170"/>
  <c r="J26" i="170"/>
  <c r="J11" i="171"/>
  <c r="J23" i="171"/>
  <c r="J31" i="171"/>
  <c r="J8" i="172"/>
  <c r="J24" i="172"/>
  <c r="J28" i="172"/>
  <c r="J32" i="172"/>
  <c r="J9" i="173"/>
  <c r="J13" i="173"/>
  <c r="J17" i="173"/>
  <c r="J29" i="173"/>
  <c r="J33" i="173"/>
  <c r="J10" i="174"/>
  <c r="J18" i="174"/>
  <c r="J26" i="174"/>
  <c r="K14" i="175"/>
  <c r="J17" i="175"/>
  <c r="K10" i="176"/>
  <c r="K13" i="177"/>
  <c r="K33" i="177"/>
  <c r="J32" i="178"/>
  <c r="K9" i="179"/>
  <c r="K29" i="179"/>
  <c r="J29" i="180"/>
  <c r="J18" i="181"/>
  <c r="J8" i="182"/>
  <c r="J28" i="182"/>
  <c r="K32" i="182"/>
  <c r="K29" i="183"/>
  <c r="K32" i="184"/>
  <c r="J18" i="185"/>
  <c r="J8" i="186"/>
  <c r="J28" i="186"/>
  <c r="J24" i="187"/>
  <c r="N13" i="189"/>
  <c r="N14" i="190"/>
  <c r="N16" i="190"/>
  <c r="N18" i="190"/>
  <c r="O32" i="192"/>
  <c r="K32" i="192"/>
  <c r="N11" i="193"/>
  <c r="J11" i="193"/>
  <c r="J33" i="176"/>
  <c r="K16" i="177"/>
  <c r="J26" i="177"/>
  <c r="K32" i="178"/>
  <c r="J32" i="179"/>
  <c r="J18" i="180"/>
  <c r="K29" i="180"/>
  <c r="J11" i="181"/>
  <c r="K18" i="181"/>
  <c r="K32" i="181"/>
  <c r="K8" i="182"/>
  <c r="J11" i="182"/>
  <c r="K28" i="182"/>
  <c r="J8" i="183"/>
  <c r="J32" i="183"/>
  <c r="J18" i="184"/>
  <c r="J11" i="185"/>
  <c r="K18" i="185"/>
  <c r="K8" i="186"/>
  <c r="J11" i="186"/>
  <c r="J9" i="187"/>
  <c r="J16" i="187"/>
  <c r="J29" i="187"/>
  <c r="O17" i="189"/>
  <c r="K17" i="189"/>
  <c r="N29" i="189"/>
  <c r="N33" i="191"/>
  <c r="J33" i="191"/>
  <c r="N10" i="192"/>
  <c r="J10" i="192"/>
  <c r="O9" i="193"/>
  <c r="K9" i="193"/>
  <c r="O13" i="193"/>
  <c r="K13" i="193"/>
  <c r="O10" i="194"/>
  <c r="K10" i="194"/>
  <c r="N26" i="196"/>
  <c r="J26" i="196"/>
  <c r="J9" i="176"/>
  <c r="J29" i="176"/>
  <c r="J8" i="179"/>
  <c r="J28" i="179"/>
  <c r="N32" i="180"/>
  <c r="J14" i="181"/>
  <c r="N18" i="182"/>
  <c r="J28" i="183"/>
  <c r="N18" i="186"/>
  <c r="O28" i="186"/>
  <c r="K11" i="187"/>
  <c r="O18" i="187"/>
  <c r="K18" i="187"/>
  <c r="O31" i="187"/>
  <c r="K31" i="187"/>
  <c r="N17" i="189"/>
  <c r="N13" i="191"/>
  <c r="J13" i="191"/>
  <c r="O31" i="191"/>
  <c r="K31" i="191"/>
  <c r="O8" i="192"/>
  <c r="K8" i="192"/>
  <c r="N14" i="192"/>
  <c r="J14" i="192"/>
  <c r="N18" i="192"/>
  <c r="J18" i="192"/>
  <c r="O17" i="193"/>
  <c r="K17" i="193"/>
  <c r="N9" i="191"/>
  <c r="J9" i="191"/>
  <c r="O11" i="191"/>
  <c r="K11" i="191"/>
  <c r="N17" i="191"/>
  <c r="J17" i="191"/>
  <c r="O16" i="192"/>
  <c r="K16" i="192"/>
  <c r="O26" i="194"/>
  <c r="K26" i="194"/>
  <c r="N29" i="195"/>
  <c r="J29" i="195"/>
  <c r="N33" i="195"/>
  <c r="J33" i="195"/>
  <c r="N10" i="196"/>
  <c r="J10" i="196"/>
  <c r="N14" i="196"/>
  <c r="J14" i="196"/>
  <c r="N11" i="197"/>
  <c r="J11" i="197"/>
  <c r="J14" i="177"/>
  <c r="N14" i="178"/>
  <c r="N24" i="180"/>
  <c r="N10" i="182"/>
  <c r="J23" i="182"/>
  <c r="N24" i="184"/>
  <c r="J33" i="184"/>
  <c r="N10" i="186"/>
  <c r="O10" i="187"/>
  <c r="K10" i="187"/>
  <c r="N33" i="189"/>
  <c r="O10" i="190"/>
  <c r="K10" i="190"/>
  <c r="N24" i="190"/>
  <c r="O26" i="190"/>
  <c r="K26" i="190"/>
  <c r="O23" i="191"/>
  <c r="K23" i="191"/>
  <c r="O18" i="194"/>
  <c r="K18" i="194"/>
  <c r="K23" i="195"/>
  <c r="K31" i="195"/>
  <c r="K8" i="196"/>
  <c r="K24" i="196"/>
  <c r="K28" i="196"/>
  <c r="K32" i="196"/>
  <c r="K9" i="197"/>
  <c r="K13" i="197"/>
  <c r="K17" i="197"/>
  <c r="K29" i="197"/>
  <c r="K33" i="197"/>
  <c r="K10" i="198"/>
  <c r="K14" i="198"/>
  <c r="K18" i="198"/>
  <c r="K26" i="198"/>
  <c r="K11" i="199"/>
  <c r="J26" i="199"/>
  <c r="N33" i="199"/>
  <c r="N26" i="200"/>
  <c r="J32" i="200"/>
  <c r="K9" i="201"/>
  <c r="K16" i="201"/>
  <c r="O23" i="201"/>
  <c r="K29" i="201"/>
  <c r="J32" i="201"/>
  <c r="O16" i="202"/>
  <c r="J18" i="202"/>
  <c r="N32" i="202"/>
  <c r="K11" i="203"/>
  <c r="J14" i="203"/>
  <c r="J24" i="203"/>
  <c r="N14" i="204"/>
  <c r="J10" i="205"/>
  <c r="O11" i="205"/>
  <c r="J13" i="205"/>
  <c r="O10" i="206"/>
  <c r="O24" i="206"/>
  <c r="N29" i="206"/>
  <c r="O9" i="207"/>
  <c r="O8" i="208"/>
  <c r="O23" i="208"/>
  <c r="K23" i="208"/>
  <c r="N32" i="208"/>
  <c r="J32" i="208"/>
  <c r="N14" i="209"/>
  <c r="O9" i="210"/>
  <c r="K9" i="210"/>
  <c r="N8" i="207"/>
  <c r="J8" i="207"/>
  <c r="N9" i="208"/>
  <c r="J9" i="208"/>
  <c r="K18" i="208"/>
  <c r="O18" i="208"/>
  <c r="O16" i="209"/>
  <c r="K16" i="209"/>
  <c r="K26" i="187"/>
  <c r="K8" i="189"/>
  <c r="K16" i="189"/>
  <c r="K9" i="190"/>
  <c r="K13" i="190"/>
  <c r="K17" i="190"/>
  <c r="K33" i="190"/>
  <c r="K10" i="191"/>
  <c r="K14" i="191"/>
  <c r="K18" i="191"/>
  <c r="K26" i="191"/>
  <c r="K11" i="192"/>
  <c r="K31" i="192"/>
  <c r="K8" i="193"/>
  <c r="K16" i="193"/>
  <c r="K24" i="193"/>
  <c r="K28" i="193"/>
  <c r="K32" i="193"/>
  <c r="K13" i="194"/>
  <c r="K17" i="194"/>
  <c r="K33" i="194"/>
  <c r="K10" i="195"/>
  <c r="K14" i="195"/>
  <c r="K18" i="195"/>
  <c r="K26" i="195"/>
  <c r="K11" i="196"/>
  <c r="K8" i="197"/>
  <c r="K16" i="197"/>
  <c r="K24" i="197"/>
  <c r="K32" i="197"/>
  <c r="K9" i="198"/>
  <c r="K13" i="198"/>
  <c r="K17" i="198"/>
  <c r="K33" i="198"/>
  <c r="K10" i="199"/>
  <c r="K14" i="199"/>
  <c r="K18" i="199"/>
  <c r="J11" i="200"/>
  <c r="J8" i="201"/>
  <c r="J18" i="201"/>
  <c r="J28" i="201"/>
  <c r="J14" i="202"/>
  <c r="J10" i="203"/>
  <c r="K16" i="204"/>
  <c r="K23" i="204"/>
  <c r="J17" i="206"/>
  <c r="O13" i="207"/>
  <c r="K17" i="207"/>
  <c r="O17" i="207"/>
  <c r="K29" i="207"/>
  <c r="O29" i="207"/>
  <c r="N11" i="208"/>
  <c r="N11" i="209"/>
  <c r="J11" i="209"/>
  <c r="N16" i="209"/>
  <c r="O13" i="210"/>
  <c r="K13" i="210"/>
  <c r="O29" i="210"/>
  <c r="K29" i="210"/>
  <c r="J23" i="197"/>
  <c r="J31" i="197"/>
  <c r="J8" i="198"/>
  <c r="J16" i="198"/>
  <c r="J24" i="198"/>
  <c r="J9" i="199"/>
  <c r="J13" i="199"/>
  <c r="J17" i="199"/>
  <c r="J28" i="199"/>
  <c r="J31" i="199"/>
  <c r="K11" i="200"/>
  <c r="J24" i="200"/>
  <c r="K8" i="201"/>
  <c r="J11" i="201"/>
  <c r="J14" i="201"/>
  <c r="J24" i="201"/>
  <c r="K28" i="201"/>
  <c r="J31" i="201"/>
  <c r="J10" i="202"/>
  <c r="K14" i="202"/>
  <c r="J17" i="202"/>
  <c r="J24" i="202"/>
  <c r="K10" i="203"/>
  <c r="J13" i="203"/>
  <c r="J16" i="203"/>
  <c r="J33" i="203"/>
  <c r="J9" i="204"/>
  <c r="J32" i="204"/>
  <c r="O9" i="209"/>
  <c r="K9" i="209"/>
  <c r="O18" i="200"/>
  <c r="K24" i="201"/>
  <c r="K17" i="202"/>
  <c r="O26" i="204"/>
  <c r="O33" i="205"/>
  <c r="N11" i="206"/>
  <c r="O14" i="206"/>
  <c r="O28" i="206"/>
  <c r="N9" i="209"/>
  <c r="N26" i="209"/>
  <c r="O33" i="209"/>
  <c r="K8" i="210"/>
  <c r="O8" i="210"/>
  <c r="N14" i="210"/>
  <c r="J14" i="210"/>
  <c r="N16" i="207"/>
  <c r="J16" i="207"/>
  <c r="J26" i="208"/>
  <c r="N26" i="208"/>
  <c r="K10" i="208"/>
  <c r="O10" i="208"/>
  <c r="N29" i="208"/>
  <c r="O10" i="200"/>
  <c r="K23" i="200"/>
  <c r="K9" i="202"/>
  <c r="K29" i="202"/>
  <c r="O9" i="203"/>
  <c r="K18" i="203"/>
  <c r="O29" i="203"/>
  <c r="K11" i="204"/>
  <c r="O18" i="204"/>
  <c r="O23" i="205"/>
  <c r="J24" i="206"/>
  <c r="N31" i="206"/>
  <c r="J31" i="206"/>
  <c r="O26" i="208"/>
  <c r="N31" i="208"/>
  <c r="O8" i="209"/>
  <c r="K8" i="209"/>
  <c r="O16" i="210"/>
  <c r="K28" i="210"/>
  <c r="O28" i="210"/>
  <c r="N16" i="210"/>
  <c r="J18" i="211"/>
  <c r="J32" i="211"/>
  <c r="O33" i="211"/>
  <c r="J8" i="212"/>
  <c r="K24" i="212"/>
  <c r="O9" i="213"/>
  <c r="J14" i="213"/>
  <c r="J17" i="213"/>
  <c r="O14" i="214"/>
  <c r="J31" i="214"/>
  <c r="O32" i="214"/>
  <c r="N10" i="215"/>
  <c r="O13" i="215"/>
  <c r="N16" i="216"/>
  <c r="J16" i="216"/>
  <c r="J29" i="216"/>
  <c r="N33" i="216"/>
  <c r="J33" i="216"/>
  <c r="N26" i="221"/>
  <c r="J26" i="221"/>
  <c r="O29" i="221"/>
  <c r="K29" i="221"/>
  <c r="N8" i="219"/>
  <c r="J8" i="219"/>
  <c r="O33" i="221"/>
  <c r="K33" i="221"/>
  <c r="K8" i="213"/>
  <c r="K13" i="214"/>
  <c r="K16" i="216"/>
  <c r="N10" i="217"/>
  <c r="J10" i="217"/>
  <c r="O13" i="217"/>
  <c r="N11" i="218"/>
  <c r="J11" i="218"/>
  <c r="N23" i="218"/>
  <c r="J23" i="218"/>
  <c r="O26" i="218"/>
  <c r="O32" i="220"/>
  <c r="K32" i="220"/>
  <c r="O9" i="221"/>
  <c r="K9" i="221"/>
  <c r="O13" i="221"/>
  <c r="K13" i="221"/>
  <c r="O17" i="221"/>
  <c r="K17" i="221"/>
  <c r="O10" i="222"/>
  <c r="K10" i="222"/>
  <c r="O14" i="222"/>
  <c r="K14" i="222"/>
  <c r="J17" i="211"/>
  <c r="J17" i="212"/>
  <c r="O18" i="212"/>
  <c r="K23" i="212"/>
  <c r="N8" i="213"/>
  <c r="J10" i="213"/>
  <c r="O11" i="213"/>
  <c r="J13" i="213"/>
  <c r="N13" i="214"/>
  <c r="O16" i="214"/>
  <c r="K18" i="214"/>
  <c r="K33" i="214"/>
  <c r="J11" i="215"/>
  <c r="K26" i="215"/>
  <c r="O26" i="216"/>
  <c r="K31" i="216"/>
  <c r="O14" i="218"/>
  <c r="O31" i="219"/>
  <c r="K31" i="219"/>
  <c r="O8" i="220"/>
  <c r="K8" i="220"/>
  <c r="N33" i="220"/>
  <c r="J33" i="220"/>
  <c r="N10" i="221"/>
  <c r="J10" i="221"/>
  <c r="N14" i="221"/>
  <c r="J14" i="221"/>
  <c r="N18" i="221"/>
  <c r="J18" i="221"/>
  <c r="O18" i="222"/>
  <c r="K18" i="222"/>
  <c r="K18" i="207"/>
  <c r="K11" i="208"/>
  <c r="N23" i="212"/>
  <c r="O26" i="212"/>
  <c r="N33" i="214"/>
  <c r="O9" i="215"/>
  <c r="N26" i="215"/>
  <c r="O29" i="215"/>
  <c r="J31" i="215"/>
  <c r="N26" i="217"/>
  <c r="J26" i="217"/>
  <c r="N16" i="219"/>
  <c r="J16" i="219"/>
  <c r="O17" i="219"/>
  <c r="N32" i="219"/>
  <c r="J32" i="219"/>
  <c r="N9" i="220"/>
  <c r="J9" i="220"/>
  <c r="O16" i="220"/>
  <c r="K16" i="220"/>
  <c r="N13" i="220"/>
  <c r="J13" i="220"/>
  <c r="N17" i="220"/>
  <c r="J17" i="220"/>
  <c r="N24" i="216"/>
  <c r="J24" i="216"/>
  <c r="N18" i="217"/>
  <c r="J18" i="217"/>
  <c r="O23" i="219"/>
  <c r="O24" i="220"/>
  <c r="K24" i="220"/>
  <c r="O13" i="211"/>
  <c r="K26" i="211"/>
  <c r="J24" i="212"/>
  <c r="N17" i="214"/>
  <c r="K10" i="215"/>
  <c r="O32" i="216"/>
  <c r="N31" i="218"/>
  <c r="J31" i="218"/>
  <c r="O32" i="218"/>
  <c r="N24" i="219"/>
  <c r="J24" i="219"/>
  <c r="O26" i="222"/>
  <c r="K26" i="222"/>
  <c r="J11" i="222"/>
  <c r="J23" i="222"/>
  <c r="J31" i="222"/>
  <c r="J24" i="223"/>
  <c r="J28" i="223"/>
  <c r="J32" i="223"/>
  <c r="J9" i="224"/>
  <c r="J13" i="224"/>
  <c r="J17" i="224"/>
  <c r="J29" i="224"/>
  <c r="J33" i="224"/>
  <c r="J10" i="225"/>
  <c r="O11" i="225"/>
  <c r="J13" i="225"/>
  <c r="K17" i="225"/>
  <c r="O31" i="225"/>
  <c r="J33" i="225"/>
  <c r="J13" i="226"/>
  <c r="O24" i="226"/>
  <c r="J26" i="226"/>
  <c r="K33" i="226"/>
  <c r="N13" i="227"/>
  <c r="J26" i="227"/>
  <c r="J9" i="228"/>
  <c r="O10" i="228"/>
  <c r="O26" i="228"/>
  <c r="J28" i="228"/>
  <c r="O17" i="229"/>
  <c r="O29" i="229"/>
  <c r="O10" i="230"/>
  <c r="O18" i="230"/>
  <c r="N29" i="230"/>
  <c r="N8" i="231"/>
  <c r="J8" i="231"/>
  <c r="O9" i="231"/>
  <c r="O11" i="231"/>
  <c r="N24" i="231"/>
  <c r="J24" i="231"/>
  <c r="O26" i="232"/>
  <c r="O29" i="233"/>
  <c r="N13" i="232"/>
  <c r="J13" i="232"/>
  <c r="J32" i="216"/>
  <c r="J9" i="217"/>
  <c r="J13" i="217"/>
  <c r="J17" i="217"/>
  <c r="J33" i="217"/>
  <c r="J10" i="218"/>
  <c r="J26" i="218"/>
  <c r="J11" i="219"/>
  <c r="J23" i="219"/>
  <c r="J31" i="219"/>
  <c r="J8" i="220"/>
  <c r="J16" i="220"/>
  <c r="J24" i="220"/>
  <c r="J32" i="220"/>
  <c r="J9" i="221"/>
  <c r="J13" i="221"/>
  <c r="J17" i="221"/>
  <c r="J29" i="221"/>
  <c r="J33" i="221"/>
  <c r="J10" i="222"/>
  <c r="J14" i="222"/>
  <c r="J26" i="222"/>
  <c r="J11" i="223"/>
  <c r="J23" i="223"/>
  <c r="J8" i="224"/>
  <c r="J16" i="224"/>
  <c r="J16" i="225"/>
  <c r="J29" i="225"/>
  <c r="K9" i="226"/>
  <c r="K29" i="226"/>
  <c r="J32" i="226"/>
  <c r="J18" i="227"/>
  <c r="J32" i="227"/>
  <c r="J8" i="228"/>
  <c r="K13" i="229"/>
  <c r="K16" i="229"/>
  <c r="K9" i="230"/>
  <c r="K17" i="230"/>
  <c r="N29" i="232"/>
  <c r="J29" i="232"/>
  <c r="O10" i="234"/>
  <c r="K10" i="234"/>
  <c r="K11" i="223"/>
  <c r="K23" i="223"/>
  <c r="K8" i="224"/>
  <c r="K16" i="224"/>
  <c r="K24" i="224"/>
  <c r="K28" i="224"/>
  <c r="K32" i="224"/>
  <c r="K9" i="225"/>
  <c r="K16" i="225"/>
  <c r="K29" i="225"/>
  <c r="J32" i="225"/>
  <c r="O16" i="226"/>
  <c r="J18" i="226"/>
  <c r="J11" i="227"/>
  <c r="K18" i="227"/>
  <c r="K8" i="228"/>
  <c r="J11" i="228"/>
  <c r="K24" i="228"/>
  <c r="N16" i="229"/>
  <c r="J18" i="229"/>
  <c r="O31" i="229"/>
  <c r="K33" i="229"/>
  <c r="N9" i="230"/>
  <c r="K14" i="230"/>
  <c r="N17" i="230"/>
  <c r="N28" i="231"/>
  <c r="J28" i="231"/>
  <c r="O29" i="231"/>
  <c r="N17" i="232"/>
  <c r="J17" i="232"/>
  <c r="O18" i="232"/>
  <c r="O32" i="232"/>
  <c r="K32" i="225"/>
  <c r="O32" i="226"/>
  <c r="K11" i="228"/>
  <c r="O18" i="228"/>
  <c r="J9" i="229"/>
  <c r="K24" i="229"/>
  <c r="N11" i="230"/>
  <c r="O28" i="230"/>
  <c r="N16" i="231"/>
  <c r="J16" i="231"/>
  <c r="O17" i="231"/>
  <c r="O31" i="231"/>
  <c r="N32" i="231"/>
  <c r="J32" i="231"/>
  <c r="O23" i="233"/>
  <c r="K32" i="229"/>
  <c r="K13" i="230"/>
  <c r="N31" i="230"/>
  <c r="J31" i="230"/>
  <c r="O18" i="234"/>
  <c r="K18" i="234"/>
  <c r="K24" i="225"/>
  <c r="K17" i="226"/>
  <c r="K10" i="227"/>
  <c r="O17" i="227"/>
  <c r="N32" i="229"/>
  <c r="O8" i="230"/>
  <c r="N13" i="230"/>
  <c r="O16" i="230"/>
  <c r="O24" i="230"/>
  <c r="K29" i="230"/>
  <c r="O23" i="231"/>
  <c r="N9" i="232"/>
  <c r="J9" i="232"/>
  <c r="O10" i="232"/>
  <c r="O13" i="233"/>
  <c r="J33" i="232"/>
  <c r="J10" i="233"/>
  <c r="J14" i="233"/>
  <c r="J18" i="233"/>
  <c r="J22" i="233"/>
  <c r="J26" i="233"/>
  <c r="J30" i="233"/>
  <c r="J11" i="234"/>
  <c r="J23" i="234"/>
  <c r="J8" i="235"/>
  <c r="J16" i="235"/>
  <c r="J13" i="236"/>
  <c r="K14" i="237"/>
  <c r="O14" i="238"/>
  <c r="N30" i="238"/>
  <c r="N23" i="239"/>
  <c r="O24" i="240"/>
  <c r="N13" i="241"/>
  <c r="O33" i="241"/>
  <c r="N9" i="243"/>
  <c r="J9" i="243"/>
  <c r="N29" i="243"/>
  <c r="J29" i="243"/>
  <c r="N33" i="243"/>
  <c r="J33" i="243"/>
  <c r="N10" i="244"/>
  <c r="J10" i="244"/>
  <c r="O11" i="245"/>
  <c r="K11" i="245"/>
  <c r="O9" i="243"/>
  <c r="K9" i="243"/>
  <c r="N13" i="243"/>
  <c r="J13" i="243"/>
  <c r="O29" i="243"/>
  <c r="K29" i="243"/>
  <c r="O33" i="243"/>
  <c r="K33" i="243"/>
  <c r="O10" i="244"/>
  <c r="K10" i="244"/>
  <c r="N14" i="244"/>
  <c r="J14" i="244"/>
  <c r="J24" i="242"/>
  <c r="O13" i="243"/>
  <c r="K13" i="243"/>
  <c r="N17" i="243"/>
  <c r="J17" i="243"/>
  <c r="O14" i="244"/>
  <c r="K14" i="244"/>
  <c r="O18" i="244"/>
  <c r="K18" i="244"/>
  <c r="K11" i="235"/>
  <c r="K23" i="235"/>
  <c r="K31" i="235"/>
  <c r="K8" i="236"/>
  <c r="K16" i="236"/>
  <c r="K24" i="236"/>
  <c r="K28" i="236"/>
  <c r="K32" i="236"/>
  <c r="K9" i="237"/>
  <c r="J26" i="237"/>
  <c r="J28" i="238"/>
  <c r="J8" i="239"/>
  <c r="J18" i="239"/>
  <c r="J28" i="239"/>
  <c r="J11" i="240"/>
  <c r="J18" i="240"/>
  <c r="J32" i="240"/>
  <c r="J8" i="241"/>
  <c r="J11" i="241"/>
  <c r="K18" i="241"/>
  <c r="J28" i="241"/>
  <c r="J31" i="241"/>
  <c r="K24" i="242"/>
  <c r="J33" i="242"/>
  <c r="O17" i="243"/>
  <c r="K17" i="243"/>
  <c r="J26" i="235"/>
  <c r="J11" i="236"/>
  <c r="J23" i="236"/>
  <c r="J31" i="236"/>
  <c r="J8" i="237"/>
  <c r="O13" i="237"/>
  <c r="J22" i="237"/>
  <c r="K26" i="237"/>
  <c r="J32" i="237"/>
  <c r="O33" i="237"/>
  <c r="J8" i="238"/>
  <c r="K28" i="238"/>
  <c r="J31" i="238"/>
  <c r="K8" i="239"/>
  <c r="J14" i="239"/>
  <c r="J24" i="239"/>
  <c r="K28" i="239"/>
  <c r="J31" i="239"/>
  <c r="J14" i="240"/>
  <c r="K18" i="240"/>
  <c r="K11" i="241"/>
  <c r="J14" i="241"/>
  <c r="J24" i="241"/>
  <c r="K31" i="241"/>
  <c r="J10" i="243"/>
  <c r="O10" i="242"/>
  <c r="N28" i="242"/>
  <c r="J28" i="242"/>
  <c r="O18" i="238"/>
  <c r="O11" i="239"/>
  <c r="O31" i="239"/>
  <c r="O18" i="242"/>
  <c r="N32" i="242"/>
  <c r="J32" i="242"/>
  <c r="J18" i="243"/>
  <c r="O30" i="244"/>
  <c r="K30" i="244"/>
  <c r="K17" i="240"/>
  <c r="K10" i="241"/>
  <c r="O17" i="241"/>
  <c r="O26" i="242"/>
  <c r="O28" i="242"/>
  <c r="O26" i="244"/>
  <c r="K26" i="244"/>
  <c r="O31" i="251"/>
  <c r="K31" i="251"/>
  <c r="O8" i="252"/>
  <c r="K8" i="252"/>
  <c r="J18" i="244"/>
  <c r="J26" i="244"/>
  <c r="J30" i="244"/>
  <c r="J11" i="245"/>
  <c r="J23" i="245"/>
  <c r="J8" i="246"/>
  <c r="K16" i="246"/>
  <c r="K26" i="246"/>
  <c r="J29" i="246"/>
  <c r="J18" i="247"/>
  <c r="K22" i="247"/>
  <c r="K13" i="248"/>
  <c r="K16" i="248"/>
  <c r="K24" i="248"/>
  <c r="J32" i="248"/>
  <c r="K14" i="249"/>
  <c r="K17" i="249"/>
  <c r="O13" i="251"/>
  <c r="O11" i="252"/>
  <c r="K11" i="252"/>
  <c r="O28" i="252"/>
  <c r="K28" i="252"/>
  <c r="K23" i="245"/>
  <c r="K8" i="246"/>
  <c r="N16" i="246"/>
  <c r="K29" i="246"/>
  <c r="K32" i="246"/>
  <c r="J11" i="247"/>
  <c r="K18" i="247"/>
  <c r="J31" i="247"/>
  <c r="K32" i="248"/>
  <c r="J8" i="249"/>
  <c r="N11" i="249"/>
  <c r="J28" i="249"/>
  <c r="N31" i="249"/>
  <c r="J33" i="249"/>
  <c r="J9" i="250"/>
  <c r="J26" i="250"/>
  <c r="J29" i="250"/>
  <c r="N32" i="250"/>
  <c r="J10" i="251"/>
  <c r="O31" i="252"/>
  <c r="K31" i="252"/>
  <c r="J26" i="245"/>
  <c r="J30" i="245"/>
  <c r="J11" i="246"/>
  <c r="J18" i="246"/>
  <c r="N32" i="246"/>
  <c r="K8" i="247"/>
  <c r="K11" i="247"/>
  <c r="J14" i="247"/>
  <c r="K28" i="247"/>
  <c r="K31" i="247"/>
  <c r="N10" i="248"/>
  <c r="K29" i="248"/>
  <c r="O8" i="249"/>
  <c r="J13" i="249"/>
  <c r="K22" i="249"/>
  <c r="O28" i="249"/>
  <c r="K33" i="249"/>
  <c r="O9" i="250"/>
  <c r="J14" i="250"/>
  <c r="J17" i="250"/>
  <c r="K23" i="250"/>
  <c r="K26" i="250"/>
  <c r="O29" i="250"/>
  <c r="O10" i="251"/>
  <c r="N24" i="251"/>
  <c r="J24" i="251"/>
  <c r="K29" i="244"/>
  <c r="K26" i="245"/>
  <c r="K30" i="245"/>
  <c r="K11" i="246"/>
  <c r="K18" i="246"/>
  <c r="K24" i="247"/>
  <c r="N18" i="248"/>
  <c r="J23" i="248"/>
  <c r="N26" i="248"/>
  <c r="K10" i="249"/>
  <c r="K13" i="249"/>
  <c r="J16" i="249"/>
  <c r="K30" i="249"/>
  <c r="K11" i="250"/>
  <c r="K14" i="250"/>
  <c r="O17" i="250"/>
  <c r="K31" i="250"/>
  <c r="J17" i="251"/>
  <c r="N14" i="252"/>
  <c r="J14" i="252"/>
  <c r="J17" i="246"/>
  <c r="N33" i="247"/>
  <c r="K28" i="248"/>
  <c r="O31" i="248"/>
  <c r="O24" i="249"/>
  <c r="J32" i="249"/>
  <c r="N8" i="250"/>
  <c r="N28" i="250"/>
  <c r="J33" i="250"/>
  <c r="N9" i="251"/>
  <c r="O13" i="252"/>
  <c r="N16" i="252"/>
  <c r="K17" i="255"/>
  <c r="O17" i="255"/>
  <c r="N16" i="256"/>
  <c r="J16" i="256"/>
  <c r="K11" i="253"/>
  <c r="N23" i="255"/>
  <c r="J23" i="255"/>
  <c r="N28" i="252"/>
  <c r="K17" i="253"/>
  <c r="O10" i="254"/>
  <c r="J10" i="252"/>
  <c r="K14" i="252"/>
  <c r="J17" i="252"/>
  <c r="K24" i="252"/>
  <c r="J30" i="252"/>
  <c r="J10" i="253"/>
  <c r="N17" i="253"/>
  <c r="J23" i="253"/>
  <c r="K32" i="254"/>
  <c r="O32" i="254"/>
  <c r="K10" i="252"/>
  <c r="J13" i="252"/>
  <c r="K33" i="252"/>
  <c r="N13" i="253"/>
  <c r="J26" i="253"/>
  <c r="N33" i="253"/>
  <c r="J11" i="254"/>
  <c r="N14" i="254"/>
  <c r="N16" i="254"/>
  <c r="N24" i="254"/>
  <c r="K9" i="255"/>
  <c r="O9" i="255"/>
  <c r="N11" i="255"/>
  <c r="J11" i="255"/>
  <c r="K13" i="255"/>
  <c r="O13" i="255"/>
  <c r="K29" i="255"/>
  <c r="O29" i="255"/>
  <c r="N31" i="255"/>
  <c r="J31" i="255"/>
  <c r="K33" i="255"/>
  <c r="O33" i="255"/>
  <c r="N8" i="256"/>
  <c r="J8" i="256"/>
  <c r="K10" i="256"/>
  <c r="O10" i="256"/>
  <c r="J9" i="252"/>
  <c r="J29" i="252"/>
  <c r="K11" i="254"/>
  <c r="O14" i="254"/>
  <c r="O16" i="254"/>
  <c r="O24" i="254"/>
  <c r="O14" i="256"/>
  <c r="O18" i="256"/>
  <c r="O26" i="256"/>
  <c r="O11" i="257"/>
  <c r="O8" i="258"/>
  <c r="O16" i="258"/>
  <c r="O24" i="258"/>
  <c r="O28" i="258"/>
  <c r="K31" i="258"/>
  <c r="O32" i="258"/>
  <c r="J24" i="256"/>
  <c r="J32" i="256"/>
  <c r="J13" i="257"/>
  <c r="J17" i="257"/>
  <c r="J33" i="257"/>
  <c r="J10" i="258"/>
  <c r="J14" i="258"/>
  <c r="J18" i="258"/>
  <c r="J22" i="258"/>
  <c r="J26" i="258"/>
  <c r="J30" i="258"/>
  <c r="K26" i="258"/>
  <c r="K33" i="258"/>
</calcChain>
</file>

<file path=xl/sharedStrings.xml><?xml version="1.0" encoding="utf-8"?>
<sst xmlns="http://schemas.openxmlformats.org/spreadsheetml/2006/main" count="24768" uniqueCount="305">
  <si>
    <t/>
  </si>
  <si>
    <t/>
  </si>
  <si>
    <t>Eastern Cape: Buffalo City (BUF)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</si>
  <si>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</si>
  <si>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</si>
  <si>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</si>
  <si>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</si>
  <si>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</si>
  <si>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</si>
  <si>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</si>
  <si>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</si>
  <si>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</si>
  <si>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</si>
  <si>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</si>
  <si>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</si>
  <si>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</si>
  <si>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</si>
  <si>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</si>
  <si>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</si>
  <si>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</si>
  <si>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</si>
  <si>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</si>
  <si>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</si>
  <si>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</si>
  <si>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</si>
  <si>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</si>
  <si>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</si>
  <si>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</si>
  <si>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</si>
  <si>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</si>
  <si>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</si>
  <si>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</si>
  <si>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</si>
  <si>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</si>
  <si>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</si>
  <si>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</si>
  <si>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</si>
  <si>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</si>
  <si>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</si>
  <si>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</si>
  <si>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</si>
  <si>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</si>
  <si>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</si>
  <si>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</si>
  <si>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</si>
  <si>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</si>
  <si>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Eastern Cape: Nelson Mandela Bay (NMA)</t>
  </si>
  <si>
    <t>Eastern Cape: Dr Beyers Naude (EC101)</t>
  </si>
  <si>
    <t>Eastern Cape: Blue Crane Route (EC102)</t>
  </si>
  <si>
    <t>Eastern Cape: Makana (EC104)</t>
  </si>
  <si>
    <t>Eastern Cape: Ndlambe (EC105)</t>
  </si>
  <si>
    <t>Eastern Cape: Sundays River Valley (EC106)</t>
  </si>
  <si>
    <t>Eastern Cape: Kouga (EC108)</t>
  </si>
  <si>
    <t>Eastern Cape: Kou-Kamma (EC109)</t>
  </si>
  <si>
    <t>Eastern Cape: Sarah Baartman (DC10)</t>
  </si>
  <si>
    <t>Eastern Cape: Mbhashe (EC121)</t>
  </si>
  <si>
    <t>Eastern Cape: Mnquma (EC122)</t>
  </si>
  <si>
    <t>Eastern Cape: Great Kei (EC123)</t>
  </si>
  <si>
    <t>Eastern Cape: Amahlathi (EC124)</t>
  </si>
  <si>
    <t>Eastern Cape: Ngqushwa (EC126)</t>
  </si>
  <si>
    <t>Eastern Cape: Raymond Mhlaba (EC129)</t>
  </si>
  <si>
    <t>Eastern Cape: Amathole (DC12)</t>
  </si>
  <si>
    <t>Eastern Cape: Inxuba Yethemba (EC131)</t>
  </si>
  <si>
    <t>Eastern Cape: Intsika Yethu (EC135)</t>
  </si>
  <si>
    <t>Eastern Cape: Emalahleni (EC) (EC136)</t>
  </si>
  <si>
    <t>Eastern Cape: Dr. A.B. Xuma (EC137)</t>
  </si>
  <si>
    <t>Eastern Cape: Sakhisizwe (EC138)</t>
  </si>
  <si>
    <t>Eastern Cape: Enoch Mgijima (EC139)</t>
  </si>
  <si>
    <t>Eastern Cape: Chris Hani (DC13)</t>
  </si>
  <si>
    <t>Eastern Cape: Elundini (EC141)</t>
  </si>
  <si>
    <t>Eastern Cape: Senqu (EC142)</t>
  </si>
  <si>
    <t>Eastern Cape: Walter Sisulu (EC145)</t>
  </si>
  <si>
    <t>Eastern Cape: Joe Gqabi (DC14)</t>
  </si>
  <si>
    <t>Eastern Cape: Ngquza Hills (EC153)</t>
  </si>
  <si>
    <t>Eastern Cape: Port St Johns (EC154)</t>
  </si>
  <si>
    <t>Eastern Cape: Nyandeni (EC155)</t>
  </si>
  <si>
    <t>Eastern Cape: Mhlontlo (EC156)</t>
  </si>
  <si>
    <t>Eastern Cape: King Sabata Dalindyebo (EC157)</t>
  </si>
  <si>
    <t>Eastern Cape: O R Tambo (DC15)</t>
  </si>
  <si>
    <t>Eastern Cape: Matatiele (EC441)</t>
  </si>
  <si>
    <t>Eastern Cape: Umzimvubu (EC442)</t>
  </si>
  <si>
    <t>Eastern Cape: Winnie Madikizela-Mandela (EC443)</t>
  </si>
  <si>
    <t>Eastern Cape: Ntabankulu (EC444)</t>
  </si>
  <si>
    <t>Eastern Cape: Alfred Nzo (DC44)</t>
  </si>
  <si>
    <t>Free State: Mangaung (MAN)</t>
  </si>
  <si>
    <t>Free State: Letsemeng (FS161)</t>
  </si>
  <si>
    <t>Free State: Kopanong (FS162)</t>
  </si>
  <si>
    <t>Free State: Mohokare (FS163)</t>
  </si>
  <si>
    <t>Free State: Xhariep (DC16)</t>
  </si>
  <si>
    <t>Free State: Masilonyana (FS181)</t>
  </si>
  <si>
    <t>Free State: Tokologo (FS182)</t>
  </si>
  <si>
    <t>Free State: Tswelopele (FS183)</t>
  </si>
  <si>
    <t>Free State: Matjhabeng (FS184)</t>
  </si>
  <si>
    <t>Free State: Nala (FS185)</t>
  </si>
  <si>
    <t>Free State: Lejweleputswa (DC18)</t>
  </si>
  <si>
    <t>Free State: Setsoto (FS191)</t>
  </si>
  <si>
    <t>Free State: Dihlabeng (FS192)</t>
  </si>
  <si>
    <t>Free State: Nketoana (FS193)</t>
  </si>
  <si>
    <t>Free State: Maluti-a-Phofung (FS194)</t>
  </si>
  <si>
    <t>Free State: Phumelela (FS195)</t>
  </si>
  <si>
    <t>Free State: Mantsopa (FS196)</t>
  </si>
  <si>
    <t>Free State: Thabo Mofutsanyana (DC19)</t>
  </si>
  <si>
    <t>Free State: Moqhaka (FS201)</t>
  </si>
  <si>
    <t>Free State: Ngwathe (FS203)</t>
  </si>
  <si>
    <t>Free State: Metsimaholo (FS204)</t>
  </si>
  <si>
    <t>Free State: Mafube (FS205)</t>
  </si>
  <si>
    <t>Free State: Fezile Dabi (DC20)</t>
  </si>
  <si>
    <t>Gauteng: City of Ekurhuleni (EKU)</t>
  </si>
  <si>
    <t>Gauteng: City of Johannesburg (JHB)</t>
  </si>
  <si>
    <t>Gauteng: City of Tshwane (TSH)</t>
  </si>
  <si>
    <t>Gauteng: Emfuleni (GT421)</t>
  </si>
  <si>
    <t>Gauteng: Midvaal (GT422)</t>
  </si>
  <si>
    <t>Gauteng: Lesedi (GT423)</t>
  </si>
  <si>
    <t>Gauteng: Sedibeng (DC42)</t>
  </si>
  <si>
    <t>Gauteng: Mogale City (GT481)</t>
  </si>
  <si>
    <t>Gauteng: Merafong City (GT484)</t>
  </si>
  <si>
    <t>Gauteng: Rand West City (GT485)</t>
  </si>
  <si>
    <t>Gauteng: West Rand (DC48)</t>
  </si>
  <si>
    <t>Kwazulu-Natal: eThekwini (ETH)</t>
  </si>
  <si>
    <t>Kwazulu-Natal: Umdoni (KZN212)</t>
  </si>
  <si>
    <t>Kwazulu-Natal: Umzumbe (KZN213)</t>
  </si>
  <si>
    <t>Kwazulu-Natal: uMuziwabantu (KZN214)</t>
  </si>
  <si>
    <t>Kwazulu-Natal: Ray Nkonyeni (KZN216)</t>
  </si>
  <si>
    <t>Kwazulu-Natal: Ugu (DC21)</t>
  </si>
  <si>
    <t>Kwazulu-Natal: uMshwathi (KZN221)</t>
  </si>
  <si>
    <t>Kwazulu-Natal: uMngeni (KZN222)</t>
  </si>
  <si>
    <t>Kwazulu-Natal: Mpofana (KZN223)</t>
  </si>
  <si>
    <t>Kwazulu-Natal: Impendle (KZN224)</t>
  </si>
  <si>
    <t>Kwazulu-Natal: Msunduzi (KZN225)</t>
  </si>
  <si>
    <t>Kwazulu-Natal: Mkhambathini (KZN226)</t>
  </si>
  <si>
    <t>Kwazulu-Natal: Richmond (KZN227)</t>
  </si>
  <si>
    <t>Kwazulu-Natal: uMgungundlovu (DC22)</t>
  </si>
  <si>
    <t>Kwazulu-Natal: Okhahlamba (KZN235)</t>
  </si>
  <si>
    <t>Kwazulu-Natal: Inkosi Langalibalele (KZN237)</t>
  </si>
  <si>
    <t>Kwazulu-Natal: Alfred Duma (KZN238)</t>
  </si>
  <si>
    <t>Kwazulu-Natal: Uthukela (DC23)</t>
  </si>
  <si>
    <t>Kwazulu-Natal: Endumeni (KZN241)</t>
  </si>
  <si>
    <t>Kwazulu-Natal: Nquthu (KZN242)</t>
  </si>
  <si>
    <t>Kwazulu-Natal: Msinga (KZN244)</t>
  </si>
  <si>
    <t>Kwazulu-Natal: Umvoti (KZN245)</t>
  </si>
  <si>
    <t>Kwazulu-Natal: Umzinyathi (DC24)</t>
  </si>
  <si>
    <t>Kwazulu-Natal: Newcastle (KZN252)</t>
  </si>
  <si>
    <t>Kwazulu-Natal: Emadlangeni (KZN253)</t>
  </si>
  <si>
    <t>Kwazulu-Natal: Dannhauser (KZN254)</t>
  </si>
  <si>
    <t>Kwazulu-Natal: Amajuba (DC25)</t>
  </si>
  <si>
    <t>Kwazulu-Natal: eDumbe (KZN261)</t>
  </si>
  <si>
    <t>Kwazulu-Natal: uPhongolo (KZN262)</t>
  </si>
  <si>
    <t>Kwazulu-Natal: Abaqulusi (KZN263)</t>
  </si>
  <si>
    <t>Kwazulu-Natal: Nongoma (KZN265)</t>
  </si>
  <si>
    <t>Kwazulu-Natal: Ulundi (KZN266)</t>
  </si>
  <si>
    <t>Kwazulu-Natal: Zululand (DC26)</t>
  </si>
  <si>
    <t>Kwazulu-Natal: Umhlabuyalingana (KZN271)</t>
  </si>
  <si>
    <t>Kwazulu-Natal: Jozini (KZN272)</t>
  </si>
  <si>
    <t>Kwazulu-Natal: Mtubatuba (KZN275)</t>
  </si>
  <si>
    <t>Kwazulu-Natal: Hlabisa Big Five (KZN276)</t>
  </si>
  <si>
    <t>Kwazulu-Natal: Umkhanyakude (DC27)</t>
  </si>
  <si>
    <t>Kwazulu-Natal: Mfolozi (KZN281)</t>
  </si>
  <si>
    <t>Kwazulu-Natal: uMhlathuze (KZN282)</t>
  </si>
  <si>
    <t>Kwazulu-Natal: uMlalazi (KZN284)</t>
  </si>
  <si>
    <t>Kwazulu-Natal: Mthonjaneni (KZN285)</t>
  </si>
  <si>
    <t>Kwazulu-Natal: Nkandla (KZN286)</t>
  </si>
  <si>
    <t>Kwazulu-Natal: King Cetshwayo (DC28)</t>
  </si>
  <si>
    <t>Kwazulu-Natal: Mandeni (KZN291)</t>
  </si>
  <si>
    <t>Kwazulu-Natal: KwaDukuza (KZN292)</t>
  </si>
  <si>
    <t>Kwazulu-Natal: Ndwedwe (KZN293)</t>
  </si>
  <si>
    <t>Kwazulu-Natal: Maphumulo (KZN294)</t>
  </si>
  <si>
    <t>Kwazulu-Natal: iLembe (DC29)</t>
  </si>
  <si>
    <t>Kwazulu-Natal: Greater Kokstad (KZN433)</t>
  </si>
  <si>
    <t>Kwazulu-Natal: Johannes Phumani Phungula (KZN434)</t>
  </si>
  <si>
    <t>Kwazulu-Natal: Umzimkhulu (KZN435)</t>
  </si>
  <si>
    <t>Kwazulu-Natal: Dr Nkosazana Dlamini Zuma (KZN436)</t>
  </si>
  <si>
    <t>Kwazulu-Natal: Harry Gwala (DC43)</t>
  </si>
  <si>
    <t>Limpopo: Greater Giyani (LIM331)</t>
  </si>
  <si>
    <t>Limpopo: Greater Letaba (LIM332)</t>
  </si>
  <si>
    <t>Limpopo: Greater Tzaneen (LIM333)</t>
  </si>
  <si>
    <t>Limpopo: Ba-Phalaborwa (LIM334)</t>
  </si>
  <si>
    <t>Limpopo: Maruleng (LIM335)</t>
  </si>
  <si>
    <t>Limpopo: Mopani (DC33)</t>
  </si>
  <si>
    <t>Limpopo: Musina (LIM341)</t>
  </si>
  <si>
    <t>Limpopo: Thulamela (LIM343)</t>
  </si>
  <si>
    <t>Limpopo: Makhado (LIM344)</t>
  </si>
  <si>
    <t>Limpopo: Collins Chabane (LIM345)</t>
  </si>
  <si>
    <t>Limpopo: Vhembe (DC34)</t>
  </si>
  <si>
    <t>Limpopo: Blouberg (LIM351)</t>
  </si>
  <si>
    <t>Limpopo: Molemole (LIM353)</t>
  </si>
  <si>
    <t>Limpopo: Polokwane (LIM354)</t>
  </si>
  <si>
    <t>Limpopo: Lepelle-Nkumpi (LIM355)</t>
  </si>
  <si>
    <t>Limpopo: Capricorn (DC35)</t>
  </si>
  <si>
    <t>Limpopo: Thabazimbi (LIM361)</t>
  </si>
  <si>
    <t>Limpopo: Lephalale (LIM362)</t>
  </si>
  <si>
    <t>Limpopo: Bela Bela (LIM366)</t>
  </si>
  <si>
    <t>Limpopo: Mogalakwena (LIM367)</t>
  </si>
  <si>
    <t>Limpopo: Modimolle-Mookgopong (LIM368)</t>
  </si>
  <si>
    <t>Limpopo: Waterberg (DC36)</t>
  </si>
  <si>
    <t>Limpopo: Ephraim Mogale (LIM471)</t>
  </si>
  <si>
    <t>Limpopo: Elias Motsoaledi (LIM472)</t>
  </si>
  <si>
    <t>Limpopo: Makhuduthamaga (LIM473)</t>
  </si>
  <si>
    <t>Limpopo: Tubatse Fetakgomo (LIM476)</t>
  </si>
  <si>
    <t>Limpopo: Sekhukhune (DC47)</t>
  </si>
  <si>
    <t>Mpumalanga: Albert Luthuli (MP301)</t>
  </si>
  <si>
    <t>Mpumalanga: Msukaligwa (MP302)</t>
  </si>
  <si>
    <t>Mpumalanga: Mkhondo (MP303)</t>
  </si>
  <si>
    <t>Mpumalanga: Pixley Ka Seme (MP) (MP304)</t>
  </si>
  <si>
    <t>Mpumalanga: Lekwa (MP305)</t>
  </si>
  <si>
    <t>Mpumalanga: Dipaleseng (MP306)</t>
  </si>
  <si>
    <t>Mpumalanga: Govan Mbeki (MP307)</t>
  </si>
  <si>
    <t>Mpumalanga: Gert Sibande (DC30)</t>
  </si>
  <si>
    <t>Mpumalanga: Victor Khanye (MP311)</t>
  </si>
  <si>
    <t>Mpumalanga: Emalahleni (MP) (MP312)</t>
  </si>
  <si>
    <t>Mpumalanga: Steve Tshwete (MP313)</t>
  </si>
  <si>
    <t>Mpumalanga: Emakhazeni (MP314)</t>
  </si>
  <si>
    <t>Mpumalanga: Thembisile Hani (MP315)</t>
  </si>
  <si>
    <t>Mpumalanga: Dr J.S. Moroka (MP316)</t>
  </si>
  <si>
    <t>Mpumalanga: Nkangala (DC31)</t>
  </si>
  <si>
    <t>Mpumalanga: Thaba Chweu (MP321)</t>
  </si>
  <si>
    <t>Mpumalanga: Nkomazi (MP324)</t>
  </si>
  <si>
    <t>Mpumalanga: Bushbuckridge (MP325)</t>
  </si>
  <si>
    <t>Mpumalanga: City of Mbombela (MP326)</t>
  </si>
  <si>
    <t>Mpumalanga: Ehlanzeni (DC32)</t>
  </si>
  <si>
    <t>Northern Cape: Joe Morolong (NC451)</t>
  </si>
  <si>
    <t>Northern Cape: Ga-Segonyana (NC452)</t>
  </si>
  <si>
    <t>Northern Cape: Gamagara (NC453)</t>
  </si>
  <si>
    <t>Northern Cape: John Taolo Gaetsewe (DC45)</t>
  </si>
  <si>
    <t>Northern Cape: Richtersveld (NC061)</t>
  </si>
  <si>
    <t>Northern Cape: Nama Khoi (NC062)</t>
  </si>
  <si>
    <t>Northern Cape: Kamiesberg (NC064)</t>
  </si>
  <si>
    <t>Northern Cape: Hantam (NC065)</t>
  </si>
  <si>
    <t>Northern Cape: Karoo Hoogland (NC066)</t>
  </si>
  <si>
    <t>Northern Cape: Khai-Ma (NC067)</t>
  </si>
  <si>
    <t>Northern Cape: Namakwa (DC6)</t>
  </si>
  <si>
    <t>Northern Cape: Ubuntu (NC071)</t>
  </si>
  <si>
    <t>Northern Cape: Umsobomvu (NC072)</t>
  </si>
  <si>
    <t>Northern Cape: Emthanjeni (NC073)</t>
  </si>
  <si>
    <t>Northern Cape: Kareeberg (NC074)</t>
  </si>
  <si>
    <t>Northern Cape: Renosterberg (NC075)</t>
  </si>
  <si>
    <t>Northern Cape: Thembelihle (NC076)</t>
  </si>
  <si>
    <t>Northern Cape: Siyathemba (NC077)</t>
  </si>
  <si>
    <t>Northern Cape: Siyancuma (NC078)</t>
  </si>
  <si>
    <t>Northern Cape: Pixley Ka Seme (NC) (DC7)</t>
  </si>
  <si>
    <t>Northern Cape: !Kai! Garib (NC082)</t>
  </si>
  <si>
    <t>Northern Cape: !Kheis (NC084)</t>
  </si>
  <si>
    <t>Northern Cape: Tsantsabane (NC085)</t>
  </si>
  <si>
    <t>Northern Cape: Kgatelopele (NC086)</t>
  </si>
  <si>
    <t>Northern Cape: Dawid Kruiper (NC087)</t>
  </si>
  <si>
    <t>Northern Cape: Z F Mgcawu (DC8)</t>
  </si>
  <si>
    <t>Northern Cape: Sol Plaatje (NC091)</t>
  </si>
  <si>
    <t>Northern Cape: Dikgatlong (NC092)</t>
  </si>
  <si>
    <t>Northern Cape: Magareng (NC093)</t>
  </si>
  <si>
    <t>Northern Cape: Phokwane (NC094)</t>
  </si>
  <si>
    <t>Northern Cape: Frances Baard (DC9)</t>
  </si>
  <si>
    <t>North West: Moretele (NW371)</t>
  </si>
  <si>
    <t>North West: Madibeng (NW372)</t>
  </si>
  <si>
    <t>North West: Rustenburg (NW373)</t>
  </si>
  <si>
    <t>North West: Kgetlengrivier (NW374)</t>
  </si>
  <si>
    <t>North West: Moses Kotane (NW375)</t>
  </si>
  <si>
    <t>North West: Bojanala Platinum (DC37)</t>
  </si>
  <si>
    <t>North West: Ratlou (NW381)</t>
  </si>
  <si>
    <t>North West: Tswaing (NW382)</t>
  </si>
  <si>
    <t>North West: Mafikeng (NW383)</t>
  </si>
  <si>
    <t>North West: Ditsobotla (NW384)</t>
  </si>
  <si>
    <t>North West: Ramotshere Moiloa (NW385)</t>
  </si>
  <si>
    <t>North West: Ngaka Modiri Molema (DC38)</t>
  </si>
  <si>
    <t>North West: Naledi (NW) (NW392)</t>
  </si>
  <si>
    <t>North West: Mamusa (NW393)</t>
  </si>
  <si>
    <t>North West: Greater Taung (NW394)</t>
  </si>
  <si>
    <t>North West: Lekwa-Teemane (NW396)</t>
  </si>
  <si>
    <t>North West: Kagisano-Molopo (NW397)</t>
  </si>
  <si>
    <t>North West: Dr Ruth Segomotsi Mompati (DC39)</t>
  </si>
  <si>
    <t>North West: City of Matlosana (NW403)</t>
  </si>
  <si>
    <t>North West: Maquassi Hills (NW404)</t>
  </si>
  <si>
    <t>North West: J B Marks (NW405)</t>
  </si>
  <si>
    <t>North West: Dr Kenneth Kaunda (DC40)</t>
  </si>
  <si>
    <t>Western Cape: Cape Town (CPT)</t>
  </si>
  <si>
    <t>Western Cape: Matzikama (WC011)</t>
  </si>
  <si>
    <t>Western Cape: Cederberg (WC012)</t>
  </si>
  <si>
    <t>Western Cape: Bergrivier (WC013)</t>
  </si>
  <si>
    <t>Western Cape: Saldanha Bay (WC014)</t>
  </si>
  <si>
    <t>Western Cape: Swartland (WC015)</t>
  </si>
  <si>
    <t>Western Cape: West Coast (DC1)</t>
  </si>
  <si>
    <t>Western Cape: Witzenberg (WC022)</t>
  </si>
  <si>
    <t>Western Cape: Drakenstein (WC023)</t>
  </si>
  <si>
    <t>Western Cape: Stellenbosch (WC024)</t>
  </si>
  <si>
    <t>Western Cape: Breede Valley (WC025)</t>
  </si>
  <si>
    <t>Western Cape: Langeberg (WC026)</t>
  </si>
  <si>
    <t>Western Cape: Cape Winelands DM (DC2)</t>
  </si>
  <si>
    <t>Western Cape: Theewaterskloof (WC031)</t>
  </si>
  <si>
    <t>Western Cape: Overstrand (WC032)</t>
  </si>
  <si>
    <t>Western Cape: Cape Agulhas (WC033)</t>
  </si>
  <si>
    <t>Western Cape: Swellendam (WC034)</t>
  </si>
  <si>
    <t>Western Cape: Overberg (DC3)</t>
  </si>
  <si>
    <t>Western Cape: Kannaland (WC041)</t>
  </si>
  <si>
    <t>Western Cape: Hessequa (WC042)</t>
  </si>
  <si>
    <t>Western Cape: Mossel Bay (WC043)</t>
  </si>
  <si>
    <t>Western Cape: George (WC044)</t>
  </si>
  <si>
    <t>Western Cape: Oudtshoorn (WC045)</t>
  </si>
  <si>
    <t>Western Cape: Bitou (WC047)</t>
  </si>
  <si>
    <t>Western Cape: Knysna (WC048)</t>
  </si>
  <si>
    <t>Western Cape: Garden Route (DC4)</t>
  </si>
  <si>
    <t>Western Cape: Laingsburg (WC051)</t>
  </si>
  <si>
    <t>Western Cape: Prince Albert (WC052)</t>
  </si>
  <si>
    <t>Western Cape: Beaufort West (WC053)</t>
  </si>
  <si>
    <t>Western Cape: Central Karoo (DC5)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</si>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</sst>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302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303</v>
      </c>
      <c r="D6" s="7" t="s">
        <v>304</v>
      </c>
      <c r="E6" s="8" t="s">
        <v>4</v>
      </c>
      <c r="F6" s="9" t="s">
        <v>303</v>
      </c>
      <c r="G6" s="10" t="s">
        <v>304</v>
      </c>
      <c r="H6" s="11" t="s">
        <v>4</v>
      </c>
      <c r="I6" s="12" t="s">
        <v>304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103771105052</v>
      </c>
      <c r="D8" s="58">
        <v>107981789216</v>
      </c>
      <c r="E8" s="59">
        <f>$D8       -$C8</f>
        <v>4210684164</v>
      </c>
      <c r="F8" s="57">
        <v>109500284391</v>
      </c>
      <c r="G8" s="58">
        <v>113572327343</v>
      </c>
      <c r="H8" s="59">
        <f>$G8       -$F8</f>
        <v>4072042952</v>
      </c>
      <c r="I8" s="59">
        <v>118906621491</v>
      </c>
      <c r="J8" s="27">
        <f>IF(($C8       =0),0,(($E8       /$C8       )*100))</f>
        <v>4.0576653413202202</v>
      </c>
      <c r="K8" s="28">
        <f>IF(($F8       =0),0,(($H8       /$F8       )*100))</f>
        <v>3.7187510284993266</v>
      </c>
      <c r="L8" s="78">
        <v>15700003194</v>
      </c>
      <c r="M8" s="79">
        <v>7693737645</v>
      </c>
      <c r="N8" s="29">
        <f>IF(($L8       =0),0,(($E8       /$L8       )*100))</f>
        <v>26.819638900514224</v>
      </c>
      <c r="O8" s="28">
        <f>IF(($M8       =0),0,(($H8       /$M8       )*100))</f>
        <v>52.926719624321159</v>
      </c>
      <c r="Q8" s="30"/>
    </row>
    <row r="9" spans="1:17" ht="13" x14ac:dyDescent="0.3">
      <c r="A9" s="1" t="s">
        <v>16</v>
      </c>
      <c r="B9" s="26" t="s">
        <v>19</v>
      </c>
      <c r="C9" s="57">
        <v>315008364804</v>
      </c>
      <c r="D9" s="58">
        <v>318435419696</v>
      </c>
      <c r="E9" s="59">
        <f>$D9       -$C9</f>
        <v>3427054892</v>
      </c>
      <c r="F9" s="57">
        <v>344940521857</v>
      </c>
      <c r="G9" s="58">
        <v>345257363650</v>
      </c>
      <c r="H9" s="59">
        <f>$G9       -$F9</f>
        <v>316841793</v>
      </c>
      <c r="I9" s="59">
        <v>373425012502</v>
      </c>
      <c r="J9" s="27">
        <f>IF(($C9       =0),0,(($E9       /$C9       )*100))</f>
        <v>1.0879250441912338</v>
      </c>
      <c r="K9" s="28">
        <f>IF(($F9       =0),0,(($H9       /$F9       )*100))</f>
        <v>9.1854036543538159E-2</v>
      </c>
      <c r="L9" s="78">
        <v>15700003194</v>
      </c>
      <c r="M9" s="79">
        <v>7693737645</v>
      </c>
      <c r="N9" s="29">
        <f>IF(($L9       =0),0,(($E9       /$L9       )*100))</f>
        <v>21.828370667527651</v>
      </c>
      <c r="O9" s="28">
        <f>IF(($M9       =0),0,(($H9       /$M9       )*100))</f>
        <v>4.1181777650802651</v>
      </c>
      <c r="Q9" s="30"/>
    </row>
    <row r="10" spans="1:17" ht="13" x14ac:dyDescent="0.3">
      <c r="A10" s="1" t="s">
        <v>16</v>
      </c>
      <c r="B10" s="26" t="s">
        <v>20</v>
      </c>
      <c r="C10" s="57">
        <v>193396905433</v>
      </c>
      <c r="D10" s="58">
        <v>201459169571</v>
      </c>
      <c r="E10" s="59">
        <f t="shared" ref="E10:E33" si="0">$D10      -$C10</f>
        <v>8062264138</v>
      </c>
      <c r="F10" s="57">
        <v>202124417887</v>
      </c>
      <c r="G10" s="58">
        <v>205429270787</v>
      </c>
      <c r="H10" s="59">
        <f t="shared" ref="H10:H33" si="1">$G10      -$F10</f>
        <v>3304852900</v>
      </c>
      <c r="I10" s="59">
        <v>213683519106</v>
      </c>
      <c r="J10" s="27">
        <f t="shared" ref="J10:J33" si="2">IF(($C10      =0),0,(($E10      /$C10      )*100))</f>
        <v>4.1687658444943798</v>
      </c>
      <c r="K10" s="28">
        <f t="shared" ref="K10:K33" si="3">IF(($F10      =0),0,(($H10      /$F10      )*100))</f>
        <v>1.6350587101493181</v>
      </c>
      <c r="L10" s="78">
        <v>15700003194</v>
      </c>
      <c r="M10" s="79">
        <v>7693737645</v>
      </c>
      <c r="N10" s="29">
        <f t="shared" ref="N10:N33" si="4">IF(($L10      =0),0,(($E10      /$L10      )*100))</f>
        <v>51.351990431958129</v>
      </c>
      <c r="O10" s="28">
        <f t="shared" ref="O10:O33" si="5">IF(($M10      =0),0,(($H10      /$M10      )*100))</f>
        <v>42.955102610598573</v>
      </c>
      <c r="Q10" s="30"/>
    </row>
    <row r="11" spans="1:17" ht="14" x14ac:dyDescent="0.3">
      <c r="A11" s="4" t="s">
        <v>16</v>
      </c>
      <c r="B11" s="31" t="s">
        <v>21</v>
      </c>
      <c r="C11" s="60">
        <v>612176375289</v>
      </c>
      <c r="D11" s="61">
        <v>627876378483</v>
      </c>
      <c r="E11" s="62">
        <f t="shared" si="0"/>
        <v>15700003194</v>
      </c>
      <c r="F11" s="60">
        <v>656565224135</v>
      </c>
      <c r="G11" s="61">
        <v>664258961780</v>
      </c>
      <c r="H11" s="62">
        <f t="shared" si="1"/>
        <v>7693737645</v>
      </c>
      <c r="I11" s="62">
        <v>706015153099</v>
      </c>
      <c r="J11" s="32">
        <f t="shared" si="2"/>
        <v>2.5646208883164179</v>
      </c>
      <c r="K11" s="33">
        <f t="shared" si="3"/>
        <v>1.1718161977183927</v>
      </c>
      <c r="L11" s="80">
        <v>15700003194</v>
      </c>
      <c r="M11" s="81">
        <v>7693737645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164999452759</v>
      </c>
      <c r="D13" s="58">
        <v>167224574845</v>
      </c>
      <c r="E13" s="59">
        <f t="shared" si="0"/>
        <v>2225122086</v>
      </c>
      <c r="F13" s="57">
        <v>173211032552</v>
      </c>
      <c r="G13" s="58">
        <v>175833677635</v>
      </c>
      <c r="H13" s="59">
        <f t="shared" si="1"/>
        <v>2622645083</v>
      </c>
      <c r="I13" s="59">
        <v>185045662729</v>
      </c>
      <c r="J13" s="27">
        <f t="shared" si="2"/>
        <v>1.3485633126614291</v>
      </c>
      <c r="K13" s="28">
        <f t="shared" si="3"/>
        <v>1.5141328149594921</v>
      </c>
      <c r="L13" s="78">
        <v>11705442596</v>
      </c>
      <c r="M13" s="79">
        <v>3796603084</v>
      </c>
      <c r="N13" s="29">
        <f t="shared" si="4"/>
        <v>19.009294759690434</v>
      </c>
      <c r="O13" s="28">
        <f t="shared" si="5"/>
        <v>69.078727087711542</v>
      </c>
      <c r="Q13" s="30"/>
    </row>
    <row r="14" spans="1:17" ht="13" x14ac:dyDescent="0.3">
      <c r="A14" s="1" t="s">
        <v>16</v>
      </c>
      <c r="B14" s="26" t="s">
        <v>24</v>
      </c>
      <c r="C14" s="57">
        <v>49017383884</v>
      </c>
      <c r="D14" s="58">
        <v>48260552417</v>
      </c>
      <c r="E14" s="59">
        <f t="shared" si="0"/>
        <v>-756831467</v>
      </c>
      <c r="F14" s="57">
        <v>51229668762</v>
      </c>
      <c r="G14" s="58">
        <v>50995763195</v>
      </c>
      <c r="H14" s="59">
        <f t="shared" si="1"/>
        <v>-233905567</v>
      </c>
      <c r="I14" s="59">
        <v>52515150703</v>
      </c>
      <c r="J14" s="27">
        <f t="shared" si="2"/>
        <v>-1.5440062423385288</v>
      </c>
      <c r="K14" s="28">
        <f t="shared" si="3"/>
        <v>-0.45658223574832335</v>
      </c>
      <c r="L14" s="78">
        <v>11705442596</v>
      </c>
      <c r="M14" s="79">
        <v>3796603084</v>
      </c>
      <c r="N14" s="29">
        <f t="shared" si="4"/>
        <v>-6.4656373374435709</v>
      </c>
      <c r="O14" s="28">
        <f t="shared" si="5"/>
        <v>-6.1609170572964747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11705442596</v>
      </c>
      <c r="M15" s="79">
        <v>3796603084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160769108088</v>
      </c>
      <c r="D16" s="58">
        <v>163185759753</v>
      </c>
      <c r="E16" s="59">
        <f t="shared" si="0"/>
        <v>2416651665</v>
      </c>
      <c r="F16" s="57">
        <v>179560385496</v>
      </c>
      <c r="G16" s="58">
        <v>175390613182</v>
      </c>
      <c r="H16" s="59">
        <f t="shared" si="1"/>
        <v>-4169772314</v>
      </c>
      <c r="I16" s="59">
        <v>189307547386</v>
      </c>
      <c r="J16" s="27">
        <f t="shared" si="2"/>
        <v>1.5031816085445968</v>
      </c>
      <c r="K16" s="28">
        <f t="shared" si="3"/>
        <v>-2.3222117186270403</v>
      </c>
      <c r="L16" s="78">
        <v>11705442596</v>
      </c>
      <c r="M16" s="79">
        <v>3796603084</v>
      </c>
      <c r="N16" s="29">
        <f t="shared" si="4"/>
        <v>20.645538561914965</v>
      </c>
      <c r="O16" s="28">
        <f t="shared" si="5"/>
        <v>-109.82902931235148</v>
      </c>
      <c r="Q16" s="30"/>
    </row>
    <row r="17" spans="1:17" ht="13" x14ac:dyDescent="0.3">
      <c r="A17" s="1" t="s">
        <v>16</v>
      </c>
      <c r="B17" s="26" t="s">
        <v>26</v>
      </c>
      <c r="C17" s="57">
        <v>232714386339</v>
      </c>
      <c r="D17" s="58">
        <v>240534886651</v>
      </c>
      <c r="E17" s="59">
        <f t="shared" si="0"/>
        <v>7820500312</v>
      </c>
      <c r="F17" s="57">
        <v>244057650215</v>
      </c>
      <c r="G17" s="58">
        <v>249635286097</v>
      </c>
      <c r="H17" s="59">
        <f t="shared" si="1"/>
        <v>5577635882</v>
      </c>
      <c r="I17" s="59">
        <v>262291463655</v>
      </c>
      <c r="J17" s="39">
        <f t="shared" si="2"/>
        <v>3.3605573059018838</v>
      </c>
      <c r="K17" s="28">
        <f t="shared" si="3"/>
        <v>2.2853763760678842</v>
      </c>
      <c r="L17" s="82">
        <v>11705442596</v>
      </c>
      <c r="M17" s="79">
        <v>3796603084</v>
      </c>
      <c r="N17" s="29">
        <f t="shared" si="4"/>
        <v>66.810804015838173</v>
      </c>
      <c r="O17" s="28">
        <f t="shared" si="5"/>
        <v>146.91121928193641</v>
      </c>
      <c r="Q17" s="30"/>
    </row>
    <row r="18" spans="1:17" ht="14" x14ac:dyDescent="0.3">
      <c r="A18" s="1" t="s">
        <v>16</v>
      </c>
      <c r="B18" s="31" t="s">
        <v>27</v>
      </c>
      <c r="C18" s="60">
        <v>607500331070</v>
      </c>
      <c r="D18" s="61">
        <v>619205773666</v>
      </c>
      <c r="E18" s="62">
        <f t="shared" si="0"/>
        <v>11705442596</v>
      </c>
      <c r="F18" s="60">
        <v>648058737025</v>
      </c>
      <c r="G18" s="61">
        <v>651855340109</v>
      </c>
      <c r="H18" s="62">
        <f t="shared" si="1"/>
        <v>3796603084</v>
      </c>
      <c r="I18" s="62">
        <v>689159824473</v>
      </c>
      <c r="J18" s="40">
        <f t="shared" si="2"/>
        <v>1.9268207764402394</v>
      </c>
      <c r="K18" s="33">
        <f t="shared" si="3"/>
        <v>0.58584243481213016</v>
      </c>
      <c r="L18" s="83">
        <v>11705442596</v>
      </c>
      <c r="M18" s="81">
        <v>3796603084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4676044219</v>
      </c>
      <c r="D19" s="67">
        <v>8670604817</v>
      </c>
      <c r="E19" s="68">
        <f t="shared" si="0"/>
        <v>3994560598</v>
      </c>
      <c r="F19" s="69">
        <v>8506487110</v>
      </c>
      <c r="G19" s="70">
        <v>12403621671</v>
      </c>
      <c r="H19" s="71">
        <f t="shared" si="1"/>
        <v>3897134561</v>
      </c>
      <c r="I19" s="71">
        <v>16855328626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12898009251</v>
      </c>
      <c r="D22" s="58">
        <v>12799650443</v>
      </c>
      <c r="E22" s="59">
        <f t="shared" si="0"/>
        <v>-98358808</v>
      </c>
      <c r="F22" s="57">
        <v>10565352033</v>
      </c>
      <c r="G22" s="58">
        <v>11694470476</v>
      </c>
      <c r="H22" s="59">
        <f t="shared" si="1"/>
        <v>1129118443</v>
      </c>
      <c r="I22" s="59">
        <v>10638918586</v>
      </c>
      <c r="J22" s="27">
        <f t="shared" si="2"/>
        <v>-0.76258906383071567</v>
      </c>
      <c r="K22" s="28">
        <f t="shared" si="3"/>
        <v>10.686993102295999</v>
      </c>
      <c r="L22" s="78">
        <v>3659377012</v>
      </c>
      <c r="M22" s="79">
        <v>4176803031</v>
      </c>
      <c r="N22" s="29">
        <f t="shared" si="4"/>
        <v>-2.687856640008865</v>
      </c>
      <c r="O22" s="28">
        <f t="shared" si="5"/>
        <v>27.033078520096488</v>
      </c>
      <c r="Q22" s="30"/>
    </row>
    <row r="23" spans="1:17" ht="13" x14ac:dyDescent="0.3">
      <c r="A23" s="4" t="s">
        <v>16</v>
      </c>
      <c r="B23" s="26" t="s">
        <v>31</v>
      </c>
      <c r="C23" s="57">
        <v>15428984119</v>
      </c>
      <c r="D23" s="58">
        <v>17989481430</v>
      </c>
      <c r="E23" s="59">
        <f t="shared" si="0"/>
        <v>2560497311</v>
      </c>
      <c r="F23" s="57">
        <v>15279806828</v>
      </c>
      <c r="G23" s="58">
        <v>16268964743</v>
      </c>
      <c r="H23" s="59">
        <f t="shared" si="1"/>
        <v>989157915</v>
      </c>
      <c r="I23" s="59">
        <v>16544723941</v>
      </c>
      <c r="J23" s="27">
        <f t="shared" si="2"/>
        <v>16.595372004089882</v>
      </c>
      <c r="K23" s="28">
        <f t="shared" si="3"/>
        <v>6.4736284046954324</v>
      </c>
      <c r="L23" s="78">
        <v>3659377012</v>
      </c>
      <c r="M23" s="79">
        <v>4176803031</v>
      </c>
      <c r="N23" s="29">
        <f t="shared" si="4"/>
        <v>69.970853033275816</v>
      </c>
      <c r="O23" s="28">
        <f t="shared" si="5"/>
        <v>23.682177676527356</v>
      </c>
      <c r="Q23" s="30"/>
    </row>
    <row r="24" spans="1:17" ht="13" x14ac:dyDescent="0.3">
      <c r="A24" s="4" t="s">
        <v>16</v>
      </c>
      <c r="B24" s="26" t="s">
        <v>32</v>
      </c>
      <c r="C24" s="57">
        <v>46705708165</v>
      </c>
      <c r="D24" s="58">
        <v>47902946674</v>
      </c>
      <c r="E24" s="59">
        <f t="shared" si="0"/>
        <v>1197238509</v>
      </c>
      <c r="F24" s="57">
        <v>46327061271</v>
      </c>
      <c r="G24" s="58">
        <v>48385587944</v>
      </c>
      <c r="H24" s="59">
        <f t="shared" si="1"/>
        <v>2058526673</v>
      </c>
      <c r="I24" s="59">
        <v>47445745219</v>
      </c>
      <c r="J24" s="27">
        <f t="shared" si="2"/>
        <v>2.5633665691791787</v>
      </c>
      <c r="K24" s="28">
        <f t="shared" si="3"/>
        <v>4.443464827087154</v>
      </c>
      <c r="L24" s="78">
        <v>3659377012</v>
      </c>
      <c r="M24" s="79">
        <v>4176803031</v>
      </c>
      <c r="N24" s="29">
        <f t="shared" si="4"/>
        <v>32.717003606733044</v>
      </c>
      <c r="O24" s="28">
        <f t="shared" si="5"/>
        <v>49.284743803376159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3659377012</v>
      </c>
      <c r="M25" s="79">
        <v>4176803031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75032701535</v>
      </c>
      <c r="D26" s="61">
        <v>78692078547</v>
      </c>
      <c r="E26" s="62">
        <f t="shared" si="0"/>
        <v>3659377012</v>
      </c>
      <c r="F26" s="60">
        <v>72172220132</v>
      </c>
      <c r="G26" s="61">
        <v>76349023163</v>
      </c>
      <c r="H26" s="62">
        <f t="shared" si="1"/>
        <v>4176803031</v>
      </c>
      <c r="I26" s="62">
        <v>74629387746</v>
      </c>
      <c r="J26" s="40">
        <f t="shared" si="2"/>
        <v>4.8770428588300732</v>
      </c>
      <c r="K26" s="33">
        <f t="shared" si="3"/>
        <v>5.7872724759759366</v>
      </c>
      <c r="L26" s="83">
        <v>3659377012</v>
      </c>
      <c r="M26" s="81">
        <v>4176803031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19101765482</v>
      </c>
      <c r="D28" s="58">
        <v>20269759888</v>
      </c>
      <c r="E28" s="59">
        <f t="shared" si="0"/>
        <v>1167994406</v>
      </c>
      <c r="F28" s="57">
        <v>19463267171</v>
      </c>
      <c r="G28" s="58">
        <v>20687921442</v>
      </c>
      <c r="H28" s="59">
        <f t="shared" si="1"/>
        <v>1224654271</v>
      </c>
      <c r="I28" s="59">
        <v>20753773127</v>
      </c>
      <c r="J28" s="27">
        <f t="shared" si="2"/>
        <v>6.1145887645863208</v>
      </c>
      <c r="K28" s="28">
        <f t="shared" si="3"/>
        <v>6.292131019116451</v>
      </c>
      <c r="L28" s="78">
        <v>3679955474</v>
      </c>
      <c r="M28" s="79">
        <v>4194488281</v>
      </c>
      <c r="N28" s="29">
        <f t="shared" si="4"/>
        <v>31.73936245294907</v>
      </c>
      <c r="O28" s="28">
        <f t="shared" si="5"/>
        <v>29.196750329411636</v>
      </c>
      <c r="Q28" s="30"/>
    </row>
    <row r="29" spans="1:17" ht="13" x14ac:dyDescent="0.3">
      <c r="A29" s="4" t="s">
        <v>16</v>
      </c>
      <c r="B29" s="26" t="s">
        <v>36</v>
      </c>
      <c r="C29" s="57">
        <v>7577815638</v>
      </c>
      <c r="D29" s="58">
        <v>8031375046</v>
      </c>
      <c r="E29" s="59">
        <f t="shared" si="0"/>
        <v>453559408</v>
      </c>
      <c r="F29" s="57">
        <v>7949159074</v>
      </c>
      <c r="G29" s="58">
        <v>8000394729</v>
      </c>
      <c r="H29" s="59">
        <f t="shared" si="1"/>
        <v>51235655</v>
      </c>
      <c r="I29" s="59">
        <v>8156339479</v>
      </c>
      <c r="J29" s="27">
        <f t="shared" si="2"/>
        <v>5.9853581779631044</v>
      </c>
      <c r="K29" s="28">
        <f t="shared" si="3"/>
        <v>0.64454182540617255</v>
      </c>
      <c r="L29" s="78">
        <v>3679955474</v>
      </c>
      <c r="M29" s="79">
        <v>4194488281</v>
      </c>
      <c r="N29" s="29">
        <f t="shared" si="4"/>
        <v>12.325133040454826</v>
      </c>
      <c r="O29" s="28">
        <f t="shared" si="5"/>
        <v>1.2214995386227425</v>
      </c>
      <c r="Q29" s="30"/>
    </row>
    <row r="30" spans="1:17" ht="13" x14ac:dyDescent="0.3">
      <c r="A30" s="4" t="s">
        <v>16</v>
      </c>
      <c r="B30" s="26" t="s">
        <v>37</v>
      </c>
      <c r="C30" s="57">
        <v>2233043338</v>
      </c>
      <c r="D30" s="58">
        <v>2192452561</v>
      </c>
      <c r="E30" s="59">
        <f t="shared" si="0"/>
        <v>-40590777</v>
      </c>
      <c r="F30" s="57">
        <v>2343089437</v>
      </c>
      <c r="G30" s="58">
        <v>1892194120</v>
      </c>
      <c r="H30" s="59">
        <f t="shared" si="1"/>
        <v>-450895317</v>
      </c>
      <c r="I30" s="59">
        <v>1824305621</v>
      </c>
      <c r="J30" s="27">
        <f t="shared" si="2"/>
        <v>-1.8177335078662051</v>
      </c>
      <c r="K30" s="28">
        <f t="shared" si="3"/>
        <v>-19.243623819042465</v>
      </c>
      <c r="L30" s="78">
        <v>3679955474</v>
      </c>
      <c r="M30" s="79">
        <v>4194488281</v>
      </c>
      <c r="N30" s="29">
        <f t="shared" si="4"/>
        <v>-1.1030235905511938</v>
      </c>
      <c r="O30" s="28">
        <f t="shared" si="5"/>
        <v>-10.749709780867546</v>
      </c>
      <c r="Q30" s="30"/>
    </row>
    <row r="31" spans="1:17" ht="13" x14ac:dyDescent="0.3">
      <c r="A31" s="4" t="s">
        <v>16</v>
      </c>
      <c r="B31" s="26" t="s">
        <v>38</v>
      </c>
      <c r="C31" s="57">
        <v>17602105841</v>
      </c>
      <c r="D31" s="58">
        <v>17946379649</v>
      </c>
      <c r="E31" s="59">
        <f t="shared" si="0"/>
        <v>344273808</v>
      </c>
      <c r="F31" s="57">
        <v>15442878637</v>
      </c>
      <c r="G31" s="58">
        <v>17039932752</v>
      </c>
      <c r="H31" s="59">
        <f t="shared" si="1"/>
        <v>1597054115</v>
      </c>
      <c r="I31" s="59">
        <v>15451919260</v>
      </c>
      <c r="J31" s="27">
        <f t="shared" si="2"/>
        <v>1.9558671622010957</v>
      </c>
      <c r="K31" s="28">
        <f t="shared" si="3"/>
        <v>10.341686628123698</v>
      </c>
      <c r="L31" s="78">
        <v>3679955474</v>
      </c>
      <c r="M31" s="79">
        <v>4194488281</v>
      </c>
      <c r="N31" s="29">
        <f t="shared" si="4"/>
        <v>9.3553797167492565</v>
      </c>
      <c r="O31" s="28">
        <f t="shared" si="5"/>
        <v>38.075064418090335</v>
      </c>
      <c r="Q31" s="30"/>
    </row>
    <row r="32" spans="1:17" ht="13" x14ac:dyDescent="0.3">
      <c r="A32" s="4" t="s">
        <v>16</v>
      </c>
      <c r="B32" s="26" t="s">
        <v>39</v>
      </c>
      <c r="C32" s="57">
        <v>28684708352</v>
      </c>
      <c r="D32" s="58">
        <v>30439426981</v>
      </c>
      <c r="E32" s="59">
        <f t="shared" si="0"/>
        <v>1754718629</v>
      </c>
      <c r="F32" s="57">
        <v>27113872264</v>
      </c>
      <c r="G32" s="58">
        <v>28886311821</v>
      </c>
      <c r="H32" s="59">
        <f t="shared" si="1"/>
        <v>1772439557</v>
      </c>
      <c r="I32" s="59">
        <v>28663467675</v>
      </c>
      <c r="J32" s="27">
        <f t="shared" si="2"/>
        <v>6.1172615299665569</v>
      </c>
      <c r="K32" s="28">
        <f t="shared" si="3"/>
        <v>6.53702112240651</v>
      </c>
      <c r="L32" s="78">
        <v>3679955474</v>
      </c>
      <c r="M32" s="79">
        <v>4194488281</v>
      </c>
      <c r="N32" s="29">
        <f t="shared" si="4"/>
        <v>47.683148380398038</v>
      </c>
      <c r="O32" s="28">
        <f t="shared" si="5"/>
        <v>42.256395494742833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75199438651</v>
      </c>
      <c r="D33" s="76">
        <v>78879394125</v>
      </c>
      <c r="E33" s="77">
        <f t="shared" si="0"/>
        <v>3679955474</v>
      </c>
      <c r="F33" s="75">
        <v>72312266583</v>
      </c>
      <c r="G33" s="76">
        <v>76506754864</v>
      </c>
      <c r="H33" s="77">
        <f t="shared" si="1"/>
        <v>4194488281</v>
      </c>
      <c r="I33" s="77">
        <v>74849805162</v>
      </c>
      <c r="J33" s="53">
        <f t="shared" si="2"/>
        <v>4.893594340615552</v>
      </c>
      <c r="K33" s="54">
        <f t="shared" si="3"/>
        <v>5.8005210999513723</v>
      </c>
      <c r="L33" s="90">
        <v>3679955474</v>
      </c>
      <c r="M33" s="91">
        <v>4194488281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2373893384</v>
      </c>
      <c r="D8" s="58">
        <v>2328401183</v>
      </c>
      <c r="E8" s="59">
        <f>$D8       -$C8</f>
        <v>-45492201</v>
      </c>
      <c r="F8" s="57">
        <v>2483092481</v>
      </c>
      <c r="G8" s="58">
        <v>2435507639</v>
      </c>
      <c r="H8" s="59">
        <f>$G8       -$F8</f>
        <v>-47584842</v>
      </c>
      <c r="I8" s="59">
        <v>2542669976</v>
      </c>
      <c r="J8" s="27">
        <f>IF(($C8       =0),0,(($E8       /$C8       )*100))</f>
        <v>-1.9163540075816647</v>
      </c>
      <c r="K8" s="28">
        <f>IF(($F8       =0),0,(($H8       /$F8       )*100))</f>
        <v>-1.9163539966435912</v>
      </c>
      <c r="L8" s="78">
        <v>-24073147</v>
      </c>
      <c r="M8" s="79">
        <v>-428700587</v>
      </c>
      <c r="N8" s="29">
        <f>IF(($L8       =0),0,(($E8       /$L8       )*100))</f>
        <v>188.97488143116476</v>
      </c>
      <c r="O8" s="28">
        <f>IF(($M8       =0),0,(($H8       /$M8       )*100))</f>
        <v>11.099784661596463</v>
      </c>
      <c r="Q8" s="30"/>
    </row>
    <row r="9" spans="1:17" ht="13" x14ac:dyDescent="0.3">
      <c r="A9" s="1" t="s">
        <v>16</v>
      </c>
      <c r="B9" s="26" t="s">
        <v>19</v>
      </c>
      <c r="C9" s="57">
        <v>5443777935</v>
      </c>
      <c r="D9" s="58">
        <v>5391833264</v>
      </c>
      <c r="E9" s="59">
        <f>$D9       -$C9</f>
        <v>-51944671</v>
      </c>
      <c r="F9" s="57">
        <v>6077227753</v>
      </c>
      <c r="G9" s="58">
        <v>5684766850</v>
      </c>
      <c r="H9" s="59">
        <f>$G9       -$F9</f>
        <v>-392460903</v>
      </c>
      <c r="I9" s="59">
        <v>6018012148</v>
      </c>
      <c r="J9" s="27">
        <f>IF(($C9       =0),0,(($E9       /$C9       )*100))</f>
        <v>-0.95420260745812369</v>
      </c>
      <c r="K9" s="28">
        <f>IF(($F9       =0),0,(($H9       /$F9       )*100))</f>
        <v>-6.4578936145064363</v>
      </c>
      <c r="L9" s="78">
        <v>-24073147</v>
      </c>
      <c r="M9" s="79">
        <v>-428700587</v>
      </c>
      <c r="N9" s="29">
        <f>IF(($L9       =0),0,(($E9       /$L9       )*100))</f>
        <v>215.77848130948561</v>
      </c>
      <c r="O9" s="28">
        <f>IF(($M9       =0),0,(($H9       /$M9       )*100))</f>
        <v>91.546621325246747</v>
      </c>
      <c r="Q9" s="30"/>
    </row>
    <row r="10" spans="1:17" ht="13" x14ac:dyDescent="0.3">
      <c r="A10" s="1" t="s">
        <v>16</v>
      </c>
      <c r="B10" s="26" t="s">
        <v>20</v>
      </c>
      <c r="C10" s="57">
        <v>3159970733</v>
      </c>
      <c r="D10" s="58">
        <v>3233334458</v>
      </c>
      <c r="E10" s="59">
        <f t="shared" ref="E10:E33" si="0">$D10      -$C10</f>
        <v>73363725</v>
      </c>
      <c r="F10" s="57">
        <v>3260857684</v>
      </c>
      <c r="G10" s="58">
        <v>3272202842</v>
      </c>
      <c r="H10" s="59">
        <f t="shared" ref="H10:H33" si="1">$G10      -$F10</f>
        <v>11345158</v>
      </c>
      <c r="I10" s="59">
        <v>3424418330</v>
      </c>
      <c r="J10" s="27">
        <f t="shared" ref="J10:J33" si="2">IF(($C10      =0),0,(($E10      /$C10      )*100))</f>
        <v>2.3216583696125013</v>
      </c>
      <c r="K10" s="28">
        <f t="shared" ref="K10:K33" si="3">IF(($F10      =0),0,(($H10      /$F10      )*100))</f>
        <v>0.34791944633668348</v>
      </c>
      <c r="L10" s="78">
        <v>-24073147</v>
      </c>
      <c r="M10" s="79">
        <v>-428700587</v>
      </c>
      <c r="N10" s="29">
        <f t="shared" ref="N10:N33" si="4">IF(($L10      =0),0,(($E10      /$L10      )*100))</f>
        <v>-304.7533627406504</v>
      </c>
      <c r="O10" s="28">
        <f t="shared" ref="O10:O33" si="5">IF(($M10      =0),0,(($H10      /$M10      )*100))</f>
        <v>-2.6464059868432135</v>
      </c>
      <c r="Q10" s="30"/>
    </row>
    <row r="11" spans="1:17" ht="14" x14ac:dyDescent="0.3">
      <c r="A11" s="4" t="s">
        <v>16</v>
      </c>
      <c r="B11" s="31" t="s">
        <v>21</v>
      </c>
      <c r="C11" s="60">
        <v>10977642052</v>
      </c>
      <c r="D11" s="61">
        <v>10953568905</v>
      </c>
      <c r="E11" s="62">
        <f t="shared" si="0"/>
        <v>-24073147</v>
      </c>
      <c r="F11" s="60">
        <v>11821177918</v>
      </c>
      <c r="G11" s="61">
        <v>11392477331</v>
      </c>
      <c r="H11" s="62">
        <f t="shared" si="1"/>
        <v>-428700587</v>
      </c>
      <c r="I11" s="62">
        <v>11985100454</v>
      </c>
      <c r="J11" s="32">
        <f t="shared" si="2"/>
        <v>-0.21929251187065396</v>
      </c>
      <c r="K11" s="33">
        <f t="shared" si="3"/>
        <v>-3.6265471171635233</v>
      </c>
      <c r="L11" s="80">
        <v>-24073147</v>
      </c>
      <c r="M11" s="81">
        <v>-428700587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3183687550</v>
      </c>
      <c r="D13" s="58">
        <v>2932056311</v>
      </c>
      <c r="E13" s="59">
        <f t="shared" si="0"/>
        <v>-251631239</v>
      </c>
      <c r="F13" s="57">
        <v>3332761184</v>
      </c>
      <c r="G13" s="58">
        <v>3088495760</v>
      </c>
      <c r="H13" s="59">
        <f t="shared" si="1"/>
        <v>-244265424</v>
      </c>
      <c r="I13" s="59">
        <v>3255074315</v>
      </c>
      <c r="J13" s="27">
        <f t="shared" si="2"/>
        <v>-7.9037667813853156</v>
      </c>
      <c r="K13" s="28">
        <f t="shared" si="3"/>
        <v>-7.3292207426285243</v>
      </c>
      <c r="L13" s="78">
        <v>-6786432</v>
      </c>
      <c r="M13" s="79">
        <v>-380542836</v>
      </c>
      <c r="N13" s="29">
        <f t="shared" si="4"/>
        <v>3707.8576636441653</v>
      </c>
      <c r="O13" s="28">
        <f t="shared" si="5"/>
        <v>64.188680193679957</v>
      </c>
      <c r="Q13" s="30"/>
    </row>
    <row r="14" spans="1:17" ht="13" x14ac:dyDescent="0.3">
      <c r="A14" s="1" t="s">
        <v>16</v>
      </c>
      <c r="B14" s="26" t="s">
        <v>24</v>
      </c>
      <c r="C14" s="57">
        <v>1596133491</v>
      </c>
      <c r="D14" s="58">
        <v>1891898218</v>
      </c>
      <c r="E14" s="59">
        <f t="shared" si="0"/>
        <v>295764727</v>
      </c>
      <c r="F14" s="57">
        <v>1658825655</v>
      </c>
      <c r="G14" s="58">
        <v>1823861544</v>
      </c>
      <c r="H14" s="59">
        <f t="shared" si="1"/>
        <v>165035889</v>
      </c>
      <c r="I14" s="59">
        <v>1834379066</v>
      </c>
      <c r="J14" s="27">
        <f t="shared" si="2"/>
        <v>18.530074625193112</v>
      </c>
      <c r="K14" s="28">
        <f t="shared" si="3"/>
        <v>9.9489592834878113</v>
      </c>
      <c r="L14" s="78">
        <v>-6786432</v>
      </c>
      <c r="M14" s="79">
        <v>-380542836</v>
      </c>
      <c r="N14" s="29">
        <f t="shared" si="4"/>
        <v>-4358.1771245921273</v>
      </c>
      <c r="O14" s="28">
        <f t="shared" si="5"/>
        <v>-43.368544454743066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-6786432</v>
      </c>
      <c r="M15" s="79">
        <v>-380542836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3278434856</v>
      </c>
      <c r="D16" s="58">
        <v>3193457281</v>
      </c>
      <c r="E16" s="59">
        <f t="shared" si="0"/>
        <v>-84977575</v>
      </c>
      <c r="F16" s="57">
        <v>3794460502</v>
      </c>
      <c r="G16" s="58">
        <v>3364626591</v>
      </c>
      <c r="H16" s="59">
        <f t="shared" si="1"/>
        <v>-429833911</v>
      </c>
      <c r="I16" s="59">
        <v>3572896977</v>
      </c>
      <c r="J16" s="27">
        <f t="shared" si="2"/>
        <v>-2.5920165790233414</v>
      </c>
      <c r="K16" s="28">
        <f t="shared" si="3"/>
        <v>-11.327932146702841</v>
      </c>
      <c r="L16" s="78">
        <v>-6786432</v>
      </c>
      <c r="M16" s="79">
        <v>-380542836</v>
      </c>
      <c r="N16" s="29">
        <f t="shared" si="4"/>
        <v>1252.1686653605311</v>
      </c>
      <c r="O16" s="28">
        <f t="shared" si="5"/>
        <v>112.95283220099826</v>
      </c>
      <c r="Q16" s="30"/>
    </row>
    <row r="17" spans="1:17" ht="13" x14ac:dyDescent="0.3">
      <c r="A17" s="1" t="s">
        <v>16</v>
      </c>
      <c r="B17" s="26" t="s">
        <v>26</v>
      </c>
      <c r="C17" s="57">
        <v>2900131056</v>
      </c>
      <c r="D17" s="58">
        <v>2934188711</v>
      </c>
      <c r="E17" s="59">
        <f t="shared" si="0"/>
        <v>34057655</v>
      </c>
      <c r="F17" s="57">
        <v>2984970994</v>
      </c>
      <c r="G17" s="58">
        <v>3113491604</v>
      </c>
      <c r="H17" s="59">
        <f t="shared" si="1"/>
        <v>128520610</v>
      </c>
      <c r="I17" s="59">
        <v>3320497184</v>
      </c>
      <c r="J17" s="39">
        <f t="shared" si="2"/>
        <v>1.1743488257035513</v>
      </c>
      <c r="K17" s="28">
        <f t="shared" si="3"/>
        <v>4.3055899122080383</v>
      </c>
      <c r="L17" s="82">
        <v>-6786432</v>
      </c>
      <c r="M17" s="79">
        <v>-380542836</v>
      </c>
      <c r="N17" s="29">
        <f t="shared" si="4"/>
        <v>-501.84920441256907</v>
      </c>
      <c r="O17" s="28">
        <f t="shared" si="5"/>
        <v>-33.77296793993515</v>
      </c>
      <c r="Q17" s="30"/>
    </row>
    <row r="18" spans="1:17" ht="14" x14ac:dyDescent="0.3">
      <c r="A18" s="1" t="s">
        <v>16</v>
      </c>
      <c r="B18" s="31" t="s">
        <v>27</v>
      </c>
      <c r="C18" s="60">
        <v>10958386953</v>
      </c>
      <c r="D18" s="61">
        <v>10951600521</v>
      </c>
      <c r="E18" s="62">
        <f t="shared" si="0"/>
        <v>-6786432</v>
      </c>
      <c r="F18" s="60">
        <v>11771018335</v>
      </c>
      <c r="G18" s="61">
        <v>11390475499</v>
      </c>
      <c r="H18" s="62">
        <f t="shared" si="1"/>
        <v>-380542836</v>
      </c>
      <c r="I18" s="62">
        <v>11982847542</v>
      </c>
      <c r="J18" s="40">
        <f t="shared" si="2"/>
        <v>-6.1929114468276064E-2</v>
      </c>
      <c r="K18" s="33">
        <f t="shared" si="3"/>
        <v>-3.232879477117899</v>
      </c>
      <c r="L18" s="83">
        <v>-6786432</v>
      </c>
      <c r="M18" s="81">
        <v>-380542836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19255099</v>
      </c>
      <c r="D19" s="67">
        <v>1968384</v>
      </c>
      <c r="E19" s="68">
        <f t="shared" si="0"/>
        <v>-17286715</v>
      </c>
      <c r="F19" s="69">
        <v>50159583</v>
      </c>
      <c r="G19" s="70">
        <v>2001832</v>
      </c>
      <c r="H19" s="71">
        <f t="shared" si="1"/>
        <v>-48157751</v>
      </c>
      <c r="I19" s="71">
        <v>2252912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-118634463</v>
      </c>
      <c r="M22" s="79">
        <v>-166885173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437807151</v>
      </c>
      <c r="D23" s="58">
        <v>350908460</v>
      </c>
      <c r="E23" s="59">
        <f t="shared" si="0"/>
        <v>-86898691</v>
      </c>
      <c r="F23" s="57">
        <v>399963223</v>
      </c>
      <c r="G23" s="58">
        <v>344573577</v>
      </c>
      <c r="H23" s="59">
        <f t="shared" si="1"/>
        <v>-55389646</v>
      </c>
      <c r="I23" s="59">
        <v>332676660</v>
      </c>
      <c r="J23" s="27">
        <f t="shared" si="2"/>
        <v>-19.84862302991483</v>
      </c>
      <c r="K23" s="28">
        <f t="shared" si="3"/>
        <v>-13.848684782700632</v>
      </c>
      <c r="L23" s="78">
        <v>-118634463</v>
      </c>
      <c r="M23" s="79">
        <v>-166885173</v>
      </c>
      <c r="N23" s="29">
        <f t="shared" si="4"/>
        <v>73.249112275241629</v>
      </c>
      <c r="O23" s="28">
        <f t="shared" si="5"/>
        <v>33.190273889700194</v>
      </c>
      <c r="Q23" s="30"/>
    </row>
    <row r="24" spans="1:17" ht="13" x14ac:dyDescent="0.3">
      <c r="A24" s="4" t="s">
        <v>16</v>
      </c>
      <c r="B24" s="26" t="s">
        <v>32</v>
      </c>
      <c r="C24" s="57">
        <v>840535847</v>
      </c>
      <c r="D24" s="58">
        <v>808800075</v>
      </c>
      <c r="E24" s="59">
        <f t="shared" si="0"/>
        <v>-31735772</v>
      </c>
      <c r="F24" s="57">
        <v>944230459</v>
      </c>
      <c r="G24" s="58">
        <v>832734932</v>
      </c>
      <c r="H24" s="59">
        <f t="shared" si="1"/>
        <v>-111495527</v>
      </c>
      <c r="I24" s="59">
        <v>881463786</v>
      </c>
      <c r="J24" s="27">
        <f t="shared" si="2"/>
        <v>-3.7756595525663523</v>
      </c>
      <c r="K24" s="28">
        <f t="shared" si="3"/>
        <v>-11.808084132138761</v>
      </c>
      <c r="L24" s="78">
        <v>-118634463</v>
      </c>
      <c r="M24" s="79">
        <v>-166885173</v>
      </c>
      <c r="N24" s="29">
        <f t="shared" si="4"/>
        <v>26.750887724758361</v>
      </c>
      <c r="O24" s="28">
        <f t="shared" si="5"/>
        <v>66.809726110299806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-118634463</v>
      </c>
      <c r="M25" s="79">
        <v>-166885173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1278342998</v>
      </c>
      <c r="D26" s="61">
        <v>1159708535</v>
      </c>
      <c r="E26" s="62">
        <f t="shared" si="0"/>
        <v>-118634463</v>
      </c>
      <c r="F26" s="60">
        <v>1344193682</v>
      </c>
      <c r="G26" s="61">
        <v>1177308509</v>
      </c>
      <c r="H26" s="62">
        <f t="shared" si="1"/>
        <v>-166885173</v>
      </c>
      <c r="I26" s="62">
        <v>1214140446</v>
      </c>
      <c r="J26" s="40">
        <f t="shared" si="2"/>
        <v>-9.2803311150142509</v>
      </c>
      <c r="K26" s="33">
        <f t="shared" si="3"/>
        <v>-12.415262416030311</v>
      </c>
      <c r="L26" s="83">
        <v>-118634463</v>
      </c>
      <c r="M26" s="81">
        <v>-166885173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289965597</v>
      </c>
      <c r="D28" s="58">
        <v>250968986</v>
      </c>
      <c r="E28" s="59">
        <f t="shared" si="0"/>
        <v>-38996611</v>
      </c>
      <c r="F28" s="57">
        <v>308664557</v>
      </c>
      <c r="G28" s="58">
        <v>271107171</v>
      </c>
      <c r="H28" s="59">
        <f t="shared" si="1"/>
        <v>-37557386</v>
      </c>
      <c r="I28" s="59">
        <v>235093178</v>
      </c>
      <c r="J28" s="27">
        <f t="shared" si="2"/>
        <v>-13.448702674890084</v>
      </c>
      <c r="K28" s="28">
        <f t="shared" si="3"/>
        <v>-12.167702817916993</v>
      </c>
      <c r="L28" s="78">
        <v>-118634463</v>
      </c>
      <c r="M28" s="79">
        <v>-166885173</v>
      </c>
      <c r="N28" s="29">
        <f t="shared" si="4"/>
        <v>32.871233209864151</v>
      </c>
      <c r="O28" s="28">
        <f t="shared" si="5"/>
        <v>22.504926785796602</v>
      </c>
      <c r="Q28" s="30"/>
    </row>
    <row r="29" spans="1:17" ht="13" x14ac:dyDescent="0.3">
      <c r="A29" s="4" t="s">
        <v>16</v>
      </c>
      <c r="B29" s="26" t="s">
        <v>36</v>
      </c>
      <c r="C29" s="57">
        <v>183057457</v>
      </c>
      <c r="D29" s="58">
        <v>190494580</v>
      </c>
      <c r="E29" s="59">
        <f t="shared" si="0"/>
        <v>7437123</v>
      </c>
      <c r="F29" s="57">
        <v>144343223</v>
      </c>
      <c r="G29" s="58">
        <v>179240243</v>
      </c>
      <c r="H29" s="59">
        <f t="shared" si="1"/>
        <v>34897020</v>
      </c>
      <c r="I29" s="59">
        <v>186000000</v>
      </c>
      <c r="J29" s="27">
        <f t="shared" si="2"/>
        <v>4.0627260543666353</v>
      </c>
      <c r="K29" s="28">
        <f t="shared" si="3"/>
        <v>24.176417343819459</v>
      </c>
      <c r="L29" s="78">
        <v>-118634463</v>
      </c>
      <c r="M29" s="79">
        <v>-166885173</v>
      </c>
      <c r="N29" s="29">
        <f t="shared" si="4"/>
        <v>-6.2689397430829183</v>
      </c>
      <c r="O29" s="28">
        <f t="shared" si="5"/>
        <v>-20.910797150325632</v>
      </c>
      <c r="Q29" s="30"/>
    </row>
    <row r="30" spans="1:17" ht="13" x14ac:dyDescent="0.3">
      <c r="A30" s="4" t="s">
        <v>16</v>
      </c>
      <c r="B30" s="26" t="s">
        <v>37</v>
      </c>
      <c r="C30" s="57">
        <v>5223996</v>
      </c>
      <c r="D30" s="58">
        <v>14679196</v>
      </c>
      <c r="E30" s="59">
        <f t="shared" si="0"/>
        <v>9455200</v>
      </c>
      <c r="F30" s="57">
        <v>5223996</v>
      </c>
      <c r="G30" s="58">
        <v>17223996</v>
      </c>
      <c r="H30" s="59">
        <f t="shared" si="1"/>
        <v>12000000</v>
      </c>
      <c r="I30" s="59">
        <v>23000000</v>
      </c>
      <c r="J30" s="27">
        <f t="shared" si="2"/>
        <v>180.99554440700186</v>
      </c>
      <c r="K30" s="28">
        <f t="shared" si="3"/>
        <v>229.70921110965628</v>
      </c>
      <c r="L30" s="78">
        <v>-118634463</v>
      </c>
      <c r="M30" s="79">
        <v>-166885173</v>
      </c>
      <c r="N30" s="29">
        <f t="shared" si="4"/>
        <v>-7.9700280684879905</v>
      </c>
      <c r="O30" s="28">
        <f t="shared" si="5"/>
        <v>-7.1905728857050715</v>
      </c>
      <c r="Q30" s="30"/>
    </row>
    <row r="31" spans="1:17" ht="13" x14ac:dyDescent="0.3">
      <c r="A31" s="4" t="s">
        <v>16</v>
      </c>
      <c r="B31" s="26" t="s">
        <v>38</v>
      </c>
      <c r="C31" s="57">
        <v>309260720</v>
      </c>
      <c r="D31" s="58">
        <v>202215983</v>
      </c>
      <c r="E31" s="59">
        <f t="shared" si="0"/>
        <v>-107044737</v>
      </c>
      <c r="F31" s="57">
        <v>328522224</v>
      </c>
      <c r="G31" s="58">
        <v>198572298</v>
      </c>
      <c r="H31" s="59">
        <f t="shared" si="1"/>
        <v>-129949926</v>
      </c>
      <c r="I31" s="59">
        <v>224475629</v>
      </c>
      <c r="J31" s="27">
        <f t="shared" si="2"/>
        <v>-34.61310476157464</v>
      </c>
      <c r="K31" s="28">
        <f t="shared" si="3"/>
        <v>-39.555901094837346</v>
      </c>
      <c r="L31" s="78">
        <v>-118634463</v>
      </c>
      <c r="M31" s="79">
        <v>-166885173</v>
      </c>
      <c r="N31" s="29">
        <f t="shared" si="4"/>
        <v>90.230725788340266</v>
      </c>
      <c r="O31" s="28">
        <f t="shared" si="5"/>
        <v>77.867867866248375</v>
      </c>
      <c r="Q31" s="30"/>
    </row>
    <row r="32" spans="1:17" ht="13" x14ac:dyDescent="0.3">
      <c r="A32" s="4" t="s">
        <v>16</v>
      </c>
      <c r="B32" s="26" t="s">
        <v>39</v>
      </c>
      <c r="C32" s="57">
        <v>490835228</v>
      </c>
      <c r="D32" s="58">
        <v>501349790</v>
      </c>
      <c r="E32" s="59">
        <f t="shared" si="0"/>
        <v>10514562</v>
      </c>
      <c r="F32" s="57">
        <v>557439682</v>
      </c>
      <c r="G32" s="58">
        <v>511164801</v>
      </c>
      <c r="H32" s="59">
        <f t="shared" si="1"/>
        <v>-46274881</v>
      </c>
      <c r="I32" s="59">
        <v>545571639</v>
      </c>
      <c r="J32" s="27">
        <f t="shared" si="2"/>
        <v>2.1421775374281</v>
      </c>
      <c r="K32" s="28">
        <f t="shared" si="3"/>
        <v>-8.3013252364764369</v>
      </c>
      <c r="L32" s="78">
        <v>-118634463</v>
      </c>
      <c r="M32" s="79">
        <v>-166885173</v>
      </c>
      <c r="N32" s="29">
        <f t="shared" si="4"/>
        <v>-8.8629911866335167</v>
      </c>
      <c r="O32" s="28">
        <f t="shared" si="5"/>
        <v>27.728575383985731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1278342998</v>
      </c>
      <c r="D33" s="76">
        <v>1159708535</v>
      </c>
      <c r="E33" s="77">
        <f t="shared" si="0"/>
        <v>-118634463</v>
      </c>
      <c r="F33" s="75">
        <v>1344193682</v>
      </c>
      <c r="G33" s="76">
        <v>1177308509</v>
      </c>
      <c r="H33" s="77">
        <f t="shared" si="1"/>
        <v>-166885173</v>
      </c>
      <c r="I33" s="77">
        <v>1214140446</v>
      </c>
      <c r="J33" s="53">
        <f t="shared" si="2"/>
        <v>-9.2803311150142509</v>
      </c>
      <c r="K33" s="54">
        <f t="shared" si="3"/>
        <v>-12.415262416030311</v>
      </c>
      <c r="L33" s="90">
        <v>-118634463</v>
      </c>
      <c r="M33" s="91">
        <v>-166885173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3315073510</v>
      </c>
      <c r="D8" s="58">
        <v>3299358360</v>
      </c>
      <c r="E8" s="59">
        <f>$D8       -$C8</f>
        <v>-15715150</v>
      </c>
      <c r="F8" s="57">
        <v>3513959720</v>
      </c>
      <c r="G8" s="58">
        <v>3480817600</v>
      </c>
      <c r="H8" s="59">
        <f>$G8       -$F8</f>
        <v>-33142120</v>
      </c>
      <c r="I8" s="59">
        <v>3689666710</v>
      </c>
      <c r="J8" s="27">
        <f>IF(($C8       =0),0,(($E8       /$C8       )*100))</f>
        <v>-0.47405132805033939</v>
      </c>
      <c r="K8" s="28">
        <f>IF(($F8       =0),0,(($H8       /$F8       )*100))</f>
        <v>-0.94315594488373933</v>
      </c>
      <c r="L8" s="78">
        <v>223087340</v>
      </c>
      <c r="M8" s="79">
        <v>-243728500</v>
      </c>
      <c r="N8" s="29">
        <f>IF(($L8       =0),0,(($E8       /$L8       )*100))</f>
        <v>-7.0443934649093043</v>
      </c>
      <c r="O8" s="28">
        <f>IF(($M8       =0),0,(($H8       /$M8       )*100))</f>
        <v>13.59796658987357</v>
      </c>
      <c r="Q8" s="30"/>
    </row>
    <row r="9" spans="1:17" ht="13" x14ac:dyDescent="0.3">
      <c r="A9" s="1" t="s">
        <v>16</v>
      </c>
      <c r="B9" s="26" t="s">
        <v>19</v>
      </c>
      <c r="C9" s="57">
        <v>11030109120</v>
      </c>
      <c r="D9" s="58">
        <v>10613071400</v>
      </c>
      <c r="E9" s="59">
        <f>$D9       -$C9</f>
        <v>-417037720</v>
      </c>
      <c r="F9" s="57">
        <v>12174921150</v>
      </c>
      <c r="G9" s="58">
        <v>11669956910</v>
      </c>
      <c r="H9" s="59">
        <f>$G9       -$F9</f>
        <v>-504964240</v>
      </c>
      <c r="I9" s="59">
        <v>12889708540</v>
      </c>
      <c r="J9" s="27">
        <f>IF(($C9       =0),0,(($E9       /$C9       )*100))</f>
        <v>-3.7809029399701899</v>
      </c>
      <c r="K9" s="28">
        <f>IF(($F9       =0),0,(($H9       /$F9       )*100))</f>
        <v>-4.1475770871830253</v>
      </c>
      <c r="L9" s="78">
        <v>223087340</v>
      </c>
      <c r="M9" s="79">
        <v>-243728500</v>
      </c>
      <c r="N9" s="29">
        <f>IF(($L9       =0),0,(($E9       /$L9       )*100))</f>
        <v>-186.93921403159857</v>
      </c>
      <c r="O9" s="28">
        <f>IF(($M9       =0),0,(($H9       /$M9       )*100))</f>
        <v>207.18309102136189</v>
      </c>
      <c r="Q9" s="30"/>
    </row>
    <row r="10" spans="1:17" ht="13" x14ac:dyDescent="0.3">
      <c r="A10" s="1" t="s">
        <v>16</v>
      </c>
      <c r="B10" s="26" t="s">
        <v>20</v>
      </c>
      <c r="C10" s="57">
        <v>4987479230</v>
      </c>
      <c r="D10" s="58">
        <v>5643319440</v>
      </c>
      <c r="E10" s="59">
        <f t="shared" ref="E10:E33" si="0">$D10      -$C10</f>
        <v>655840210</v>
      </c>
      <c r="F10" s="57">
        <v>5108702100</v>
      </c>
      <c r="G10" s="58">
        <v>5403079960</v>
      </c>
      <c r="H10" s="59">
        <f t="shared" ref="H10:H33" si="1">$G10      -$F10</f>
        <v>294377860</v>
      </c>
      <c r="I10" s="59">
        <v>5294846300</v>
      </c>
      <c r="J10" s="27">
        <f t="shared" ref="J10:J33" si="2">IF(($C10      =0),0,(($E10      /$C10      )*100))</f>
        <v>13.149733156883741</v>
      </c>
      <c r="K10" s="28">
        <f t="shared" ref="K10:K33" si="3">IF(($F10      =0),0,(($H10      /$F10      )*100))</f>
        <v>5.7622827527954703</v>
      </c>
      <c r="L10" s="78">
        <v>223087340</v>
      </c>
      <c r="M10" s="79">
        <v>-243728500</v>
      </c>
      <c r="N10" s="29">
        <f t="shared" ref="N10:N33" si="4">IF(($L10      =0),0,(($E10      /$L10      )*100))</f>
        <v>293.98360749650789</v>
      </c>
      <c r="O10" s="28">
        <f t="shared" ref="O10:O33" si="5">IF(($M10      =0),0,(($H10      /$M10      )*100))</f>
        <v>-120.78105761123545</v>
      </c>
      <c r="Q10" s="30"/>
    </row>
    <row r="11" spans="1:17" ht="14" x14ac:dyDescent="0.3">
      <c r="A11" s="4" t="s">
        <v>16</v>
      </c>
      <c r="B11" s="31" t="s">
        <v>21</v>
      </c>
      <c r="C11" s="60">
        <v>19332661860</v>
      </c>
      <c r="D11" s="61">
        <v>19555749200</v>
      </c>
      <c r="E11" s="62">
        <f t="shared" si="0"/>
        <v>223087340</v>
      </c>
      <c r="F11" s="60">
        <v>20797582970</v>
      </c>
      <c r="G11" s="61">
        <v>20553854470</v>
      </c>
      <c r="H11" s="62">
        <f t="shared" si="1"/>
        <v>-243728500</v>
      </c>
      <c r="I11" s="62">
        <v>21874221550</v>
      </c>
      <c r="J11" s="32">
        <f t="shared" si="2"/>
        <v>1.1539401124145043</v>
      </c>
      <c r="K11" s="33">
        <f t="shared" si="3"/>
        <v>-1.1719078142473207</v>
      </c>
      <c r="L11" s="80">
        <v>223087340</v>
      </c>
      <c r="M11" s="81">
        <v>-243728500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5115988410</v>
      </c>
      <c r="D13" s="58">
        <v>4886976530</v>
      </c>
      <c r="E13" s="59">
        <f t="shared" si="0"/>
        <v>-229011880</v>
      </c>
      <c r="F13" s="57">
        <v>5515005660</v>
      </c>
      <c r="G13" s="58">
        <v>5272148360</v>
      </c>
      <c r="H13" s="59">
        <f t="shared" si="1"/>
        <v>-242857300</v>
      </c>
      <c r="I13" s="59">
        <v>5751928280</v>
      </c>
      <c r="J13" s="27">
        <f t="shared" si="2"/>
        <v>-4.4763955984020694</v>
      </c>
      <c r="K13" s="28">
        <f t="shared" si="3"/>
        <v>-4.4035729965143862</v>
      </c>
      <c r="L13" s="78">
        <v>202487930</v>
      </c>
      <c r="M13" s="79">
        <v>-306504740</v>
      </c>
      <c r="N13" s="29">
        <f t="shared" si="4"/>
        <v>-113.09902768031654</v>
      </c>
      <c r="O13" s="28">
        <f t="shared" si="5"/>
        <v>79.234435330429136</v>
      </c>
      <c r="Q13" s="30"/>
    </row>
    <row r="14" spans="1:17" ht="13" x14ac:dyDescent="0.3">
      <c r="A14" s="1" t="s">
        <v>16</v>
      </c>
      <c r="B14" s="26" t="s">
        <v>24</v>
      </c>
      <c r="C14" s="57">
        <v>1861668330</v>
      </c>
      <c r="D14" s="58">
        <v>1946426770</v>
      </c>
      <c r="E14" s="59">
        <f t="shared" si="0"/>
        <v>84758440</v>
      </c>
      <c r="F14" s="57">
        <v>1882476500</v>
      </c>
      <c r="G14" s="58">
        <v>2058392730</v>
      </c>
      <c r="H14" s="59">
        <f t="shared" si="1"/>
        <v>175916230</v>
      </c>
      <c r="I14" s="59">
        <v>2188909310</v>
      </c>
      <c r="J14" s="27">
        <f t="shared" si="2"/>
        <v>4.5528217155630513</v>
      </c>
      <c r="K14" s="28">
        <f t="shared" si="3"/>
        <v>9.344936311289942</v>
      </c>
      <c r="L14" s="78">
        <v>202487930</v>
      </c>
      <c r="M14" s="79">
        <v>-306504740</v>
      </c>
      <c r="N14" s="29">
        <f t="shared" si="4"/>
        <v>41.858514727272876</v>
      </c>
      <c r="O14" s="28">
        <f t="shared" si="5"/>
        <v>-57.394293478136746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202487930</v>
      </c>
      <c r="M15" s="79">
        <v>-306504740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7143169530</v>
      </c>
      <c r="D16" s="58">
        <v>7277226000</v>
      </c>
      <c r="E16" s="59">
        <f t="shared" si="0"/>
        <v>134056470</v>
      </c>
      <c r="F16" s="57">
        <v>8050352070</v>
      </c>
      <c r="G16" s="58">
        <v>7667285320</v>
      </c>
      <c r="H16" s="59">
        <f t="shared" si="1"/>
        <v>-383066750</v>
      </c>
      <c r="I16" s="59">
        <v>8141890290</v>
      </c>
      <c r="J16" s="27">
        <f t="shared" si="2"/>
        <v>1.8767085036549596</v>
      </c>
      <c r="K16" s="28">
        <f t="shared" si="3"/>
        <v>-4.7583850578102727</v>
      </c>
      <c r="L16" s="78">
        <v>202487930</v>
      </c>
      <c r="M16" s="79">
        <v>-306504740</v>
      </c>
      <c r="N16" s="29">
        <f t="shared" si="4"/>
        <v>66.204672051316834</v>
      </c>
      <c r="O16" s="28">
        <f t="shared" si="5"/>
        <v>124.97906231401186</v>
      </c>
      <c r="Q16" s="30"/>
    </row>
    <row r="17" spans="1:17" ht="13" x14ac:dyDescent="0.3">
      <c r="A17" s="1" t="s">
        <v>16</v>
      </c>
      <c r="B17" s="26" t="s">
        <v>26</v>
      </c>
      <c r="C17" s="57">
        <v>5209832940</v>
      </c>
      <c r="D17" s="58">
        <v>5422517840</v>
      </c>
      <c r="E17" s="59">
        <f t="shared" si="0"/>
        <v>212684900</v>
      </c>
      <c r="F17" s="57">
        <v>5347745450</v>
      </c>
      <c r="G17" s="58">
        <v>5491248530</v>
      </c>
      <c r="H17" s="59">
        <f t="shared" si="1"/>
        <v>143503080</v>
      </c>
      <c r="I17" s="59">
        <v>5695855300</v>
      </c>
      <c r="J17" s="39">
        <f t="shared" si="2"/>
        <v>4.0823746643975882</v>
      </c>
      <c r="K17" s="28">
        <f t="shared" si="3"/>
        <v>2.6834313888294736</v>
      </c>
      <c r="L17" s="82">
        <v>202487930</v>
      </c>
      <c r="M17" s="79">
        <v>-306504740</v>
      </c>
      <c r="N17" s="29">
        <f t="shared" si="4"/>
        <v>105.03584090172684</v>
      </c>
      <c r="O17" s="28">
        <f t="shared" si="5"/>
        <v>-46.819204166304246</v>
      </c>
      <c r="Q17" s="30"/>
    </row>
    <row r="18" spans="1:17" ht="14" x14ac:dyDescent="0.3">
      <c r="A18" s="1" t="s">
        <v>16</v>
      </c>
      <c r="B18" s="31" t="s">
        <v>27</v>
      </c>
      <c r="C18" s="60">
        <v>19330659210</v>
      </c>
      <c r="D18" s="61">
        <v>19533147140</v>
      </c>
      <c r="E18" s="62">
        <f t="shared" si="0"/>
        <v>202487930</v>
      </c>
      <c r="F18" s="60">
        <v>20795579680</v>
      </c>
      <c r="G18" s="61">
        <v>20489074940</v>
      </c>
      <c r="H18" s="62">
        <f t="shared" si="1"/>
        <v>-306504740</v>
      </c>
      <c r="I18" s="62">
        <v>21778583180</v>
      </c>
      <c r="J18" s="40">
        <f t="shared" si="2"/>
        <v>1.0474962483185797</v>
      </c>
      <c r="K18" s="33">
        <f t="shared" si="3"/>
        <v>-1.4738937058570132</v>
      </c>
      <c r="L18" s="83">
        <v>202487930</v>
      </c>
      <c r="M18" s="81">
        <v>-306504740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2002650</v>
      </c>
      <c r="D19" s="67">
        <v>22602060</v>
      </c>
      <c r="E19" s="68">
        <f t="shared" si="0"/>
        <v>20599410</v>
      </c>
      <c r="F19" s="69">
        <v>2003290</v>
      </c>
      <c r="G19" s="70">
        <v>64779530</v>
      </c>
      <c r="H19" s="71">
        <f t="shared" si="1"/>
        <v>62776240</v>
      </c>
      <c r="I19" s="71">
        <v>95638370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60500000</v>
      </c>
      <c r="E22" s="59">
        <f t="shared" si="0"/>
        <v>60500000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177961150</v>
      </c>
      <c r="M22" s="79">
        <v>-91144260</v>
      </c>
      <c r="N22" s="29">
        <f t="shared" si="4"/>
        <v>33.996183998586211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535505730</v>
      </c>
      <c r="D23" s="58">
        <v>662757340</v>
      </c>
      <c r="E23" s="59">
        <f t="shared" si="0"/>
        <v>127251610</v>
      </c>
      <c r="F23" s="57">
        <v>538892440</v>
      </c>
      <c r="G23" s="58">
        <v>555142440</v>
      </c>
      <c r="H23" s="59">
        <f t="shared" si="1"/>
        <v>16250000</v>
      </c>
      <c r="I23" s="59">
        <v>512534040</v>
      </c>
      <c r="J23" s="27">
        <f t="shared" si="2"/>
        <v>23.762884852791398</v>
      </c>
      <c r="K23" s="28">
        <f t="shared" si="3"/>
        <v>3.0154440466821169</v>
      </c>
      <c r="L23" s="78">
        <v>177961150</v>
      </c>
      <c r="M23" s="79">
        <v>-91144260</v>
      </c>
      <c r="N23" s="29">
        <f t="shared" si="4"/>
        <v>71.505275168203838</v>
      </c>
      <c r="O23" s="28">
        <f t="shared" si="5"/>
        <v>-17.828879185589965</v>
      </c>
      <c r="Q23" s="30"/>
    </row>
    <row r="24" spans="1:17" ht="13" x14ac:dyDescent="0.3">
      <c r="A24" s="4" t="s">
        <v>16</v>
      </c>
      <c r="B24" s="26" t="s">
        <v>32</v>
      </c>
      <c r="C24" s="57">
        <v>1377819120</v>
      </c>
      <c r="D24" s="58">
        <v>1368028660</v>
      </c>
      <c r="E24" s="59">
        <f t="shared" si="0"/>
        <v>-9790460</v>
      </c>
      <c r="F24" s="57">
        <v>1172036370</v>
      </c>
      <c r="G24" s="58">
        <v>1064642110</v>
      </c>
      <c r="H24" s="59">
        <f t="shared" si="1"/>
        <v>-107394260</v>
      </c>
      <c r="I24" s="59">
        <v>1091071060</v>
      </c>
      <c r="J24" s="27">
        <f t="shared" si="2"/>
        <v>-0.71057658134400103</v>
      </c>
      <c r="K24" s="28">
        <f t="shared" si="3"/>
        <v>-9.1630484129088927</v>
      </c>
      <c r="L24" s="78">
        <v>177961150</v>
      </c>
      <c r="M24" s="79">
        <v>-91144260</v>
      </c>
      <c r="N24" s="29">
        <f t="shared" si="4"/>
        <v>-5.5014591667900552</v>
      </c>
      <c r="O24" s="28">
        <f t="shared" si="5"/>
        <v>117.82887918558997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177961150</v>
      </c>
      <c r="M25" s="79">
        <v>-91144260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1913324850</v>
      </c>
      <c r="D26" s="61">
        <v>2091286000</v>
      </c>
      <c r="E26" s="62">
        <f t="shared" si="0"/>
        <v>177961150</v>
      </c>
      <c r="F26" s="60">
        <v>1710928810</v>
      </c>
      <c r="G26" s="61">
        <v>1619784550</v>
      </c>
      <c r="H26" s="62">
        <f t="shared" si="1"/>
        <v>-91144260</v>
      </c>
      <c r="I26" s="62">
        <v>1603605100</v>
      </c>
      <c r="J26" s="40">
        <f t="shared" si="2"/>
        <v>9.3011466401013916</v>
      </c>
      <c r="K26" s="33">
        <f t="shared" si="3"/>
        <v>-5.327180153100584</v>
      </c>
      <c r="L26" s="83">
        <v>177961150</v>
      </c>
      <c r="M26" s="81">
        <v>-91144260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532946610</v>
      </c>
      <c r="D28" s="58">
        <v>548786670</v>
      </c>
      <c r="E28" s="59">
        <f t="shared" si="0"/>
        <v>15840060</v>
      </c>
      <c r="F28" s="57">
        <v>187400000</v>
      </c>
      <c r="G28" s="58">
        <v>193822670</v>
      </c>
      <c r="H28" s="59">
        <f t="shared" si="1"/>
        <v>6422670</v>
      </c>
      <c r="I28" s="59">
        <v>202572740</v>
      </c>
      <c r="J28" s="27">
        <f t="shared" si="2"/>
        <v>2.9721663864228351</v>
      </c>
      <c r="K28" s="28">
        <f t="shared" si="3"/>
        <v>3.4272518676627532</v>
      </c>
      <c r="L28" s="78">
        <v>179081940</v>
      </c>
      <c r="M28" s="79">
        <v>-88518810</v>
      </c>
      <c r="N28" s="29">
        <f t="shared" si="4"/>
        <v>8.8451465290134781</v>
      </c>
      <c r="O28" s="28">
        <f t="shared" si="5"/>
        <v>-7.2557120910233657</v>
      </c>
      <c r="Q28" s="30"/>
    </row>
    <row r="29" spans="1:17" ht="13" x14ac:dyDescent="0.3">
      <c r="A29" s="4" t="s">
        <v>16</v>
      </c>
      <c r="B29" s="26" t="s">
        <v>36</v>
      </c>
      <c r="C29" s="57">
        <v>151796160</v>
      </c>
      <c r="D29" s="58">
        <v>200948260</v>
      </c>
      <c r="E29" s="59">
        <f t="shared" si="0"/>
        <v>49152100</v>
      </c>
      <c r="F29" s="57">
        <v>152600510</v>
      </c>
      <c r="G29" s="58">
        <v>212868770</v>
      </c>
      <c r="H29" s="59">
        <f t="shared" si="1"/>
        <v>60268260</v>
      </c>
      <c r="I29" s="59">
        <v>233510530</v>
      </c>
      <c r="J29" s="27">
        <f t="shared" si="2"/>
        <v>32.380331623672163</v>
      </c>
      <c r="K29" s="28">
        <f t="shared" si="3"/>
        <v>39.494140615912755</v>
      </c>
      <c r="L29" s="78">
        <v>179081940</v>
      </c>
      <c r="M29" s="79">
        <v>-88518810</v>
      </c>
      <c r="N29" s="29">
        <f t="shared" si="4"/>
        <v>27.446709590034597</v>
      </c>
      <c r="O29" s="28">
        <f t="shared" si="5"/>
        <v>-68.085257811305866</v>
      </c>
      <c r="Q29" s="30"/>
    </row>
    <row r="30" spans="1:17" ht="13" x14ac:dyDescent="0.3">
      <c r="A30" s="4" t="s">
        <v>16</v>
      </c>
      <c r="B30" s="26" t="s">
        <v>37</v>
      </c>
      <c r="C30" s="57">
        <v>328597390</v>
      </c>
      <c r="D30" s="58">
        <v>0</v>
      </c>
      <c r="E30" s="59">
        <f t="shared" si="0"/>
        <v>-328597390</v>
      </c>
      <c r="F30" s="57">
        <v>343652180</v>
      </c>
      <c r="G30" s="58">
        <v>0</v>
      </c>
      <c r="H30" s="59">
        <f t="shared" si="1"/>
        <v>-343652180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179081940</v>
      </c>
      <c r="M30" s="79">
        <v>-88518810</v>
      </c>
      <c r="N30" s="29">
        <f t="shared" si="4"/>
        <v>-183.48996554314743</v>
      </c>
      <c r="O30" s="28">
        <f t="shared" si="5"/>
        <v>388.2250337527131</v>
      </c>
      <c r="Q30" s="30"/>
    </row>
    <row r="31" spans="1:17" ht="13" x14ac:dyDescent="0.3">
      <c r="A31" s="4" t="s">
        <v>16</v>
      </c>
      <c r="B31" s="26" t="s">
        <v>38</v>
      </c>
      <c r="C31" s="57">
        <v>443760170</v>
      </c>
      <c r="D31" s="58">
        <v>574953100</v>
      </c>
      <c r="E31" s="59">
        <f t="shared" si="0"/>
        <v>131192930</v>
      </c>
      <c r="F31" s="57">
        <v>463574470</v>
      </c>
      <c r="G31" s="58">
        <v>603869850</v>
      </c>
      <c r="H31" s="59">
        <f t="shared" si="1"/>
        <v>140295380</v>
      </c>
      <c r="I31" s="59">
        <v>587604020</v>
      </c>
      <c r="J31" s="27">
        <f t="shared" si="2"/>
        <v>29.563926388436347</v>
      </c>
      <c r="K31" s="28">
        <f t="shared" si="3"/>
        <v>30.263827945486298</v>
      </c>
      <c r="L31" s="78">
        <v>179081940</v>
      </c>
      <c r="M31" s="79">
        <v>-88518810</v>
      </c>
      <c r="N31" s="29">
        <f t="shared" si="4"/>
        <v>73.258604413152995</v>
      </c>
      <c r="O31" s="28">
        <f t="shared" si="5"/>
        <v>-158.49216680612855</v>
      </c>
      <c r="Q31" s="30"/>
    </row>
    <row r="32" spans="1:17" ht="13" x14ac:dyDescent="0.3">
      <c r="A32" s="4" t="s">
        <v>16</v>
      </c>
      <c r="B32" s="26" t="s">
        <v>39</v>
      </c>
      <c r="C32" s="57">
        <v>513945260</v>
      </c>
      <c r="D32" s="58">
        <v>825439500</v>
      </c>
      <c r="E32" s="59">
        <f t="shared" si="0"/>
        <v>311494240</v>
      </c>
      <c r="F32" s="57">
        <v>623154020</v>
      </c>
      <c r="G32" s="58">
        <v>671301080</v>
      </c>
      <c r="H32" s="59">
        <f t="shared" si="1"/>
        <v>48147060</v>
      </c>
      <c r="I32" s="59">
        <v>645720300</v>
      </c>
      <c r="J32" s="27">
        <f t="shared" si="2"/>
        <v>60.608446899578375</v>
      </c>
      <c r="K32" s="28">
        <f t="shared" si="3"/>
        <v>7.7263498998209137</v>
      </c>
      <c r="L32" s="78">
        <v>179081940</v>
      </c>
      <c r="M32" s="79">
        <v>-88518810</v>
      </c>
      <c r="N32" s="29">
        <f t="shared" si="4"/>
        <v>173.93950501094639</v>
      </c>
      <c r="O32" s="28">
        <f t="shared" si="5"/>
        <v>-54.391897044255344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1971045590</v>
      </c>
      <c r="D33" s="76">
        <v>2150127530</v>
      </c>
      <c r="E33" s="77">
        <f t="shared" si="0"/>
        <v>179081940</v>
      </c>
      <c r="F33" s="75">
        <v>1770381180</v>
      </c>
      <c r="G33" s="76">
        <v>1681862370</v>
      </c>
      <c r="H33" s="77">
        <f t="shared" si="1"/>
        <v>-88518810</v>
      </c>
      <c r="I33" s="77">
        <v>1669407590</v>
      </c>
      <c r="J33" s="53">
        <f t="shared" si="2"/>
        <v>9.0856315505112182</v>
      </c>
      <c r="K33" s="54">
        <f t="shared" si="3"/>
        <v>-4.9999859352323215</v>
      </c>
      <c r="L33" s="90">
        <v>179081940</v>
      </c>
      <c r="M33" s="91">
        <v>-88518810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54141637</v>
      </c>
      <c r="D8" s="58">
        <v>54141637</v>
      </c>
      <c r="E8" s="59">
        <f>$D8       -$C8</f>
        <v>0</v>
      </c>
      <c r="F8" s="57">
        <v>56632151</v>
      </c>
      <c r="G8" s="58">
        <v>56632151</v>
      </c>
      <c r="H8" s="59">
        <f>$G8       -$F8</f>
        <v>0</v>
      </c>
      <c r="I8" s="59">
        <v>59237231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61456275</v>
      </c>
      <c r="M8" s="79">
        <v>58380832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325524513</v>
      </c>
      <c r="D9" s="58">
        <v>325524513</v>
      </c>
      <c r="E9" s="59">
        <f>$D9       -$C9</f>
        <v>0</v>
      </c>
      <c r="F9" s="57">
        <v>340498644</v>
      </c>
      <c r="G9" s="58">
        <v>340498644</v>
      </c>
      <c r="H9" s="59">
        <f>$G9       -$F9</f>
        <v>0</v>
      </c>
      <c r="I9" s="59">
        <v>356161585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61456275</v>
      </c>
      <c r="M9" s="79">
        <v>58380832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178164581</v>
      </c>
      <c r="D10" s="58">
        <v>239620856</v>
      </c>
      <c r="E10" s="59">
        <f t="shared" ref="E10:E33" si="0">$D10      -$C10</f>
        <v>61456275</v>
      </c>
      <c r="F10" s="57">
        <v>189491451</v>
      </c>
      <c r="G10" s="58">
        <v>247872283</v>
      </c>
      <c r="H10" s="59">
        <f t="shared" ref="H10:H33" si="1">$G10      -$F10</f>
        <v>58380832</v>
      </c>
      <c r="I10" s="59">
        <v>255753111</v>
      </c>
      <c r="J10" s="27">
        <f t="shared" ref="J10:J33" si="2">IF(($C10      =0),0,(($E10      /$C10      )*100))</f>
        <v>34.494103516568202</v>
      </c>
      <c r="K10" s="28">
        <f t="shared" ref="K10:K33" si="3">IF(($F10      =0),0,(($H10      /$F10      )*100))</f>
        <v>30.809216823190617</v>
      </c>
      <c r="L10" s="78">
        <v>61456275</v>
      </c>
      <c r="M10" s="79">
        <v>58380832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557830731</v>
      </c>
      <c r="D11" s="61">
        <v>619287006</v>
      </c>
      <c r="E11" s="62">
        <f t="shared" si="0"/>
        <v>61456275</v>
      </c>
      <c r="F11" s="60">
        <v>586622246</v>
      </c>
      <c r="G11" s="61">
        <v>645003078</v>
      </c>
      <c r="H11" s="62">
        <f t="shared" si="1"/>
        <v>58380832</v>
      </c>
      <c r="I11" s="62">
        <v>671151927</v>
      </c>
      <c r="J11" s="32">
        <f t="shared" si="2"/>
        <v>11.017011359311432</v>
      </c>
      <c r="K11" s="33">
        <f t="shared" si="3"/>
        <v>9.9520317202563096</v>
      </c>
      <c r="L11" s="80">
        <v>61456275</v>
      </c>
      <c r="M11" s="81">
        <v>58380832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200192327</v>
      </c>
      <c r="D13" s="58">
        <v>215976047</v>
      </c>
      <c r="E13" s="59">
        <f t="shared" si="0"/>
        <v>15783720</v>
      </c>
      <c r="F13" s="57">
        <v>209401190</v>
      </c>
      <c r="G13" s="58">
        <v>225910961</v>
      </c>
      <c r="H13" s="59">
        <f t="shared" si="1"/>
        <v>16509771</v>
      </c>
      <c r="I13" s="59">
        <v>236302849</v>
      </c>
      <c r="J13" s="27">
        <f t="shared" si="2"/>
        <v>7.8842782021310942</v>
      </c>
      <c r="K13" s="28">
        <f t="shared" si="3"/>
        <v>7.8842775439814838</v>
      </c>
      <c r="L13" s="78">
        <v>79360060</v>
      </c>
      <c r="M13" s="79">
        <v>82526709</v>
      </c>
      <c r="N13" s="29">
        <f t="shared" si="4"/>
        <v>19.888745043791552</v>
      </c>
      <c r="O13" s="28">
        <f t="shared" si="5"/>
        <v>20.005366989734195</v>
      </c>
      <c r="Q13" s="30"/>
    </row>
    <row r="14" spans="1:17" ht="13" x14ac:dyDescent="0.3">
      <c r="A14" s="1" t="s">
        <v>16</v>
      </c>
      <c r="B14" s="26" t="s">
        <v>24</v>
      </c>
      <c r="C14" s="57">
        <v>9381126</v>
      </c>
      <c r="D14" s="58">
        <v>0</v>
      </c>
      <c r="E14" s="59">
        <f t="shared" si="0"/>
        <v>-9381126</v>
      </c>
      <c r="F14" s="57">
        <v>9812657</v>
      </c>
      <c r="G14" s="58">
        <v>0</v>
      </c>
      <c r="H14" s="59">
        <f t="shared" si="1"/>
        <v>-9812657</v>
      </c>
      <c r="I14" s="59">
        <v>0</v>
      </c>
      <c r="J14" s="27">
        <f t="shared" si="2"/>
        <v>-100</v>
      </c>
      <c r="K14" s="28">
        <f t="shared" si="3"/>
        <v>-100</v>
      </c>
      <c r="L14" s="78">
        <v>79360060</v>
      </c>
      <c r="M14" s="79">
        <v>82526709</v>
      </c>
      <c r="N14" s="29">
        <f t="shared" si="4"/>
        <v>-11.820966365196799</v>
      </c>
      <c r="O14" s="28">
        <f t="shared" si="5"/>
        <v>-11.890280272778114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79360060</v>
      </c>
      <c r="M15" s="79">
        <v>82526709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125631462</v>
      </c>
      <c r="D16" s="58">
        <v>143075930</v>
      </c>
      <c r="E16" s="59">
        <f t="shared" si="0"/>
        <v>17444468</v>
      </c>
      <c r="F16" s="57">
        <v>131410510</v>
      </c>
      <c r="G16" s="58">
        <v>149657424</v>
      </c>
      <c r="H16" s="59">
        <f t="shared" si="1"/>
        <v>18246914</v>
      </c>
      <c r="I16" s="59">
        <v>156541664</v>
      </c>
      <c r="J16" s="27">
        <f t="shared" si="2"/>
        <v>13.885429431681692</v>
      </c>
      <c r="K16" s="28">
        <f t="shared" si="3"/>
        <v>13.88542971182442</v>
      </c>
      <c r="L16" s="78">
        <v>79360060</v>
      </c>
      <c r="M16" s="79">
        <v>82526709</v>
      </c>
      <c r="N16" s="29">
        <f t="shared" si="4"/>
        <v>21.981419872918444</v>
      </c>
      <c r="O16" s="28">
        <f t="shared" si="5"/>
        <v>22.110313401689144</v>
      </c>
      <c r="Q16" s="30"/>
    </row>
    <row r="17" spans="1:17" ht="13" x14ac:dyDescent="0.3">
      <c r="A17" s="1" t="s">
        <v>16</v>
      </c>
      <c r="B17" s="26" t="s">
        <v>26</v>
      </c>
      <c r="C17" s="57">
        <v>228991747</v>
      </c>
      <c r="D17" s="58">
        <v>284504745</v>
      </c>
      <c r="E17" s="59">
        <f t="shared" si="0"/>
        <v>55512998</v>
      </c>
      <c r="F17" s="57">
        <v>239525429</v>
      </c>
      <c r="G17" s="58">
        <v>297108110</v>
      </c>
      <c r="H17" s="59">
        <f t="shared" si="1"/>
        <v>57582681</v>
      </c>
      <c r="I17" s="59">
        <v>310775129</v>
      </c>
      <c r="J17" s="39">
        <f t="shared" si="2"/>
        <v>24.242357520421905</v>
      </c>
      <c r="K17" s="28">
        <f t="shared" si="3"/>
        <v>24.040320579073047</v>
      </c>
      <c r="L17" s="82">
        <v>79360060</v>
      </c>
      <c r="M17" s="79">
        <v>82526709</v>
      </c>
      <c r="N17" s="29">
        <f t="shared" si="4"/>
        <v>69.950801448486814</v>
      </c>
      <c r="O17" s="28">
        <f t="shared" si="5"/>
        <v>69.774599881354774</v>
      </c>
      <c r="Q17" s="30"/>
    </row>
    <row r="18" spans="1:17" ht="14" x14ac:dyDescent="0.3">
      <c r="A18" s="1" t="s">
        <v>16</v>
      </c>
      <c r="B18" s="31" t="s">
        <v>27</v>
      </c>
      <c r="C18" s="60">
        <v>564196662</v>
      </c>
      <c r="D18" s="61">
        <v>643556722</v>
      </c>
      <c r="E18" s="62">
        <f t="shared" si="0"/>
        <v>79360060</v>
      </c>
      <c r="F18" s="60">
        <v>590149786</v>
      </c>
      <c r="G18" s="61">
        <v>672676495</v>
      </c>
      <c r="H18" s="62">
        <f t="shared" si="1"/>
        <v>82526709</v>
      </c>
      <c r="I18" s="62">
        <v>703619642</v>
      </c>
      <c r="J18" s="40">
        <f t="shared" si="2"/>
        <v>14.066027919888684</v>
      </c>
      <c r="K18" s="33">
        <f t="shared" si="3"/>
        <v>13.984027607526745</v>
      </c>
      <c r="L18" s="83">
        <v>79360060</v>
      </c>
      <c r="M18" s="81">
        <v>82526709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-6365931</v>
      </c>
      <c r="D19" s="67">
        <v>-24269716</v>
      </c>
      <c r="E19" s="68">
        <f t="shared" si="0"/>
        <v>-17903785</v>
      </c>
      <c r="F19" s="69">
        <v>-3527540</v>
      </c>
      <c r="G19" s="70">
        <v>-27673417</v>
      </c>
      <c r="H19" s="71">
        <f t="shared" si="1"/>
        <v>-24145877</v>
      </c>
      <c r="I19" s="71">
        <v>-32467715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41997531</v>
      </c>
      <c r="M22" s="79">
        <v>117458946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41997531</v>
      </c>
      <c r="M23" s="79">
        <v>117458946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70869528</v>
      </c>
      <c r="D24" s="58">
        <v>112867059</v>
      </c>
      <c r="E24" s="59">
        <f t="shared" si="0"/>
        <v>41997531</v>
      </c>
      <c r="F24" s="57">
        <v>600000</v>
      </c>
      <c r="G24" s="58">
        <v>118058946</v>
      </c>
      <c r="H24" s="59">
        <f t="shared" si="1"/>
        <v>117458946</v>
      </c>
      <c r="I24" s="59">
        <v>123489661</v>
      </c>
      <c r="J24" s="27">
        <f t="shared" si="2"/>
        <v>59.260350936724173</v>
      </c>
      <c r="K24" s="28">
        <f t="shared" si="3"/>
        <v>19576.490999999998</v>
      </c>
      <c r="L24" s="78">
        <v>41997531</v>
      </c>
      <c r="M24" s="79">
        <v>117458946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41997531</v>
      </c>
      <c r="M25" s="79">
        <v>117458946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70869528</v>
      </c>
      <c r="D26" s="61">
        <v>112867059</v>
      </c>
      <c r="E26" s="62">
        <f t="shared" si="0"/>
        <v>41997531</v>
      </c>
      <c r="F26" s="60">
        <v>600000</v>
      </c>
      <c r="G26" s="61">
        <v>118058946</v>
      </c>
      <c r="H26" s="62">
        <f t="shared" si="1"/>
        <v>117458946</v>
      </c>
      <c r="I26" s="62">
        <v>123489661</v>
      </c>
      <c r="J26" s="40">
        <f t="shared" si="2"/>
        <v>59.260350936724173</v>
      </c>
      <c r="K26" s="33">
        <f t="shared" si="3"/>
        <v>19576.490999999998</v>
      </c>
      <c r="L26" s="83">
        <v>41997531</v>
      </c>
      <c r="M26" s="81">
        <v>117458946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30621934</v>
      </c>
      <c r="D28" s="58">
        <v>0</v>
      </c>
      <c r="E28" s="59">
        <f t="shared" si="0"/>
        <v>-30621934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-100</v>
      </c>
      <c r="K28" s="28">
        <f t="shared" si="3"/>
        <v>0</v>
      </c>
      <c r="L28" s="78">
        <v>41997531</v>
      </c>
      <c r="M28" s="79">
        <v>117458946</v>
      </c>
      <c r="N28" s="29">
        <f t="shared" si="4"/>
        <v>-72.913652947836383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41997531</v>
      </c>
      <c r="M29" s="79">
        <v>117458946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42853231</v>
      </c>
      <c r="E30" s="59">
        <f t="shared" si="0"/>
        <v>42853231</v>
      </c>
      <c r="F30" s="57">
        <v>0</v>
      </c>
      <c r="G30" s="58">
        <v>44824481</v>
      </c>
      <c r="H30" s="59">
        <f t="shared" si="1"/>
        <v>44824481</v>
      </c>
      <c r="I30" s="59">
        <v>46886406</v>
      </c>
      <c r="J30" s="27">
        <f t="shared" si="2"/>
        <v>0</v>
      </c>
      <c r="K30" s="28">
        <f t="shared" si="3"/>
        <v>0</v>
      </c>
      <c r="L30" s="78">
        <v>41997531</v>
      </c>
      <c r="M30" s="79">
        <v>117458946</v>
      </c>
      <c r="N30" s="29">
        <f t="shared" si="4"/>
        <v>102.03750072831663</v>
      </c>
      <c r="O30" s="28">
        <f t="shared" si="5"/>
        <v>38.161828048414463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29715239</v>
      </c>
      <c r="E31" s="59">
        <f t="shared" si="0"/>
        <v>29715239</v>
      </c>
      <c r="F31" s="57">
        <v>0</v>
      </c>
      <c r="G31" s="58">
        <v>31082140</v>
      </c>
      <c r="H31" s="59">
        <f t="shared" si="1"/>
        <v>31082140</v>
      </c>
      <c r="I31" s="59">
        <v>32511920</v>
      </c>
      <c r="J31" s="27">
        <f t="shared" si="2"/>
        <v>0</v>
      </c>
      <c r="K31" s="28">
        <f t="shared" si="3"/>
        <v>0</v>
      </c>
      <c r="L31" s="78">
        <v>41997531</v>
      </c>
      <c r="M31" s="79">
        <v>117458946</v>
      </c>
      <c r="N31" s="29">
        <f t="shared" si="4"/>
        <v>70.754728414868012</v>
      </c>
      <c r="O31" s="28">
        <f t="shared" si="5"/>
        <v>26.462130862301454</v>
      </c>
      <c r="Q31" s="30"/>
    </row>
    <row r="32" spans="1:17" ht="13" x14ac:dyDescent="0.3">
      <c r="A32" s="4" t="s">
        <v>16</v>
      </c>
      <c r="B32" s="26" t="s">
        <v>39</v>
      </c>
      <c r="C32" s="57">
        <v>40247594</v>
      </c>
      <c r="D32" s="58">
        <v>40298589</v>
      </c>
      <c r="E32" s="59">
        <f t="shared" si="0"/>
        <v>50995</v>
      </c>
      <c r="F32" s="57">
        <v>600000</v>
      </c>
      <c r="G32" s="58">
        <v>42152325</v>
      </c>
      <c r="H32" s="59">
        <f t="shared" si="1"/>
        <v>41552325</v>
      </c>
      <c r="I32" s="59">
        <v>44091335</v>
      </c>
      <c r="J32" s="27">
        <f t="shared" si="2"/>
        <v>0.12670322603631909</v>
      </c>
      <c r="K32" s="28">
        <f t="shared" si="3"/>
        <v>6925.3874999999989</v>
      </c>
      <c r="L32" s="78">
        <v>41997531</v>
      </c>
      <c r="M32" s="79">
        <v>117458946</v>
      </c>
      <c r="N32" s="29">
        <f t="shared" si="4"/>
        <v>0.1214238046517544</v>
      </c>
      <c r="O32" s="28">
        <f t="shared" si="5"/>
        <v>35.37604108928408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70869528</v>
      </c>
      <c r="D33" s="76">
        <v>112867059</v>
      </c>
      <c r="E33" s="77">
        <f t="shared" si="0"/>
        <v>41997531</v>
      </c>
      <c r="F33" s="75">
        <v>600000</v>
      </c>
      <c r="G33" s="76">
        <v>118058946</v>
      </c>
      <c r="H33" s="77">
        <f t="shared" si="1"/>
        <v>117458946</v>
      </c>
      <c r="I33" s="77">
        <v>123489661</v>
      </c>
      <c r="J33" s="53">
        <f t="shared" si="2"/>
        <v>59.260350936724173</v>
      </c>
      <c r="K33" s="54">
        <f t="shared" si="3"/>
        <v>19576.490999999998</v>
      </c>
      <c r="L33" s="90">
        <v>41997531</v>
      </c>
      <c r="M33" s="91">
        <v>117458946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31159012</v>
      </c>
      <c r="D8" s="58">
        <v>21601563</v>
      </c>
      <c r="E8" s="59">
        <f>$D8       -$C8</f>
        <v>-9557449</v>
      </c>
      <c r="F8" s="57">
        <v>34274913</v>
      </c>
      <c r="G8" s="58">
        <v>23761719</v>
      </c>
      <c r="H8" s="59">
        <f>$G8       -$F8</f>
        <v>-10513194</v>
      </c>
      <c r="I8" s="59">
        <v>26137891</v>
      </c>
      <c r="J8" s="27">
        <f>IF(($C8       =0),0,(($E8       /$C8       )*100))</f>
        <v>-30.673145220394023</v>
      </c>
      <c r="K8" s="28">
        <f>IF(($F8       =0),0,(($H8       /$F8       )*100))</f>
        <v>-30.673145691135673</v>
      </c>
      <c r="L8" s="78">
        <v>-29736450</v>
      </c>
      <c r="M8" s="79">
        <v>-54336827</v>
      </c>
      <c r="N8" s="29">
        <f>IF(($L8       =0),0,(($E8       /$L8       )*100))</f>
        <v>32.140517782048633</v>
      </c>
      <c r="O8" s="28">
        <f>IF(($M8       =0),0,(($H8       /$M8       )*100))</f>
        <v>19.348192709154695</v>
      </c>
      <c r="Q8" s="30"/>
    </row>
    <row r="9" spans="1:17" ht="13" x14ac:dyDescent="0.3">
      <c r="A9" s="1" t="s">
        <v>16</v>
      </c>
      <c r="B9" s="26" t="s">
        <v>19</v>
      </c>
      <c r="C9" s="57">
        <v>257691978</v>
      </c>
      <c r="D9" s="58">
        <v>230727646</v>
      </c>
      <c r="E9" s="59">
        <f>$D9       -$C9</f>
        <v>-26964332</v>
      </c>
      <c r="F9" s="57">
        <v>304190827</v>
      </c>
      <c r="G9" s="58">
        <v>255364987</v>
      </c>
      <c r="H9" s="59">
        <f>$G9       -$F9</f>
        <v>-48825840</v>
      </c>
      <c r="I9" s="59">
        <v>282772374</v>
      </c>
      <c r="J9" s="27">
        <f>IF(($C9       =0),0,(($E9       /$C9       )*100))</f>
        <v>-10.463784014262174</v>
      </c>
      <c r="K9" s="28">
        <f>IF(($F9       =0),0,(($H9       /$F9       )*100))</f>
        <v>-16.051056003736761</v>
      </c>
      <c r="L9" s="78">
        <v>-29736450</v>
      </c>
      <c r="M9" s="79">
        <v>-54336827</v>
      </c>
      <c r="N9" s="29">
        <f>IF(($L9       =0),0,(($E9       /$L9       )*100))</f>
        <v>90.677710352109955</v>
      </c>
      <c r="O9" s="28">
        <f>IF(($M9       =0),0,(($H9       /$M9       )*100))</f>
        <v>89.857731295204275</v>
      </c>
      <c r="Q9" s="30"/>
    </row>
    <row r="10" spans="1:17" ht="13" x14ac:dyDescent="0.3">
      <c r="A10" s="1" t="s">
        <v>16</v>
      </c>
      <c r="B10" s="26" t="s">
        <v>20</v>
      </c>
      <c r="C10" s="57">
        <v>96562013</v>
      </c>
      <c r="D10" s="58">
        <v>103347344</v>
      </c>
      <c r="E10" s="59">
        <f t="shared" ref="E10:E33" si="0">$D10      -$C10</f>
        <v>6785331</v>
      </c>
      <c r="F10" s="57">
        <v>99177460</v>
      </c>
      <c r="G10" s="58">
        <v>104179667</v>
      </c>
      <c r="H10" s="59">
        <f t="shared" ref="H10:H33" si="1">$G10      -$F10</f>
        <v>5002207</v>
      </c>
      <c r="I10" s="59">
        <v>111357906</v>
      </c>
      <c r="J10" s="27">
        <f t="shared" ref="J10:J33" si="2">IF(($C10      =0),0,(($E10      /$C10      )*100))</f>
        <v>7.0269154393042736</v>
      </c>
      <c r="K10" s="28">
        <f t="shared" ref="K10:K33" si="3">IF(($F10      =0),0,(($H10      /$F10      )*100))</f>
        <v>5.0436933956566339</v>
      </c>
      <c r="L10" s="78">
        <v>-29736450</v>
      </c>
      <c r="M10" s="79">
        <v>-54336827</v>
      </c>
      <c r="N10" s="29">
        <f t="shared" ref="N10:N33" si="4">IF(($L10      =0),0,(($E10      /$L10      )*100))</f>
        <v>-22.818228134158584</v>
      </c>
      <c r="O10" s="28">
        <f t="shared" ref="O10:O33" si="5">IF(($M10      =0),0,(($H10      /$M10      )*100))</f>
        <v>-9.205924004358959</v>
      </c>
      <c r="Q10" s="30"/>
    </row>
    <row r="11" spans="1:17" ht="14" x14ac:dyDescent="0.3">
      <c r="A11" s="4" t="s">
        <v>16</v>
      </c>
      <c r="B11" s="31" t="s">
        <v>21</v>
      </c>
      <c r="C11" s="60">
        <v>385413003</v>
      </c>
      <c r="D11" s="61">
        <v>355676553</v>
      </c>
      <c r="E11" s="62">
        <f t="shared" si="0"/>
        <v>-29736450</v>
      </c>
      <c r="F11" s="60">
        <v>437643200</v>
      </c>
      <c r="G11" s="61">
        <v>383306373</v>
      </c>
      <c r="H11" s="62">
        <f t="shared" si="1"/>
        <v>-54336827</v>
      </c>
      <c r="I11" s="62">
        <v>420268171</v>
      </c>
      <c r="J11" s="32">
        <f t="shared" si="2"/>
        <v>-7.7154765844783908</v>
      </c>
      <c r="K11" s="33">
        <f t="shared" si="3"/>
        <v>-12.415782308510677</v>
      </c>
      <c r="L11" s="80">
        <v>-29736450</v>
      </c>
      <c r="M11" s="81">
        <v>-54336827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111470397</v>
      </c>
      <c r="D13" s="58">
        <v>111715803</v>
      </c>
      <c r="E13" s="59">
        <f t="shared" si="0"/>
        <v>245406</v>
      </c>
      <c r="F13" s="57">
        <v>116598024</v>
      </c>
      <c r="G13" s="58">
        <v>117971846</v>
      </c>
      <c r="H13" s="59">
        <f t="shared" si="1"/>
        <v>1373822</v>
      </c>
      <c r="I13" s="59">
        <v>124342369</v>
      </c>
      <c r="J13" s="27">
        <f t="shared" si="2"/>
        <v>0.22015351752986043</v>
      </c>
      <c r="K13" s="28">
        <f t="shared" si="3"/>
        <v>1.1782549591063396</v>
      </c>
      <c r="L13" s="78">
        <v>22909299</v>
      </c>
      <c r="M13" s="79">
        <v>1465629</v>
      </c>
      <c r="N13" s="29">
        <f t="shared" si="4"/>
        <v>1.0712069365369932</v>
      </c>
      <c r="O13" s="28">
        <f t="shared" si="5"/>
        <v>93.736000038208857</v>
      </c>
      <c r="Q13" s="30"/>
    </row>
    <row r="14" spans="1:17" ht="13" x14ac:dyDescent="0.3">
      <c r="A14" s="1" t="s">
        <v>16</v>
      </c>
      <c r="B14" s="26" t="s">
        <v>24</v>
      </c>
      <c r="C14" s="57">
        <v>29820477</v>
      </c>
      <c r="D14" s="58">
        <v>24303253</v>
      </c>
      <c r="E14" s="59">
        <f t="shared" si="0"/>
        <v>-5517224</v>
      </c>
      <c r="F14" s="57">
        <v>31192220</v>
      </c>
      <c r="G14" s="58">
        <v>14053253</v>
      </c>
      <c r="H14" s="59">
        <f t="shared" si="1"/>
        <v>-17138967</v>
      </c>
      <c r="I14" s="59">
        <v>25823775</v>
      </c>
      <c r="J14" s="27">
        <f t="shared" si="2"/>
        <v>-18.50146126099861</v>
      </c>
      <c r="K14" s="28">
        <f t="shared" si="3"/>
        <v>-54.946287888454236</v>
      </c>
      <c r="L14" s="78">
        <v>22909299</v>
      </c>
      <c r="M14" s="79">
        <v>1465629</v>
      </c>
      <c r="N14" s="29">
        <f t="shared" si="4"/>
        <v>-24.082901881895207</v>
      </c>
      <c r="O14" s="28">
        <f t="shared" si="5"/>
        <v>-1169.3932775620569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22909299</v>
      </c>
      <c r="M15" s="79">
        <v>1465629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131375210</v>
      </c>
      <c r="D16" s="58">
        <v>130826929</v>
      </c>
      <c r="E16" s="59">
        <f t="shared" si="0"/>
        <v>-548281</v>
      </c>
      <c r="F16" s="57">
        <v>156927322</v>
      </c>
      <c r="G16" s="58">
        <v>146002853</v>
      </c>
      <c r="H16" s="59">
        <f t="shared" si="1"/>
        <v>-10924469</v>
      </c>
      <c r="I16" s="59">
        <v>162939184</v>
      </c>
      <c r="J16" s="27">
        <f t="shared" si="2"/>
        <v>-0.4173397705701099</v>
      </c>
      <c r="K16" s="28">
        <f t="shared" si="3"/>
        <v>-6.9614830998008106</v>
      </c>
      <c r="L16" s="78">
        <v>22909299</v>
      </c>
      <c r="M16" s="79">
        <v>1465629</v>
      </c>
      <c r="N16" s="29">
        <f t="shared" si="4"/>
        <v>-2.3932683405109865</v>
      </c>
      <c r="O16" s="28">
        <f t="shared" si="5"/>
        <v>-745.37751368183899</v>
      </c>
      <c r="Q16" s="30"/>
    </row>
    <row r="17" spans="1:17" ht="13" x14ac:dyDescent="0.3">
      <c r="A17" s="1" t="s">
        <v>16</v>
      </c>
      <c r="B17" s="26" t="s">
        <v>26</v>
      </c>
      <c r="C17" s="57">
        <v>122002532</v>
      </c>
      <c r="D17" s="58">
        <v>150731930</v>
      </c>
      <c r="E17" s="59">
        <f t="shared" si="0"/>
        <v>28729398</v>
      </c>
      <c r="F17" s="57">
        <v>127695815</v>
      </c>
      <c r="G17" s="58">
        <v>155851058</v>
      </c>
      <c r="H17" s="59">
        <f t="shared" si="1"/>
        <v>28155243</v>
      </c>
      <c r="I17" s="59">
        <v>161864715</v>
      </c>
      <c r="J17" s="39">
        <f t="shared" si="2"/>
        <v>23.548198163624999</v>
      </c>
      <c r="K17" s="28">
        <f t="shared" si="3"/>
        <v>22.048681078545918</v>
      </c>
      <c r="L17" s="82">
        <v>22909299</v>
      </c>
      <c r="M17" s="79">
        <v>1465629</v>
      </c>
      <c r="N17" s="29">
        <f t="shared" si="4"/>
        <v>125.40496328586921</v>
      </c>
      <c r="O17" s="28">
        <f t="shared" si="5"/>
        <v>1921.034791205687</v>
      </c>
      <c r="Q17" s="30"/>
    </row>
    <row r="18" spans="1:17" ht="14" x14ac:dyDescent="0.3">
      <c r="A18" s="1" t="s">
        <v>16</v>
      </c>
      <c r="B18" s="31" t="s">
        <v>27</v>
      </c>
      <c r="C18" s="60">
        <v>394668616</v>
      </c>
      <c r="D18" s="61">
        <v>417577915</v>
      </c>
      <c r="E18" s="62">
        <f t="shared" si="0"/>
        <v>22909299</v>
      </c>
      <c r="F18" s="60">
        <v>432413381</v>
      </c>
      <c r="G18" s="61">
        <v>433879010</v>
      </c>
      <c r="H18" s="62">
        <f t="shared" si="1"/>
        <v>1465629</v>
      </c>
      <c r="I18" s="62">
        <v>474970043</v>
      </c>
      <c r="J18" s="40">
        <f t="shared" si="2"/>
        <v>5.8046923599316544</v>
      </c>
      <c r="K18" s="33">
        <f t="shared" si="3"/>
        <v>0.33894163881112643</v>
      </c>
      <c r="L18" s="83">
        <v>22909299</v>
      </c>
      <c r="M18" s="81">
        <v>1465629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-9255613</v>
      </c>
      <c r="D19" s="67">
        <v>-61901362</v>
      </c>
      <c r="E19" s="68">
        <f t="shared" si="0"/>
        <v>-52645749</v>
      </c>
      <c r="F19" s="69">
        <v>5229819</v>
      </c>
      <c r="G19" s="70">
        <v>-50572637</v>
      </c>
      <c r="H19" s="71">
        <f t="shared" si="1"/>
        <v>-55802456</v>
      </c>
      <c r="I19" s="71">
        <v>-54701872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4128236</v>
      </c>
      <c r="M22" s="79">
        <v>389975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2380000</v>
      </c>
      <c r="D23" s="58">
        <v>2504105</v>
      </c>
      <c r="E23" s="59">
        <f t="shared" si="0"/>
        <v>124105</v>
      </c>
      <c r="F23" s="57">
        <v>2640000</v>
      </c>
      <c r="G23" s="58">
        <v>2504105</v>
      </c>
      <c r="H23" s="59">
        <f t="shared" si="1"/>
        <v>-135895</v>
      </c>
      <c r="I23" s="59">
        <v>2504105</v>
      </c>
      <c r="J23" s="27">
        <f t="shared" si="2"/>
        <v>5.2144957983193274</v>
      </c>
      <c r="K23" s="28">
        <f t="shared" si="3"/>
        <v>-5.1475378787878787</v>
      </c>
      <c r="L23" s="78">
        <v>4128236</v>
      </c>
      <c r="M23" s="79">
        <v>389975</v>
      </c>
      <c r="N23" s="29">
        <f t="shared" si="4"/>
        <v>3.0062477048308285</v>
      </c>
      <c r="O23" s="28">
        <f t="shared" si="5"/>
        <v>-34.84710558369126</v>
      </c>
      <c r="Q23" s="30"/>
    </row>
    <row r="24" spans="1:17" ht="13" x14ac:dyDescent="0.3">
      <c r="A24" s="4" t="s">
        <v>16</v>
      </c>
      <c r="B24" s="26" t="s">
        <v>32</v>
      </c>
      <c r="C24" s="57">
        <v>52283694</v>
      </c>
      <c r="D24" s="58">
        <v>56287825</v>
      </c>
      <c r="E24" s="59">
        <f t="shared" si="0"/>
        <v>4004131</v>
      </c>
      <c r="F24" s="57">
        <v>37533651</v>
      </c>
      <c r="G24" s="58">
        <v>38059521</v>
      </c>
      <c r="H24" s="59">
        <f t="shared" si="1"/>
        <v>525870</v>
      </c>
      <c r="I24" s="59">
        <v>37664607</v>
      </c>
      <c r="J24" s="27">
        <f t="shared" si="2"/>
        <v>7.6584699619732302</v>
      </c>
      <c r="K24" s="28">
        <f t="shared" si="3"/>
        <v>1.4010627423375359</v>
      </c>
      <c r="L24" s="78">
        <v>4128236</v>
      </c>
      <c r="M24" s="79">
        <v>389975</v>
      </c>
      <c r="N24" s="29">
        <f t="shared" si="4"/>
        <v>96.993752295169173</v>
      </c>
      <c r="O24" s="28">
        <f t="shared" si="5"/>
        <v>134.84710558369127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4128236</v>
      </c>
      <c r="M25" s="79">
        <v>389975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54663694</v>
      </c>
      <c r="D26" s="61">
        <v>58791930</v>
      </c>
      <c r="E26" s="62">
        <f t="shared" si="0"/>
        <v>4128236</v>
      </c>
      <c r="F26" s="60">
        <v>40173651</v>
      </c>
      <c r="G26" s="61">
        <v>40563626</v>
      </c>
      <c r="H26" s="62">
        <f t="shared" si="1"/>
        <v>389975</v>
      </c>
      <c r="I26" s="62">
        <v>40168712</v>
      </c>
      <c r="J26" s="40">
        <f t="shared" si="2"/>
        <v>7.5520618859018205</v>
      </c>
      <c r="K26" s="33">
        <f t="shared" si="3"/>
        <v>0.97072332310548537</v>
      </c>
      <c r="L26" s="83">
        <v>4128236</v>
      </c>
      <c r="M26" s="81">
        <v>389975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11304348</v>
      </c>
      <c r="D28" s="58">
        <v>13194970</v>
      </c>
      <c r="E28" s="59">
        <f t="shared" si="0"/>
        <v>1890622</v>
      </c>
      <c r="F28" s="57">
        <v>13913044</v>
      </c>
      <c r="G28" s="58">
        <v>11566251</v>
      </c>
      <c r="H28" s="59">
        <f t="shared" si="1"/>
        <v>-2346793</v>
      </c>
      <c r="I28" s="59">
        <v>15478261</v>
      </c>
      <c r="J28" s="27">
        <f t="shared" si="2"/>
        <v>16.724732819619494</v>
      </c>
      <c r="K28" s="28">
        <f t="shared" si="3"/>
        <v>-16.867574054965971</v>
      </c>
      <c r="L28" s="78">
        <v>4128236</v>
      </c>
      <c r="M28" s="79">
        <v>389975</v>
      </c>
      <c r="N28" s="29">
        <f t="shared" si="4"/>
        <v>45.797333291992025</v>
      </c>
      <c r="O28" s="28">
        <f t="shared" si="5"/>
        <v>-601.78037053657283</v>
      </c>
      <c r="Q28" s="30"/>
    </row>
    <row r="29" spans="1:17" ht="13" x14ac:dyDescent="0.3">
      <c r="A29" s="4" t="s">
        <v>16</v>
      </c>
      <c r="B29" s="26" t="s">
        <v>36</v>
      </c>
      <c r="C29" s="57">
        <v>30091303</v>
      </c>
      <c r="D29" s="58">
        <v>20939130</v>
      </c>
      <c r="E29" s="59">
        <f t="shared" si="0"/>
        <v>-9152173</v>
      </c>
      <c r="F29" s="57">
        <v>13004346</v>
      </c>
      <c r="G29" s="58">
        <v>13172203</v>
      </c>
      <c r="H29" s="59">
        <f t="shared" si="1"/>
        <v>167857</v>
      </c>
      <c r="I29" s="59">
        <v>11753042</v>
      </c>
      <c r="J29" s="27">
        <f t="shared" si="2"/>
        <v>-30.414678287610208</v>
      </c>
      <c r="K29" s="28">
        <f t="shared" si="3"/>
        <v>1.2907761759030405</v>
      </c>
      <c r="L29" s="78">
        <v>4128236</v>
      </c>
      <c r="M29" s="79">
        <v>389975</v>
      </c>
      <c r="N29" s="29">
        <f t="shared" si="4"/>
        <v>-221.69694271354641</v>
      </c>
      <c r="O29" s="28">
        <f t="shared" si="5"/>
        <v>43.043015577921665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4128236</v>
      </c>
      <c r="M30" s="79">
        <v>389975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5404173</v>
      </c>
      <c r="D31" s="58">
        <v>4791978</v>
      </c>
      <c r="E31" s="59">
        <f t="shared" si="0"/>
        <v>-612195</v>
      </c>
      <c r="F31" s="57">
        <v>5359739</v>
      </c>
      <c r="G31" s="58">
        <v>5304348</v>
      </c>
      <c r="H31" s="59">
        <f t="shared" si="1"/>
        <v>-55391</v>
      </c>
      <c r="I31" s="59">
        <v>11476782</v>
      </c>
      <c r="J31" s="27">
        <f t="shared" si="2"/>
        <v>-11.328190270740777</v>
      </c>
      <c r="K31" s="28">
        <f t="shared" si="3"/>
        <v>-1.0334645026558196</v>
      </c>
      <c r="L31" s="78">
        <v>4128236</v>
      </c>
      <c r="M31" s="79">
        <v>389975</v>
      </c>
      <c r="N31" s="29">
        <f t="shared" si="4"/>
        <v>-14.829457424430192</v>
      </c>
      <c r="O31" s="28">
        <f t="shared" si="5"/>
        <v>-14.203731008397973</v>
      </c>
      <c r="Q31" s="30"/>
    </row>
    <row r="32" spans="1:17" ht="13" x14ac:dyDescent="0.3">
      <c r="A32" s="4" t="s">
        <v>16</v>
      </c>
      <c r="B32" s="26" t="s">
        <v>39</v>
      </c>
      <c r="C32" s="57">
        <v>7863870</v>
      </c>
      <c r="D32" s="58">
        <v>19865852</v>
      </c>
      <c r="E32" s="59">
        <f t="shared" si="0"/>
        <v>12001982</v>
      </c>
      <c r="F32" s="57">
        <v>7896522</v>
      </c>
      <c r="G32" s="58">
        <v>10520824</v>
      </c>
      <c r="H32" s="59">
        <f t="shared" si="1"/>
        <v>2624302</v>
      </c>
      <c r="I32" s="59">
        <v>1460627</v>
      </c>
      <c r="J32" s="27">
        <f t="shared" si="2"/>
        <v>152.62182614921153</v>
      </c>
      <c r="K32" s="28">
        <f t="shared" si="3"/>
        <v>33.233643875113628</v>
      </c>
      <c r="L32" s="78">
        <v>4128236</v>
      </c>
      <c r="M32" s="79">
        <v>389975</v>
      </c>
      <c r="N32" s="29">
        <f t="shared" si="4"/>
        <v>290.72906684598456</v>
      </c>
      <c r="O32" s="28">
        <f t="shared" si="5"/>
        <v>672.94108596704916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54663694</v>
      </c>
      <c r="D33" s="76">
        <v>58791930</v>
      </c>
      <c r="E33" s="77">
        <f t="shared" si="0"/>
        <v>4128236</v>
      </c>
      <c r="F33" s="75">
        <v>40173651</v>
      </c>
      <c r="G33" s="76">
        <v>40563626</v>
      </c>
      <c r="H33" s="77">
        <f t="shared" si="1"/>
        <v>389975</v>
      </c>
      <c r="I33" s="77">
        <v>40168712</v>
      </c>
      <c r="J33" s="53">
        <f t="shared" si="2"/>
        <v>7.5520618859018205</v>
      </c>
      <c r="K33" s="54">
        <f t="shared" si="3"/>
        <v>0.97072332310548537</v>
      </c>
      <c r="L33" s="90">
        <v>4128236</v>
      </c>
      <c r="M33" s="91">
        <v>389975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143245773</v>
      </c>
      <c r="D8" s="58">
        <v>143606642</v>
      </c>
      <c r="E8" s="59">
        <f>$D8       -$C8</f>
        <v>360869</v>
      </c>
      <c r="F8" s="57">
        <v>143245773</v>
      </c>
      <c r="G8" s="58">
        <v>153659106</v>
      </c>
      <c r="H8" s="59">
        <f>$G8       -$F8</f>
        <v>10413333</v>
      </c>
      <c r="I8" s="59">
        <v>164415243</v>
      </c>
      <c r="J8" s="27">
        <f>IF(($C8       =0),0,(($E8       /$C8       )*100))</f>
        <v>0.2519229659921623</v>
      </c>
      <c r="K8" s="28">
        <f>IF(($F8       =0),0,(($H8       /$F8       )*100))</f>
        <v>7.2695569173967884</v>
      </c>
      <c r="L8" s="78">
        <v>30141117</v>
      </c>
      <c r="M8" s="79">
        <v>128561747</v>
      </c>
      <c r="N8" s="29">
        <f>IF(($L8       =0),0,(($E8       /$L8       )*100))</f>
        <v>1.1972648525268657</v>
      </c>
      <c r="O8" s="28">
        <f>IF(($M8       =0),0,(($H8       /$M8       )*100))</f>
        <v>8.0998689291302171</v>
      </c>
      <c r="Q8" s="30"/>
    </row>
    <row r="9" spans="1:17" ht="13" x14ac:dyDescent="0.3">
      <c r="A9" s="1" t="s">
        <v>16</v>
      </c>
      <c r="B9" s="26" t="s">
        <v>19</v>
      </c>
      <c r="C9" s="57">
        <v>476106880</v>
      </c>
      <c r="D9" s="58">
        <v>503975677</v>
      </c>
      <c r="E9" s="59">
        <f>$D9       -$C9</f>
        <v>27868797</v>
      </c>
      <c r="F9" s="57">
        <v>504635559</v>
      </c>
      <c r="G9" s="58">
        <v>577173634</v>
      </c>
      <c r="H9" s="59">
        <f>$G9       -$F9</f>
        <v>72538075</v>
      </c>
      <c r="I9" s="59">
        <v>603690931</v>
      </c>
      <c r="J9" s="27">
        <f>IF(($C9       =0),0,(($E9       /$C9       )*100))</f>
        <v>5.8534749592360438</v>
      </c>
      <c r="K9" s="28">
        <f>IF(($F9       =0),0,(($H9       /$F9       )*100))</f>
        <v>14.374348716872726</v>
      </c>
      <c r="L9" s="78">
        <v>30141117</v>
      </c>
      <c r="M9" s="79">
        <v>128561747</v>
      </c>
      <c r="N9" s="29">
        <f>IF(($L9       =0),0,(($E9       /$L9       )*100))</f>
        <v>92.461062408536492</v>
      </c>
      <c r="O9" s="28">
        <f>IF(($M9       =0),0,(($H9       /$M9       )*100))</f>
        <v>56.422751473655687</v>
      </c>
      <c r="Q9" s="30"/>
    </row>
    <row r="10" spans="1:17" ht="13" x14ac:dyDescent="0.3">
      <c r="A10" s="1" t="s">
        <v>16</v>
      </c>
      <c r="B10" s="26" t="s">
        <v>20</v>
      </c>
      <c r="C10" s="57">
        <v>267185107</v>
      </c>
      <c r="D10" s="58">
        <v>269096558</v>
      </c>
      <c r="E10" s="59">
        <f t="shared" ref="E10:E33" si="0">$D10      -$C10</f>
        <v>1911451</v>
      </c>
      <c r="F10" s="57">
        <v>246450109</v>
      </c>
      <c r="G10" s="58">
        <v>292060448</v>
      </c>
      <c r="H10" s="59">
        <f t="shared" ref="H10:H33" si="1">$G10      -$F10</f>
        <v>45610339</v>
      </c>
      <c r="I10" s="59">
        <v>265541943</v>
      </c>
      <c r="J10" s="27">
        <f t="shared" ref="J10:J33" si="2">IF(($C10      =0),0,(($E10      /$C10      )*100))</f>
        <v>0.71540327283286786</v>
      </c>
      <c r="K10" s="28">
        <f t="shared" ref="K10:K33" si="3">IF(($F10      =0),0,(($H10      /$F10      )*100))</f>
        <v>18.506925878454368</v>
      </c>
      <c r="L10" s="78">
        <v>30141117</v>
      </c>
      <c r="M10" s="79">
        <v>128561747</v>
      </c>
      <c r="N10" s="29">
        <f t="shared" ref="N10:N33" si="4">IF(($L10      =0),0,(($E10      /$L10      )*100))</f>
        <v>6.3416727389366487</v>
      </c>
      <c r="O10" s="28">
        <f t="shared" ref="O10:O33" si="5">IF(($M10      =0),0,(($H10      /$M10      )*100))</f>
        <v>35.477379597214096</v>
      </c>
      <c r="Q10" s="30"/>
    </row>
    <row r="11" spans="1:17" ht="14" x14ac:dyDescent="0.3">
      <c r="A11" s="4" t="s">
        <v>16</v>
      </c>
      <c r="B11" s="31" t="s">
        <v>21</v>
      </c>
      <c r="C11" s="60">
        <v>886537760</v>
      </c>
      <c r="D11" s="61">
        <v>916678877</v>
      </c>
      <c r="E11" s="62">
        <f t="shared" si="0"/>
        <v>30141117</v>
      </c>
      <c r="F11" s="60">
        <v>894331441</v>
      </c>
      <c r="G11" s="61">
        <v>1022893188</v>
      </c>
      <c r="H11" s="62">
        <f t="shared" si="1"/>
        <v>128561747</v>
      </c>
      <c r="I11" s="62">
        <v>1033648117</v>
      </c>
      <c r="J11" s="32">
        <f t="shared" si="2"/>
        <v>3.3998683823687328</v>
      </c>
      <c r="K11" s="33">
        <f t="shared" si="3"/>
        <v>14.375179168055213</v>
      </c>
      <c r="L11" s="80">
        <v>30141117</v>
      </c>
      <c r="M11" s="81">
        <v>128561747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255407628</v>
      </c>
      <c r="D13" s="58">
        <v>249923640</v>
      </c>
      <c r="E13" s="59">
        <f t="shared" si="0"/>
        <v>-5483988</v>
      </c>
      <c r="F13" s="57">
        <v>255407628</v>
      </c>
      <c r="G13" s="58">
        <v>263416160</v>
      </c>
      <c r="H13" s="59">
        <f t="shared" si="1"/>
        <v>8008532</v>
      </c>
      <c r="I13" s="59">
        <v>277113800</v>
      </c>
      <c r="J13" s="27">
        <f t="shared" si="2"/>
        <v>-2.1471512197748455</v>
      </c>
      <c r="K13" s="28">
        <f t="shared" si="3"/>
        <v>3.1355884171165007</v>
      </c>
      <c r="L13" s="78">
        <v>15641177</v>
      </c>
      <c r="M13" s="79">
        <v>29479773</v>
      </c>
      <c r="N13" s="29">
        <f t="shared" si="4"/>
        <v>-35.061223333768297</v>
      </c>
      <c r="O13" s="28">
        <f t="shared" si="5"/>
        <v>27.166192901146154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15641177</v>
      </c>
      <c r="M14" s="79">
        <v>29479773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15641177</v>
      </c>
      <c r="M15" s="79">
        <v>29479773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204160008</v>
      </c>
      <c r="D16" s="58">
        <v>204160000</v>
      </c>
      <c r="E16" s="59">
        <f t="shared" si="0"/>
        <v>-8</v>
      </c>
      <c r="F16" s="57">
        <v>204160008</v>
      </c>
      <c r="G16" s="58">
        <v>213143040</v>
      </c>
      <c r="H16" s="59">
        <f t="shared" si="1"/>
        <v>8983032</v>
      </c>
      <c r="I16" s="59">
        <v>218471616</v>
      </c>
      <c r="J16" s="27">
        <f t="shared" si="2"/>
        <v>-3.9184951442595944E-6</v>
      </c>
      <c r="K16" s="28">
        <f t="shared" si="3"/>
        <v>4.3999959090910696</v>
      </c>
      <c r="L16" s="78">
        <v>15641177</v>
      </c>
      <c r="M16" s="79">
        <v>29479773</v>
      </c>
      <c r="N16" s="29">
        <f t="shared" si="4"/>
        <v>-5.1147046031126681E-5</v>
      </c>
      <c r="O16" s="28">
        <f t="shared" si="5"/>
        <v>30.471849291376834</v>
      </c>
      <c r="Q16" s="30"/>
    </row>
    <row r="17" spans="1:17" ht="13" x14ac:dyDescent="0.3">
      <c r="A17" s="1" t="s">
        <v>16</v>
      </c>
      <c r="B17" s="26" t="s">
        <v>26</v>
      </c>
      <c r="C17" s="57">
        <v>348480890</v>
      </c>
      <c r="D17" s="58">
        <v>369606063</v>
      </c>
      <c r="E17" s="59">
        <f t="shared" si="0"/>
        <v>21125173</v>
      </c>
      <c r="F17" s="57">
        <v>341909040</v>
      </c>
      <c r="G17" s="58">
        <v>354397249</v>
      </c>
      <c r="H17" s="59">
        <f t="shared" si="1"/>
        <v>12488209</v>
      </c>
      <c r="I17" s="59">
        <v>361750251</v>
      </c>
      <c r="J17" s="39">
        <f t="shared" si="2"/>
        <v>6.0620750251183066</v>
      </c>
      <c r="K17" s="28">
        <f t="shared" si="3"/>
        <v>3.6524945348037594</v>
      </c>
      <c r="L17" s="82">
        <v>15641177</v>
      </c>
      <c r="M17" s="79">
        <v>29479773</v>
      </c>
      <c r="N17" s="29">
        <f t="shared" si="4"/>
        <v>135.06127448081432</v>
      </c>
      <c r="O17" s="28">
        <f t="shared" si="5"/>
        <v>42.361957807477012</v>
      </c>
      <c r="Q17" s="30"/>
    </row>
    <row r="18" spans="1:17" ht="14" x14ac:dyDescent="0.3">
      <c r="A18" s="1" t="s">
        <v>16</v>
      </c>
      <c r="B18" s="31" t="s">
        <v>27</v>
      </c>
      <c r="C18" s="60">
        <v>808048526</v>
      </c>
      <c r="D18" s="61">
        <v>823689703</v>
      </c>
      <c r="E18" s="62">
        <f t="shared" si="0"/>
        <v>15641177</v>
      </c>
      <c r="F18" s="60">
        <v>801476676</v>
      </c>
      <c r="G18" s="61">
        <v>830956449</v>
      </c>
      <c r="H18" s="62">
        <f t="shared" si="1"/>
        <v>29479773</v>
      </c>
      <c r="I18" s="62">
        <v>857335667</v>
      </c>
      <c r="J18" s="40">
        <f t="shared" si="2"/>
        <v>1.9356729820951373</v>
      </c>
      <c r="K18" s="33">
        <f t="shared" si="3"/>
        <v>3.6781822706466385</v>
      </c>
      <c r="L18" s="83">
        <v>15641177</v>
      </c>
      <c r="M18" s="81">
        <v>29479773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78489234</v>
      </c>
      <c r="D19" s="67">
        <v>92989174</v>
      </c>
      <c r="E19" s="68">
        <f t="shared" si="0"/>
        <v>14499940</v>
      </c>
      <c r="F19" s="69">
        <v>92854765</v>
      </c>
      <c r="G19" s="70">
        <v>191936739</v>
      </c>
      <c r="H19" s="71">
        <f t="shared" si="1"/>
        <v>99081974</v>
      </c>
      <c r="I19" s="71">
        <v>176312450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61532221</v>
      </c>
      <c r="M22" s="79">
        <v>56242483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22648000</v>
      </c>
      <c r="E23" s="59">
        <f t="shared" si="0"/>
        <v>22648000</v>
      </c>
      <c r="F23" s="57">
        <v>0</v>
      </c>
      <c r="G23" s="58">
        <v>16177333</v>
      </c>
      <c r="H23" s="59">
        <f t="shared" si="1"/>
        <v>16177333</v>
      </c>
      <c r="I23" s="59">
        <v>-1153834</v>
      </c>
      <c r="J23" s="27">
        <f t="shared" si="2"/>
        <v>0</v>
      </c>
      <c r="K23" s="28">
        <f t="shared" si="3"/>
        <v>0</v>
      </c>
      <c r="L23" s="78">
        <v>61532221</v>
      </c>
      <c r="M23" s="79">
        <v>56242483</v>
      </c>
      <c r="N23" s="29">
        <f t="shared" si="4"/>
        <v>36.806732524736915</v>
      </c>
      <c r="O23" s="28">
        <f t="shared" si="5"/>
        <v>28.763546943686681</v>
      </c>
      <c r="Q23" s="30"/>
    </row>
    <row r="24" spans="1:17" ht="13" x14ac:dyDescent="0.3">
      <c r="A24" s="4" t="s">
        <v>16</v>
      </c>
      <c r="B24" s="26" t="s">
        <v>32</v>
      </c>
      <c r="C24" s="57">
        <v>52867350</v>
      </c>
      <c r="D24" s="58">
        <v>91751571</v>
      </c>
      <c r="E24" s="59">
        <f t="shared" si="0"/>
        <v>38884221</v>
      </c>
      <c r="F24" s="57">
        <v>54271100</v>
      </c>
      <c r="G24" s="58">
        <v>94336250</v>
      </c>
      <c r="H24" s="59">
        <f t="shared" si="1"/>
        <v>40065150</v>
      </c>
      <c r="I24" s="59">
        <v>232006400</v>
      </c>
      <c r="J24" s="27">
        <f t="shared" si="2"/>
        <v>73.550539226951983</v>
      </c>
      <c r="K24" s="28">
        <f t="shared" si="3"/>
        <v>73.824097908463244</v>
      </c>
      <c r="L24" s="78">
        <v>61532221</v>
      </c>
      <c r="M24" s="79">
        <v>56242483</v>
      </c>
      <c r="N24" s="29">
        <f t="shared" si="4"/>
        <v>63.193267475263085</v>
      </c>
      <c r="O24" s="28">
        <f t="shared" si="5"/>
        <v>71.236453056313323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61532221</v>
      </c>
      <c r="M25" s="79">
        <v>56242483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52867350</v>
      </c>
      <c r="D26" s="61">
        <v>114399571</v>
      </c>
      <c r="E26" s="62">
        <f t="shared" si="0"/>
        <v>61532221</v>
      </c>
      <c r="F26" s="60">
        <v>54271100</v>
      </c>
      <c r="G26" s="61">
        <v>110513583</v>
      </c>
      <c r="H26" s="62">
        <f t="shared" si="1"/>
        <v>56242483</v>
      </c>
      <c r="I26" s="62">
        <v>230852566</v>
      </c>
      <c r="J26" s="40">
        <f t="shared" si="2"/>
        <v>116.38983417931861</v>
      </c>
      <c r="K26" s="33">
        <f t="shared" si="3"/>
        <v>103.63247289994122</v>
      </c>
      <c r="L26" s="83">
        <v>61532221</v>
      </c>
      <c r="M26" s="81">
        <v>56242483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36481350</v>
      </c>
      <c r="D28" s="58">
        <v>25017642</v>
      </c>
      <c r="E28" s="59">
        <f t="shared" si="0"/>
        <v>-11463708</v>
      </c>
      <c r="F28" s="57">
        <v>38714096</v>
      </c>
      <c r="G28" s="58">
        <v>31447646</v>
      </c>
      <c r="H28" s="59">
        <f t="shared" si="1"/>
        <v>-7266450</v>
      </c>
      <c r="I28" s="59">
        <v>109355360</v>
      </c>
      <c r="J28" s="27">
        <f t="shared" si="2"/>
        <v>-31.42347528257589</v>
      </c>
      <c r="K28" s="28">
        <f t="shared" si="3"/>
        <v>-18.769520021854571</v>
      </c>
      <c r="L28" s="78">
        <v>34859221</v>
      </c>
      <c r="M28" s="79">
        <v>29569475</v>
      </c>
      <c r="N28" s="29">
        <f t="shared" si="4"/>
        <v>-32.885726275983046</v>
      </c>
      <c r="O28" s="28">
        <f t="shared" si="5"/>
        <v>-24.574159669726974</v>
      </c>
      <c r="Q28" s="30"/>
    </row>
    <row r="29" spans="1:17" ht="13" x14ac:dyDescent="0.3">
      <c r="A29" s="4" t="s">
        <v>16</v>
      </c>
      <c r="B29" s="26" t="s">
        <v>36</v>
      </c>
      <c r="C29" s="57">
        <v>9280000</v>
      </c>
      <c r="D29" s="58">
        <v>5000000</v>
      </c>
      <c r="E29" s="59">
        <f t="shared" si="0"/>
        <v>-4280000</v>
      </c>
      <c r="F29" s="57">
        <v>700008</v>
      </c>
      <c r="G29" s="58">
        <v>5000000</v>
      </c>
      <c r="H29" s="59">
        <f t="shared" si="1"/>
        <v>4299992</v>
      </c>
      <c r="I29" s="59">
        <v>24303000</v>
      </c>
      <c r="J29" s="27">
        <f t="shared" si="2"/>
        <v>-46.120689655172413</v>
      </c>
      <c r="K29" s="28">
        <f t="shared" si="3"/>
        <v>614.27755111370152</v>
      </c>
      <c r="L29" s="78">
        <v>34859221</v>
      </c>
      <c r="M29" s="79">
        <v>29569475</v>
      </c>
      <c r="N29" s="29">
        <f t="shared" si="4"/>
        <v>-12.277956526911488</v>
      </c>
      <c r="O29" s="28">
        <f t="shared" si="5"/>
        <v>14.54199643382238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34859221</v>
      </c>
      <c r="M30" s="79">
        <v>29569475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57137063</v>
      </c>
      <c r="E31" s="59">
        <f t="shared" si="0"/>
        <v>57137063</v>
      </c>
      <c r="F31" s="57">
        <v>0</v>
      </c>
      <c r="G31" s="58">
        <v>53291738</v>
      </c>
      <c r="H31" s="59">
        <f t="shared" si="1"/>
        <v>53291738</v>
      </c>
      <c r="I31" s="59">
        <v>128254040</v>
      </c>
      <c r="J31" s="27">
        <f t="shared" si="2"/>
        <v>0</v>
      </c>
      <c r="K31" s="28">
        <f t="shared" si="3"/>
        <v>0</v>
      </c>
      <c r="L31" s="78">
        <v>34859221</v>
      </c>
      <c r="M31" s="79">
        <v>29569475</v>
      </c>
      <c r="N31" s="29">
        <f t="shared" si="4"/>
        <v>163.90803167976702</v>
      </c>
      <c r="O31" s="28">
        <f t="shared" si="5"/>
        <v>180.22551296565123</v>
      </c>
      <c r="Q31" s="30"/>
    </row>
    <row r="32" spans="1:17" ht="13" x14ac:dyDescent="0.3">
      <c r="A32" s="4" t="s">
        <v>16</v>
      </c>
      <c r="B32" s="26" t="s">
        <v>39</v>
      </c>
      <c r="C32" s="57">
        <v>33779000</v>
      </c>
      <c r="D32" s="58">
        <v>27244866</v>
      </c>
      <c r="E32" s="59">
        <f t="shared" si="0"/>
        <v>-6534134</v>
      </c>
      <c r="F32" s="57">
        <v>41530004</v>
      </c>
      <c r="G32" s="58">
        <v>20774199</v>
      </c>
      <c r="H32" s="59">
        <f t="shared" si="1"/>
        <v>-20755805</v>
      </c>
      <c r="I32" s="59">
        <v>41346166</v>
      </c>
      <c r="J32" s="27">
        <f t="shared" si="2"/>
        <v>-19.343775718641758</v>
      </c>
      <c r="K32" s="28">
        <f t="shared" si="3"/>
        <v>-49.977854565099491</v>
      </c>
      <c r="L32" s="78">
        <v>34859221</v>
      </c>
      <c r="M32" s="79">
        <v>29569475</v>
      </c>
      <c r="N32" s="29">
        <f t="shared" si="4"/>
        <v>-18.744348876872493</v>
      </c>
      <c r="O32" s="28">
        <f t="shared" si="5"/>
        <v>-70.193349729746629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79540350</v>
      </c>
      <c r="D33" s="76">
        <v>114399571</v>
      </c>
      <c r="E33" s="77">
        <f t="shared" si="0"/>
        <v>34859221</v>
      </c>
      <c r="F33" s="75">
        <v>80944108</v>
      </c>
      <c r="G33" s="76">
        <v>110513583</v>
      </c>
      <c r="H33" s="77">
        <f t="shared" si="1"/>
        <v>29569475</v>
      </c>
      <c r="I33" s="77">
        <v>303258566</v>
      </c>
      <c r="J33" s="53">
        <f t="shared" si="2"/>
        <v>43.825833052029566</v>
      </c>
      <c r="K33" s="54">
        <f t="shared" si="3"/>
        <v>36.530731798292223</v>
      </c>
      <c r="L33" s="90">
        <v>34859221</v>
      </c>
      <c r="M33" s="91">
        <v>29569475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188676016</v>
      </c>
      <c r="D8" s="58">
        <v>183502779</v>
      </c>
      <c r="E8" s="59">
        <f>$D8       -$C8</f>
        <v>-5173237</v>
      </c>
      <c r="F8" s="57">
        <v>199996578</v>
      </c>
      <c r="G8" s="58">
        <v>191760403</v>
      </c>
      <c r="H8" s="59">
        <f>$G8       -$F8</f>
        <v>-8236175</v>
      </c>
      <c r="I8" s="59">
        <v>196554415</v>
      </c>
      <c r="J8" s="27">
        <f>IF(($C8       =0),0,(($E8       /$C8       )*100))</f>
        <v>-2.7418625375257024</v>
      </c>
      <c r="K8" s="28">
        <f>IF(($F8       =0),0,(($H8       /$F8       )*100))</f>
        <v>-4.1181579616827246</v>
      </c>
      <c r="L8" s="78">
        <v>87166915</v>
      </c>
      <c r="M8" s="79">
        <v>14645463</v>
      </c>
      <c r="N8" s="29">
        <f>IF(($L8       =0),0,(($E8       /$L8       )*100))</f>
        <v>-5.9348630153998227</v>
      </c>
      <c r="O8" s="28">
        <f>IF(($M8       =0),0,(($H8       /$M8       )*100))</f>
        <v>-56.237040781844861</v>
      </c>
      <c r="Q8" s="30"/>
    </row>
    <row r="9" spans="1:17" ht="13" x14ac:dyDescent="0.3">
      <c r="A9" s="1" t="s">
        <v>16</v>
      </c>
      <c r="B9" s="26" t="s">
        <v>19</v>
      </c>
      <c r="C9" s="57">
        <v>240947605</v>
      </c>
      <c r="D9" s="58">
        <v>252866422</v>
      </c>
      <c r="E9" s="59">
        <f>$D9       -$C9</f>
        <v>11918817</v>
      </c>
      <c r="F9" s="57">
        <v>256526431</v>
      </c>
      <c r="G9" s="58">
        <v>271501347</v>
      </c>
      <c r="H9" s="59">
        <f>$G9       -$F9</f>
        <v>14974916</v>
      </c>
      <c r="I9" s="59">
        <v>287943221</v>
      </c>
      <c r="J9" s="27">
        <f>IF(($C9       =0),0,(($E9       /$C9       )*100))</f>
        <v>4.9466426528705272</v>
      </c>
      <c r="K9" s="28">
        <f>IF(($F9       =0),0,(($H9       /$F9       )*100))</f>
        <v>5.8375723474669945</v>
      </c>
      <c r="L9" s="78">
        <v>87166915</v>
      </c>
      <c r="M9" s="79">
        <v>14645463</v>
      </c>
      <c r="N9" s="29">
        <f>IF(($L9       =0),0,(($E9       /$L9       )*100))</f>
        <v>13.673556073425337</v>
      </c>
      <c r="O9" s="28">
        <f>IF(($M9       =0),0,(($H9       /$M9       )*100))</f>
        <v>102.24952259959279</v>
      </c>
      <c r="Q9" s="30"/>
    </row>
    <row r="10" spans="1:17" ht="13" x14ac:dyDescent="0.3">
      <c r="A10" s="1" t="s">
        <v>16</v>
      </c>
      <c r="B10" s="26" t="s">
        <v>20</v>
      </c>
      <c r="C10" s="57">
        <v>203302563</v>
      </c>
      <c r="D10" s="58">
        <v>283723898</v>
      </c>
      <c r="E10" s="59">
        <f t="shared" ref="E10:E33" si="0">$D10      -$C10</f>
        <v>80421335</v>
      </c>
      <c r="F10" s="57">
        <v>211729048</v>
      </c>
      <c r="G10" s="58">
        <v>219635770</v>
      </c>
      <c r="H10" s="59">
        <f t="shared" ref="H10:H33" si="1">$G10      -$F10</f>
        <v>7906722</v>
      </c>
      <c r="I10" s="59">
        <v>226682568</v>
      </c>
      <c r="J10" s="27">
        <f t="shared" ref="J10:J33" si="2">IF(($C10      =0),0,(($E10      /$C10      )*100))</f>
        <v>39.55746244084488</v>
      </c>
      <c r="K10" s="28">
        <f t="shared" ref="K10:K33" si="3">IF(($F10      =0),0,(($H10      /$F10      )*100))</f>
        <v>3.7343586412384946</v>
      </c>
      <c r="L10" s="78">
        <v>87166915</v>
      </c>
      <c r="M10" s="79">
        <v>14645463</v>
      </c>
      <c r="N10" s="29">
        <f t="shared" ref="N10:N33" si="4">IF(($L10      =0),0,(($E10      /$L10      )*100))</f>
        <v>92.261306941974482</v>
      </c>
      <c r="O10" s="28">
        <f t="shared" ref="O10:O33" si="5">IF(($M10      =0),0,(($H10      /$M10      )*100))</f>
        <v>53.987518182252067</v>
      </c>
      <c r="Q10" s="30"/>
    </row>
    <row r="11" spans="1:17" ht="14" x14ac:dyDescent="0.3">
      <c r="A11" s="4" t="s">
        <v>16</v>
      </c>
      <c r="B11" s="31" t="s">
        <v>21</v>
      </c>
      <c r="C11" s="60">
        <v>632926184</v>
      </c>
      <c r="D11" s="61">
        <v>720093099</v>
      </c>
      <c r="E11" s="62">
        <f t="shared" si="0"/>
        <v>87166915</v>
      </c>
      <c r="F11" s="60">
        <v>668252057</v>
      </c>
      <c r="G11" s="61">
        <v>682897520</v>
      </c>
      <c r="H11" s="62">
        <f t="shared" si="1"/>
        <v>14645463</v>
      </c>
      <c r="I11" s="62">
        <v>711180204</v>
      </c>
      <c r="J11" s="32">
        <f t="shared" si="2"/>
        <v>13.772050707259096</v>
      </c>
      <c r="K11" s="33">
        <f t="shared" si="3"/>
        <v>2.1916076196979066</v>
      </c>
      <c r="L11" s="80">
        <v>87166915</v>
      </c>
      <c r="M11" s="81">
        <v>14645463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215720720</v>
      </c>
      <c r="D13" s="58">
        <v>213425908</v>
      </c>
      <c r="E13" s="59">
        <f t="shared" si="0"/>
        <v>-2294812</v>
      </c>
      <c r="F13" s="57">
        <v>227614955</v>
      </c>
      <c r="G13" s="58">
        <v>226282223</v>
      </c>
      <c r="H13" s="59">
        <f t="shared" si="1"/>
        <v>-1332732</v>
      </c>
      <c r="I13" s="59">
        <v>238333905</v>
      </c>
      <c r="J13" s="27">
        <f t="shared" si="2"/>
        <v>-1.063788401967136</v>
      </c>
      <c r="K13" s="28">
        <f t="shared" si="3"/>
        <v>-0.58552040220731538</v>
      </c>
      <c r="L13" s="78">
        <v>162480291</v>
      </c>
      <c r="M13" s="79">
        <v>76466526</v>
      </c>
      <c r="N13" s="29">
        <f t="shared" si="4"/>
        <v>-1.4123633001125042</v>
      </c>
      <c r="O13" s="28">
        <f t="shared" si="5"/>
        <v>-1.7428959699306856</v>
      </c>
      <c r="Q13" s="30"/>
    </row>
    <row r="14" spans="1:17" ht="13" x14ac:dyDescent="0.3">
      <c r="A14" s="1" t="s">
        <v>16</v>
      </c>
      <c r="B14" s="26" t="s">
        <v>24</v>
      </c>
      <c r="C14" s="57">
        <v>8450879</v>
      </c>
      <c r="D14" s="58">
        <v>50947668</v>
      </c>
      <c r="E14" s="59">
        <f t="shared" si="0"/>
        <v>42496789</v>
      </c>
      <c r="F14" s="57">
        <v>8951821</v>
      </c>
      <c r="G14" s="58">
        <v>54585460</v>
      </c>
      <c r="H14" s="59">
        <f t="shared" si="1"/>
        <v>45633639</v>
      </c>
      <c r="I14" s="59">
        <v>59776404</v>
      </c>
      <c r="J14" s="27">
        <f t="shared" si="2"/>
        <v>502.8682696794026</v>
      </c>
      <c r="K14" s="28">
        <f t="shared" si="3"/>
        <v>509.76934190261403</v>
      </c>
      <c r="L14" s="78">
        <v>162480291</v>
      </c>
      <c r="M14" s="79">
        <v>76466526</v>
      </c>
      <c r="N14" s="29">
        <f t="shared" si="4"/>
        <v>26.155042398342331</v>
      </c>
      <c r="O14" s="28">
        <f t="shared" si="5"/>
        <v>59.677928875701767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162480291</v>
      </c>
      <c r="M15" s="79">
        <v>76466526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94313943</v>
      </c>
      <c r="D16" s="58">
        <v>92354426</v>
      </c>
      <c r="E16" s="59">
        <f t="shared" si="0"/>
        <v>-1959517</v>
      </c>
      <c r="F16" s="57">
        <v>100531582</v>
      </c>
      <c r="G16" s="58">
        <v>96972147</v>
      </c>
      <c r="H16" s="59">
        <f t="shared" si="1"/>
        <v>-3559435</v>
      </c>
      <c r="I16" s="59">
        <v>101820755</v>
      </c>
      <c r="J16" s="27">
        <f t="shared" si="2"/>
        <v>-2.0776535660268176</v>
      </c>
      <c r="K16" s="28">
        <f t="shared" si="3"/>
        <v>-3.5406137346968238</v>
      </c>
      <c r="L16" s="78">
        <v>162480291</v>
      </c>
      <c r="M16" s="79">
        <v>76466526</v>
      </c>
      <c r="N16" s="29">
        <f t="shared" si="4"/>
        <v>-1.2060028868362871</v>
      </c>
      <c r="O16" s="28">
        <f t="shared" si="5"/>
        <v>-4.6548930443106569</v>
      </c>
      <c r="Q16" s="30"/>
    </row>
    <row r="17" spans="1:17" ht="13" x14ac:dyDescent="0.3">
      <c r="A17" s="1" t="s">
        <v>16</v>
      </c>
      <c r="B17" s="26" t="s">
        <v>26</v>
      </c>
      <c r="C17" s="57">
        <v>313776515</v>
      </c>
      <c r="D17" s="58">
        <v>438014346</v>
      </c>
      <c r="E17" s="59">
        <f t="shared" si="0"/>
        <v>124237831</v>
      </c>
      <c r="F17" s="57">
        <v>329660318</v>
      </c>
      <c r="G17" s="58">
        <v>365385372</v>
      </c>
      <c r="H17" s="59">
        <f t="shared" si="1"/>
        <v>35725054</v>
      </c>
      <c r="I17" s="59">
        <v>377076291</v>
      </c>
      <c r="J17" s="39">
        <f t="shared" si="2"/>
        <v>39.594368941219201</v>
      </c>
      <c r="K17" s="28">
        <f t="shared" si="3"/>
        <v>10.836928817134734</v>
      </c>
      <c r="L17" s="82">
        <v>162480291</v>
      </c>
      <c r="M17" s="79">
        <v>76466526</v>
      </c>
      <c r="N17" s="29">
        <f t="shared" si="4"/>
        <v>76.463323788606459</v>
      </c>
      <c r="O17" s="28">
        <f t="shared" si="5"/>
        <v>46.719860138539573</v>
      </c>
      <c r="Q17" s="30"/>
    </row>
    <row r="18" spans="1:17" ht="14" x14ac:dyDescent="0.3">
      <c r="A18" s="1" t="s">
        <v>16</v>
      </c>
      <c r="B18" s="31" t="s">
        <v>27</v>
      </c>
      <c r="C18" s="60">
        <v>632262057</v>
      </c>
      <c r="D18" s="61">
        <v>794742348</v>
      </c>
      <c r="E18" s="62">
        <f t="shared" si="0"/>
        <v>162480291</v>
      </c>
      <c r="F18" s="60">
        <v>666758676</v>
      </c>
      <c r="G18" s="61">
        <v>743225202</v>
      </c>
      <c r="H18" s="62">
        <f t="shared" si="1"/>
        <v>76466526</v>
      </c>
      <c r="I18" s="62">
        <v>777007355</v>
      </c>
      <c r="J18" s="40">
        <f t="shared" si="2"/>
        <v>25.698251097171248</v>
      </c>
      <c r="K18" s="33">
        <f t="shared" si="3"/>
        <v>11.468396100780547</v>
      </c>
      <c r="L18" s="83">
        <v>162480291</v>
      </c>
      <c r="M18" s="81">
        <v>76466526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664127</v>
      </c>
      <c r="D19" s="67">
        <v>-74649249</v>
      </c>
      <c r="E19" s="68">
        <f t="shared" si="0"/>
        <v>-75313376</v>
      </c>
      <c r="F19" s="69">
        <v>1493381</v>
      </c>
      <c r="G19" s="70">
        <v>-60327682</v>
      </c>
      <c r="H19" s="71">
        <f t="shared" si="1"/>
        <v>-61821063</v>
      </c>
      <c r="I19" s="71">
        <v>-65827151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101385138</v>
      </c>
      <c r="M22" s="79">
        <v>34115602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1499674</v>
      </c>
      <c r="D23" s="58">
        <v>11673459</v>
      </c>
      <c r="E23" s="59">
        <f t="shared" si="0"/>
        <v>10173785</v>
      </c>
      <c r="F23" s="57">
        <v>690004</v>
      </c>
      <c r="G23" s="58">
        <v>1360000</v>
      </c>
      <c r="H23" s="59">
        <f t="shared" si="1"/>
        <v>669996</v>
      </c>
      <c r="I23" s="59">
        <v>0</v>
      </c>
      <c r="J23" s="27">
        <f t="shared" si="2"/>
        <v>678.39977221716185</v>
      </c>
      <c r="K23" s="28">
        <f t="shared" si="3"/>
        <v>97.100306664888905</v>
      </c>
      <c r="L23" s="78">
        <v>101385138</v>
      </c>
      <c r="M23" s="79">
        <v>34115602</v>
      </c>
      <c r="N23" s="29">
        <f t="shared" si="4"/>
        <v>10.034789319909985</v>
      </c>
      <c r="O23" s="28">
        <f t="shared" si="5"/>
        <v>1.9638990981311131</v>
      </c>
      <c r="Q23" s="30"/>
    </row>
    <row r="24" spans="1:17" ht="13" x14ac:dyDescent="0.3">
      <c r="A24" s="4" t="s">
        <v>16</v>
      </c>
      <c r="B24" s="26" t="s">
        <v>32</v>
      </c>
      <c r="C24" s="57">
        <v>55633428</v>
      </c>
      <c r="D24" s="58">
        <v>146844781</v>
      </c>
      <c r="E24" s="59">
        <f t="shared" si="0"/>
        <v>91211353</v>
      </c>
      <c r="F24" s="57">
        <v>63736412</v>
      </c>
      <c r="G24" s="58">
        <v>97182018</v>
      </c>
      <c r="H24" s="59">
        <f t="shared" si="1"/>
        <v>33445606</v>
      </c>
      <c r="I24" s="59">
        <v>102600233</v>
      </c>
      <c r="J24" s="27">
        <f t="shared" si="2"/>
        <v>163.95062515292065</v>
      </c>
      <c r="K24" s="28">
        <f t="shared" si="3"/>
        <v>52.474880449812581</v>
      </c>
      <c r="L24" s="78">
        <v>101385138</v>
      </c>
      <c r="M24" s="79">
        <v>34115602</v>
      </c>
      <c r="N24" s="29">
        <f t="shared" si="4"/>
        <v>89.96521068009001</v>
      </c>
      <c r="O24" s="28">
        <f t="shared" si="5"/>
        <v>98.036100901868878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101385138</v>
      </c>
      <c r="M25" s="79">
        <v>34115602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57133102</v>
      </c>
      <c r="D26" s="61">
        <v>158518240</v>
      </c>
      <c r="E26" s="62">
        <f t="shared" si="0"/>
        <v>101385138</v>
      </c>
      <c r="F26" s="60">
        <v>64426416</v>
      </c>
      <c r="G26" s="61">
        <v>98542018</v>
      </c>
      <c r="H26" s="62">
        <f t="shared" si="1"/>
        <v>34115602</v>
      </c>
      <c r="I26" s="62">
        <v>102600233</v>
      </c>
      <c r="J26" s="40">
        <f t="shared" si="2"/>
        <v>177.45428560836763</v>
      </c>
      <c r="K26" s="33">
        <f t="shared" si="3"/>
        <v>52.952816745230713</v>
      </c>
      <c r="L26" s="83">
        <v>101385138</v>
      </c>
      <c r="M26" s="81">
        <v>34115602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40158103</v>
      </c>
      <c r="E28" s="59">
        <f t="shared" si="0"/>
        <v>40158103</v>
      </c>
      <c r="F28" s="57">
        <v>0</v>
      </c>
      <c r="G28" s="58">
        <v>32988753</v>
      </c>
      <c r="H28" s="59">
        <f t="shared" si="1"/>
        <v>32988753</v>
      </c>
      <c r="I28" s="59">
        <v>27391304</v>
      </c>
      <c r="J28" s="27">
        <f t="shared" si="2"/>
        <v>0</v>
      </c>
      <c r="K28" s="28">
        <f t="shared" si="3"/>
        <v>0</v>
      </c>
      <c r="L28" s="78">
        <v>101385138</v>
      </c>
      <c r="M28" s="79">
        <v>34115602</v>
      </c>
      <c r="N28" s="29">
        <f t="shared" si="4"/>
        <v>39.609457354587803</v>
      </c>
      <c r="O28" s="28">
        <f t="shared" si="5"/>
        <v>96.696968735888049</v>
      </c>
      <c r="Q28" s="30"/>
    </row>
    <row r="29" spans="1:17" ht="13" x14ac:dyDescent="0.3">
      <c r="A29" s="4" t="s">
        <v>16</v>
      </c>
      <c r="B29" s="26" t="s">
        <v>36</v>
      </c>
      <c r="C29" s="57">
        <v>5940000</v>
      </c>
      <c r="D29" s="58">
        <v>12333806</v>
      </c>
      <c r="E29" s="59">
        <f t="shared" si="0"/>
        <v>6393806</v>
      </c>
      <c r="F29" s="57">
        <v>7000000</v>
      </c>
      <c r="G29" s="58">
        <v>6086957</v>
      </c>
      <c r="H29" s="59">
        <f t="shared" si="1"/>
        <v>-913043</v>
      </c>
      <c r="I29" s="59">
        <v>6361739</v>
      </c>
      <c r="J29" s="27">
        <f t="shared" si="2"/>
        <v>107.63983164983163</v>
      </c>
      <c r="K29" s="28">
        <f t="shared" si="3"/>
        <v>-13.043471428571429</v>
      </c>
      <c r="L29" s="78">
        <v>101385138</v>
      </c>
      <c r="M29" s="79">
        <v>34115602</v>
      </c>
      <c r="N29" s="29">
        <f t="shared" si="4"/>
        <v>6.3064529240962317</v>
      </c>
      <c r="O29" s="28">
        <f t="shared" si="5"/>
        <v>-2.6763209396099765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101385138</v>
      </c>
      <c r="M30" s="79">
        <v>34115602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22647105</v>
      </c>
      <c r="D31" s="58">
        <v>44566595</v>
      </c>
      <c r="E31" s="59">
        <f t="shared" si="0"/>
        <v>21919490</v>
      </c>
      <c r="F31" s="57">
        <v>14495058</v>
      </c>
      <c r="G31" s="58">
        <v>23735868</v>
      </c>
      <c r="H31" s="59">
        <f t="shared" si="1"/>
        <v>9240810</v>
      </c>
      <c r="I31" s="59">
        <v>15810277</v>
      </c>
      <c r="J31" s="27">
        <f t="shared" si="2"/>
        <v>96.787161096307898</v>
      </c>
      <c r="K31" s="28">
        <f t="shared" si="3"/>
        <v>63.751452391566829</v>
      </c>
      <c r="L31" s="78">
        <v>101385138</v>
      </c>
      <c r="M31" s="79">
        <v>34115602</v>
      </c>
      <c r="N31" s="29">
        <f t="shared" si="4"/>
        <v>21.620022847924712</v>
      </c>
      <c r="O31" s="28">
        <f t="shared" si="5"/>
        <v>27.08675637615892</v>
      </c>
      <c r="Q31" s="30"/>
    </row>
    <row r="32" spans="1:17" ht="13" x14ac:dyDescent="0.3">
      <c r="A32" s="4" t="s">
        <v>16</v>
      </c>
      <c r="B32" s="26" t="s">
        <v>39</v>
      </c>
      <c r="C32" s="57">
        <v>28545997</v>
      </c>
      <c r="D32" s="58">
        <v>61459736</v>
      </c>
      <c r="E32" s="59">
        <f t="shared" si="0"/>
        <v>32913739</v>
      </c>
      <c r="F32" s="57">
        <v>42931358</v>
      </c>
      <c r="G32" s="58">
        <v>35730440</v>
      </c>
      <c r="H32" s="59">
        <f t="shared" si="1"/>
        <v>-7200918</v>
      </c>
      <c r="I32" s="59">
        <v>53036913</v>
      </c>
      <c r="J32" s="27">
        <f t="shared" si="2"/>
        <v>115.3007162440324</v>
      </c>
      <c r="K32" s="28">
        <f t="shared" si="3"/>
        <v>-16.773096252860206</v>
      </c>
      <c r="L32" s="78">
        <v>101385138</v>
      </c>
      <c r="M32" s="79">
        <v>34115602</v>
      </c>
      <c r="N32" s="29">
        <f t="shared" si="4"/>
        <v>32.464066873391246</v>
      </c>
      <c r="O32" s="28">
        <f t="shared" si="5"/>
        <v>-21.107404172436997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57133102</v>
      </c>
      <c r="D33" s="76">
        <v>158518240</v>
      </c>
      <c r="E33" s="77">
        <f t="shared" si="0"/>
        <v>101385138</v>
      </c>
      <c r="F33" s="75">
        <v>64426416</v>
      </c>
      <c r="G33" s="76">
        <v>98542018</v>
      </c>
      <c r="H33" s="77">
        <f t="shared" si="1"/>
        <v>34115602</v>
      </c>
      <c r="I33" s="77">
        <v>102600233</v>
      </c>
      <c r="J33" s="53">
        <f t="shared" si="2"/>
        <v>177.45428560836763</v>
      </c>
      <c r="K33" s="54">
        <f t="shared" si="3"/>
        <v>52.952816745230713</v>
      </c>
      <c r="L33" s="90">
        <v>101385138</v>
      </c>
      <c r="M33" s="91">
        <v>34115602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51314210</v>
      </c>
      <c r="D8" s="58">
        <v>54223742</v>
      </c>
      <c r="E8" s="59">
        <f>$D8       -$C8</f>
        <v>2909532</v>
      </c>
      <c r="F8" s="57">
        <v>53674664</v>
      </c>
      <c r="G8" s="58">
        <v>56718037</v>
      </c>
      <c r="H8" s="59">
        <f>$G8       -$F8</f>
        <v>3043373</v>
      </c>
      <c r="I8" s="59">
        <v>59213629</v>
      </c>
      <c r="J8" s="27">
        <f>IF(($C8       =0),0,(($E8       /$C8       )*100))</f>
        <v>5.6700317514388319</v>
      </c>
      <c r="K8" s="28">
        <f>IF(($F8       =0),0,(($H8       /$F8       )*100))</f>
        <v>5.6700364253793936</v>
      </c>
      <c r="L8" s="78">
        <v>-5805924</v>
      </c>
      <c r="M8" s="79">
        <v>-6158002</v>
      </c>
      <c r="N8" s="29">
        <f>IF(($L8       =0),0,(($E8       /$L8       )*100))</f>
        <v>-50.113160282497674</v>
      </c>
      <c r="O8" s="28">
        <f>IF(($M8       =0),0,(($H8       /$M8       )*100))</f>
        <v>-49.421435718923121</v>
      </c>
      <c r="Q8" s="30"/>
    </row>
    <row r="9" spans="1:17" ht="13" x14ac:dyDescent="0.3">
      <c r="A9" s="1" t="s">
        <v>16</v>
      </c>
      <c r="B9" s="26" t="s">
        <v>19</v>
      </c>
      <c r="C9" s="57">
        <v>76692983</v>
      </c>
      <c r="D9" s="58">
        <v>67864412</v>
      </c>
      <c r="E9" s="59">
        <f>$D9       -$C9</f>
        <v>-8828571</v>
      </c>
      <c r="F9" s="57">
        <v>83950661</v>
      </c>
      <c r="G9" s="58">
        <v>73423584</v>
      </c>
      <c r="H9" s="59">
        <f>$G9       -$F9</f>
        <v>-10527077</v>
      </c>
      <c r="I9" s="59">
        <v>79448299</v>
      </c>
      <c r="J9" s="27">
        <f>IF(($C9       =0),0,(($E9       /$C9       )*100))</f>
        <v>-11.511575967777912</v>
      </c>
      <c r="K9" s="28">
        <f>IF(($F9       =0),0,(($H9       /$F9       )*100))</f>
        <v>-12.539599896658348</v>
      </c>
      <c r="L9" s="78">
        <v>-5805924</v>
      </c>
      <c r="M9" s="79">
        <v>-6158002</v>
      </c>
      <c r="N9" s="29">
        <f>IF(($L9       =0),0,(($E9       /$L9       )*100))</f>
        <v>152.06142898184683</v>
      </c>
      <c r="O9" s="28">
        <f>IF(($M9       =0),0,(($H9       /$M9       )*100))</f>
        <v>170.9495547419439</v>
      </c>
      <c r="Q9" s="30"/>
    </row>
    <row r="10" spans="1:17" ht="13" x14ac:dyDescent="0.3">
      <c r="A10" s="1" t="s">
        <v>16</v>
      </c>
      <c r="B10" s="26" t="s">
        <v>20</v>
      </c>
      <c r="C10" s="57">
        <v>162007092</v>
      </c>
      <c r="D10" s="58">
        <v>162120207</v>
      </c>
      <c r="E10" s="59">
        <f t="shared" ref="E10:E33" si="0">$D10      -$C10</f>
        <v>113115</v>
      </c>
      <c r="F10" s="57">
        <v>165403870</v>
      </c>
      <c r="G10" s="58">
        <v>166729572</v>
      </c>
      <c r="H10" s="59">
        <f t="shared" ref="H10:H33" si="1">$G10      -$F10</f>
        <v>1325702</v>
      </c>
      <c r="I10" s="59">
        <v>173628533</v>
      </c>
      <c r="J10" s="27">
        <f t="shared" ref="J10:J33" si="2">IF(($C10      =0),0,(($E10      /$C10      )*100))</f>
        <v>6.9821017465087259E-2</v>
      </c>
      <c r="K10" s="28">
        <f t="shared" ref="K10:K33" si="3">IF(($F10      =0),0,(($H10      /$F10      )*100))</f>
        <v>0.8014939432795618</v>
      </c>
      <c r="L10" s="78">
        <v>-5805924</v>
      </c>
      <c r="M10" s="79">
        <v>-6158002</v>
      </c>
      <c r="N10" s="29">
        <f t="shared" ref="N10:N33" si="4">IF(($L10      =0),0,(($E10      /$L10      )*100))</f>
        <v>-1.9482686993491476</v>
      </c>
      <c r="O10" s="28">
        <f t="shared" ref="O10:O33" si="5">IF(($M10      =0),0,(($H10      /$M10      )*100))</f>
        <v>-21.528119023020778</v>
      </c>
      <c r="Q10" s="30"/>
    </row>
    <row r="11" spans="1:17" ht="14" x14ac:dyDescent="0.3">
      <c r="A11" s="4" t="s">
        <v>16</v>
      </c>
      <c r="B11" s="31" t="s">
        <v>21</v>
      </c>
      <c r="C11" s="60">
        <v>290014285</v>
      </c>
      <c r="D11" s="61">
        <v>284208361</v>
      </c>
      <c r="E11" s="62">
        <f t="shared" si="0"/>
        <v>-5805924</v>
      </c>
      <c r="F11" s="60">
        <v>303029195</v>
      </c>
      <c r="G11" s="61">
        <v>296871193</v>
      </c>
      <c r="H11" s="62">
        <f t="shared" si="1"/>
        <v>-6158002</v>
      </c>
      <c r="I11" s="62">
        <v>312290461</v>
      </c>
      <c r="J11" s="32">
        <f t="shared" si="2"/>
        <v>-2.0019441456133791</v>
      </c>
      <c r="K11" s="33">
        <f t="shared" si="3"/>
        <v>-2.0321480905494931</v>
      </c>
      <c r="L11" s="80">
        <v>-5805924</v>
      </c>
      <c r="M11" s="81">
        <v>-6158002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110271320</v>
      </c>
      <c r="D13" s="58">
        <v>120370821</v>
      </c>
      <c r="E13" s="59">
        <f t="shared" si="0"/>
        <v>10099501</v>
      </c>
      <c r="F13" s="57">
        <v>116446508</v>
      </c>
      <c r="G13" s="58">
        <v>126883827</v>
      </c>
      <c r="H13" s="59">
        <f t="shared" si="1"/>
        <v>10437319</v>
      </c>
      <c r="I13" s="59">
        <v>133667909</v>
      </c>
      <c r="J13" s="27">
        <f t="shared" si="2"/>
        <v>9.1587740130434643</v>
      </c>
      <c r="K13" s="28">
        <f t="shared" si="3"/>
        <v>8.9631876294650255</v>
      </c>
      <c r="L13" s="78">
        <v>-5066848</v>
      </c>
      <c r="M13" s="79">
        <v>-2525121</v>
      </c>
      <c r="N13" s="29">
        <f t="shared" si="4"/>
        <v>-199.32512283770896</v>
      </c>
      <c r="O13" s="28">
        <f t="shared" si="5"/>
        <v>-413.33936076726621</v>
      </c>
      <c r="Q13" s="30"/>
    </row>
    <row r="14" spans="1:17" ht="13" x14ac:dyDescent="0.3">
      <c r="A14" s="1" t="s">
        <v>16</v>
      </c>
      <c r="B14" s="26" t="s">
        <v>24</v>
      </c>
      <c r="C14" s="57">
        <v>28708138</v>
      </c>
      <c r="D14" s="58">
        <v>18680288</v>
      </c>
      <c r="E14" s="59">
        <f t="shared" si="0"/>
        <v>-10027850</v>
      </c>
      <c r="F14" s="57">
        <v>22713974</v>
      </c>
      <c r="G14" s="58">
        <v>26888857</v>
      </c>
      <c r="H14" s="59">
        <f t="shared" si="1"/>
        <v>4174883</v>
      </c>
      <c r="I14" s="59">
        <v>29156340</v>
      </c>
      <c r="J14" s="27">
        <f t="shared" si="2"/>
        <v>-34.930339264775725</v>
      </c>
      <c r="K14" s="28">
        <f t="shared" si="3"/>
        <v>18.380240287322685</v>
      </c>
      <c r="L14" s="78">
        <v>-5066848</v>
      </c>
      <c r="M14" s="79">
        <v>-2525121</v>
      </c>
      <c r="N14" s="29">
        <f t="shared" si="4"/>
        <v>197.91100897441564</v>
      </c>
      <c r="O14" s="28">
        <f t="shared" si="5"/>
        <v>-165.33397805491302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-5066848</v>
      </c>
      <c r="M15" s="79">
        <v>-2525121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35299723</v>
      </c>
      <c r="D16" s="58">
        <v>32514177</v>
      </c>
      <c r="E16" s="59">
        <f t="shared" si="0"/>
        <v>-2785546</v>
      </c>
      <c r="F16" s="57">
        <v>39796907</v>
      </c>
      <c r="G16" s="58">
        <v>36194782</v>
      </c>
      <c r="H16" s="59">
        <f t="shared" si="1"/>
        <v>-3602125</v>
      </c>
      <c r="I16" s="59">
        <v>40292031</v>
      </c>
      <c r="J16" s="27">
        <f t="shared" si="2"/>
        <v>-7.891127077682734</v>
      </c>
      <c r="K16" s="28">
        <f t="shared" si="3"/>
        <v>-9.0512687330198816</v>
      </c>
      <c r="L16" s="78">
        <v>-5066848</v>
      </c>
      <c r="M16" s="79">
        <v>-2525121</v>
      </c>
      <c r="N16" s="29">
        <f t="shared" si="4"/>
        <v>54.975914019919294</v>
      </c>
      <c r="O16" s="28">
        <f t="shared" si="5"/>
        <v>142.65157986488569</v>
      </c>
      <c r="Q16" s="30"/>
    </row>
    <row r="17" spans="1:17" ht="13" x14ac:dyDescent="0.3">
      <c r="A17" s="1" t="s">
        <v>16</v>
      </c>
      <c r="B17" s="26" t="s">
        <v>26</v>
      </c>
      <c r="C17" s="57">
        <v>111577022</v>
      </c>
      <c r="D17" s="58">
        <v>109224069</v>
      </c>
      <c r="E17" s="59">
        <f t="shared" si="0"/>
        <v>-2352953</v>
      </c>
      <c r="F17" s="57">
        <v>115551701</v>
      </c>
      <c r="G17" s="58">
        <v>102016503</v>
      </c>
      <c r="H17" s="59">
        <f t="shared" si="1"/>
        <v>-13535198</v>
      </c>
      <c r="I17" s="59">
        <v>109994586</v>
      </c>
      <c r="J17" s="39">
        <f t="shared" si="2"/>
        <v>-2.1088150210712739</v>
      </c>
      <c r="K17" s="28">
        <f t="shared" si="3"/>
        <v>-11.713542840879512</v>
      </c>
      <c r="L17" s="82">
        <v>-5066848</v>
      </c>
      <c r="M17" s="79">
        <v>-2525121</v>
      </c>
      <c r="N17" s="29">
        <f t="shared" si="4"/>
        <v>46.438199843374029</v>
      </c>
      <c r="O17" s="28">
        <f t="shared" si="5"/>
        <v>536.02175895729351</v>
      </c>
      <c r="Q17" s="30"/>
    </row>
    <row r="18" spans="1:17" ht="14" x14ac:dyDescent="0.3">
      <c r="A18" s="1" t="s">
        <v>16</v>
      </c>
      <c r="B18" s="31" t="s">
        <v>27</v>
      </c>
      <c r="C18" s="60">
        <v>285856203</v>
      </c>
      <c r="D18" s="61">
        <v>280789355</v>
      </c>
      <c r="E18" s="62">
        <f t="shared" si="0"/>
        <v>-5066848</v>
      </c>
      <c r="F18" s="60">
        <v>294509090</v>
      </c>
      <c r="G18" s="61">
        <v>291983969</v>
      </c>
      <c r="H18" s="62">
        <f t="shared" si="1"/>
        <v>-2525121</v>
      </c>
      <c r="I18" s="62">
        <v>313110866</v>
      </c>
      <c r="J18" s="40">
        <f t="shared" si="2"/>
        <v>-1.7725163725063542</v>
      </c>
      <c r="K18" s="33">
        <f t="shared" si="3"/>
        <v>-0.85740002116742819</v>
      </c>
      <c r="L18" s="83">
        <v>-5066848</v>
      </c>
      <c r="M18" s="81">
        <v>-2525121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4158082</v>
      </c>
      <c r="D19" s="67">
        <v>3419006</v>
      </c>
      <c r="E19" s="68">
        <f t="shared" si="0"/>
        <v>-739076</v>
      </c>
      <c r="F19" s="69">
        <v>8520105</v>
      </c>
      <c r="G19" s="70">
        <v>4887224</v>
      </c>
      <c r="H19" s="71">
        <f t="shared" si="1"/>
        <v>-3632881</v>
      </c>
      <c r="I19" s="71">
        <v>-820405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-14419923</v>
      </c>
      <c r="M22" s="79">
        <v>-14265878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3410870</v>
      </c>
      <c r="E23" s="59">
        <f t="shared" si="0"/>
        <v>3410870</v>
      </c>
      <c r="F23" s="57">
        <v>0</v>
      </c>
      <c r="G23" s="58">
        <v>2865132</v>
      </c>
      <c r="H23" s="59">
        <f t="shared" si="1"/>
        <v>2865132</v>
      </c>
      <c r="I23" s="59">
        <v>2991196</v>
      </c>
      <c r="J23" s="27">
        <f t="shared" si="2"/>
        <v>0</v>
      </c>
      <c r="K23" s="28">
        <f t="shared" si="3"/>
        <v>0</v>
      </c>
      <c r="L23" s="78">
        <v>-14419923</v>
      </c>
      <c r="M23" s="79">
        <v>-14265878</v>
      </c>
      <c r="N23" s="29">
        <f t="shared" si="4"/>
        <v>-23.653871105969152</v>
      </c>
      <c r="O23" s="28">
        <f t="shared" si="5"/>
        <v>-20.083811175169171</v>
      </c>
      <c r="Q23" s="30"/>
    </row>
    <row r="24" spans="1:17" ht="13" x14ac:dyDescent="0.3">
      <c r="A24" s="4" t="s">
        <v>16</v>
      </c>
      <c r="B24" s="26" t="s">
        <v>32</v>
      </c>
      <c r="C24" s="57">
        <v>62513000</v>
      </c>
      <c r="D24" s="58">
        <v>44682207</v>
      </c>
      <c r="E24" s="59">
        <f t="shared" si="0"/>
        <v>-17830793</v>
      </c>
      <c r="F24" s="57">
        <v>63764000</v>
      </c>
      <c r="G24" s="58">
        <v>46632990</v>
      </c>
      <c r="H24" s="59">
        <f t="shared" si="1"/>
        <v>-17131010</v>
      </c>
      <c r="I24" s="59">
        <v>48684842</v>
      </c>
      <c r="J24" s="27">
        <f t="shared" si="2"/>
        <v>-28.523335946123208</v>
      </c>
      <c r="K24" s="28">
        <f t="shared" si="3"/>
        <v>-26.866272504861676</v>
      </c>
      <c r="L24" s="78">
        <v>-14419923</v>
      </c>
      <c r="M24" s="79">
        <v>-14265878</v>
      </c>
      <c r="N24" s="29">
        <f t="shared" si="4"/>
        <v>123.65387110596915</v>
      </c>
      <c r="O24" s="28">
        <f t="shared" si="5"/>
        <v>120.08381117516917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-14419923</v>
      </c>
      <c r="M25" s="79">
        <v>-14265878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62513000</v>
      </c>
      <c r="D26" s="61">
        <v>48093077</v>
      </c>
      <c r="E26" s="62">
        <f t="shared" si="0"/>
        <v>-14419923</v>
      </c>
      <c r="F26" s="60">
        <v>63764000</v>
      </c>
      <c r="G26" s="61">
        <v>49498122</v>
      </c>
      <c r="H26" s="62">
        <f t="shared" si="1"/>
        <v>-14265878</v>
      </c>
      <c r="I26" s="62">
        <v>51676038</v>
      </c>
      <c r="J26" s="40">
        <f t="shared" si="2"/>
        <v>-23.067078847599699</v>
      </c>
      <c r="K26" s="33">
        <f t="shared" si="3"/>
        <v>-22.372934571231415</v>
      </c>
      <c r="L26" s="83">
        <v>-14419923</v>
      </c>
      <c r="M26" s="81">
        <v>-14265878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9784584</v>
      </c>
      <c r="D28" s="58">
        <v>1739130</v>
      </c>
      <c r="E28" s="59">
        <f t="shared" si="0"/>
        <v>-8045454</v>
      </c>
      <c r="F28" s="57">
        <v>12135584</v>
      </c>
      <c r="G28" s="58">
        <v>1819130</v>
      </c>
      <c r="H28" s="59">
        <f t="shared" si="1"/>
        <v>-10316454</v>
      </c>
      <c r="I28" s="59">
        <v>1899172</v>
      </c>
      <c r="J28" s="27">
        <f t="shared" si="2"/>
        <v>-82.225815629974662</v>
      </c>
      <c r="K28" s="28">
        <f t="shared" si="3"/>
        <v>-85.009950901415209</v>
      </c>
      <c r="L28" s="78">
        <v>-14369923</v>
      </c>
      <c r="M28" s="79">
        <v>-14265878</v>
      </c>
      <c r="N28" s="29">
        <f t="shared" si="4"/>
        <v>55.988149692938507</v>
      </c>
      <c r="O28" s="28">
        <f t="shared" si="5"/>
        <v>72.315591090853289</v>
      </c>
      <c r="Q28" s="30"/>
    </row>
    <row r="29" spans="1:17" ht="13" x14ac:dyDescent="0.3">
      <c r="A29" s="4" t="s">
        <v>16</v>
      </c>
      <c r="B29" s="26" t="s">
        <v>36</v>
      </c>
      <c r="C29" s="57">
        <v>10270000</v>
      </c>
      <c r="D29" s="58">
        <v>9054783</v>
      </c>
      <c r="E29" s="59">
        <f t="shared" si="0"/>
        <v>-1215217</v>
      </c>
      <c r="F29" s="57">
        <v>7000000</v>
      </c>
      <c r="G29" s="58">
        <v>9471303</v>
      </c>
      <c r="H29" s="59">
        <f t="shared" si="1"/>
        <v>2471303</v>
      </c>
      <c r="I29" s="59">
        <v>9888040</v>
      </c>
      <c r="J29" s="27">
        <f t="shared" si="2"/>
        <v>-11.832687439143136</v>
      </c>
      <c r="K29" s="28">
        <f t="shared" si="3"/>
        <v>35.30432857142857</v>
      </c>
      <c r="L29" s="78">
        <v>-14369923</v>
      </c>
      <c r="M29" s="79">
        <v>-14265878</v>
      </c>
      <c r="N29" s="29">
        <f t="shared" si="4"/>
        <v>8.4566702271125607</v>
      </c>
      <c r="O29" s="28">
        <f t="shared" si="5"/>
        <v>-17.323174921305228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-14369923</v>
      </c>
      <c r="M30" s="79">
        <v>-14265878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11980504</v>
      </c>
      <c r="D31" s="58">
        <v>12847961</v>
      </c>
      <c r="E31" s="59">
        <f t="shared" si="0"/>
        <v>867457</v>
      </c>
      <c r="F31" s="57">
        <v>11980504</v>
      </c>
      <c r="G31" s="58">
        <v>13438968</v>
      </c>
      <c r="H31" s="59">
        <f t="shared" si="1"/>
        <v>1458464</v>
      </c>
      <c r="I31" s="59">
        <v>14030283</v>
      </c>
      <c r="J31" s="27">
        <f t="shared" si="2"/>
        <v>7.2405718490641133</v>
      </c>
      <c r="K31" s="28">
        <f t="shared" si="3"/>
        <v>12.173644781555099</v>
      </c>
      <c r="L31" s="78">
        <v>-14369923</v>
      </c>
      <c r="M31" s="79">
        <v>-14265878</v>
      </c>
      <c r="N31" s="29">
        <f t="shared" si="4"/>
        <v>-6.0366155058729261</v>
      </c>
      <c r="O31" s="28">
        <f t="shared" si="5"/>
        <v>-10.223443660460294</v>
      </c>
      <c r="Q31" s="30"/>
    </row>
    <row r="32" spans="1:17" ht="13" x14ac:dyDescent="0.3">
      <c r="A32" s="4" t="s">
        <v>16</v>
      </c>
      <c r="B32" s="26" t="s">
        <v>39</v>
      </c>
      <c r="C32" s="57">
        <v>30477912</v>
      </c>
      <c r="D32" s="58">
        <v>24501203</v>
      </c>
      <c r="E32" s="59">
        <f t="shared" si="0"/>
        <v>-5976709</v>
      </c>
      <c r="F32" s="57">
        <v>32647912</v>
      </c>
      <c r="G32" s="58">
        <v>24768721</v>
      </c>
      <c r="H32" s="59">
        <f t="shared" si="1"/>
        <v>-7879191</v>
      </c>
      <c r="I32" s="59">
        <v>25858543</v>
      </c>
      <c r="J32" s="27">
        <f t="shared" si="2"/>
        <v>-19.609968688143727</v>
      </c>
      <c r="K32" s="28">
        <f t="shared" si="3"/>
        <v>-24.133828221541396</v>
      </c>
      <c r="L32" s="78">
        <v>-14369923</v>
      </c>
      <c r="M32" s="79">
        <v>-14265878</v>
      </c>
      <c r="N32" s="29">
        <f t="shared" si="4"/>
        <v>41.591795585821863</v>
      </c>
      <c r="O32" s="28">
        <f t="shared" si="5"/>
        <v>55.231027490912233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62513000</v>
      </c>
      <c r="D33" s="76">
        <v>48143077</v>
      </c>
      <c r="E33" s="77">
        <f t="shared" si="0"/>
        <v>-14369923</v>
      </c>
      <c r="F33" s="75">
        <v>63764000</v>
      </c>
      <c r="G33" s="76">
        <v>49498122</v>
      </c>
      <c r="H33" s="77">
        <f t="shared" si="1"/>
        <v>-14265878</v>
      </c>
      <c r="I33" s="77">
        <v>51676038</v>
      </c>
      <c r="J33" s="53">
        <f t="shared" si="2"/>
        <v>-22.987095484139299</v>
      </c>
      <c r="K33" s="54">
        <f t="shared" si="3"/>
        <v>-22.372934571231415</v>
      </c>
      <c r="L33" s="90">
        <v>-14369923</v>
      </c>
      <c r="M33" s="91">
        <v>-14265878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313302950</v>
      </c>
      <c r="D8" s="58">
        <v>304483804</v>
      </c>
      <c r="E8" s="59">
        <f>$D8       -$C8</f>
        <v>-8819146</v>
      </c>
      <c r="F8" s="57">
        <v>330534627</v>
      </c>
      <c r="G8" s="58">
        <v>322752833</v>
      </c>
      <c r="H8" s="59">
        <f>$G8       -$F8</f>
        <v>-7781794</v>
      </c>
      <c r="I8" s="59">
        <v>342118000</v>
      </c>
      <c r="J8" s="27">
        <f>IF(($C8       =0),0,(($E8       /$C8       )*100))</f>
        <v>-2.8148940187125593</v>
      </c>
      <c r="K8" s="28">
        <f>IF(($F8       =0),0,(($H8       /$F8       )*100))</f>
        <v>-2.3543052268469289</v>
      </c>
      <c r="L8" s="78">
        <v>-43595278</v>
      </c>
      <c r="M8" s="79">
        <v>-97898719</v>
      </c>
      <c r="N8" s="29">
        <f>IF(($L8       =0),0,(($E8       /$L8       )*100))</f>
        <v>20.229590002843885</v>
      </c>
      <c r="O8" s="28">
        <f>IF(($M8       =0),0,(($H8       /$M8       )*100))</f>
        <v>7.9488210668006802</v>
      </c>
      <c r="Q8" s="30"/>
    </row>
    <row r="9" spans="1:17" ht="13" x14ac:dyDescent="0.3">
      <c r="A9" s="1" t="s">
        <v>16</v>
      </c>
      <c r="B9" s="26" t="s">
        <v>19</v>
      </c>
      <c r="C9" s="57">
        <v>745068156</v>
      </c>
      <c r="D9" s="58">
        <v>761355960</v>
      </c>
      <c r="E9" s="59">
        <f>$D9       -$C9</f>
        <v>16287804</v>
      </c>
      <c r="F9" s="57">
        <v>836841108</v>
      </c>
      <c r="G9" s="58">
        <v>806341842</v>
      </c>
      <c r="H9" s="59">
        <f>$G9       -$F9</f>
        <v>-30499266</v>
      </c>
      <c r="I9" s="59">
        <v>858180415</v>
      </c>
      <c r="J9" s="27">
        <f>IF(($C9       =0),0,(($E9       /$C9       )*100))</f>
        <v>2.186082423310546</v>
      </c>
      <c r="K9" s="28">
        <f>IF(($F9       =0),0,(($H9       /$F9       )*100))</f>
        <v>-3.6445707205865414</v>
      </c>
      <c r="L9" s="78">
        <v>-43595278</v>
      </c>
      <c r="M9" s="79">
        <v>-97898719</v>
      </c>
      <c r="N9" s="29">
        <f>IF(($L9       =0),0,(($E9       /$L9       )*100))</f>
        <v>-37.361394965757526</v>
      </c>
      <c r="O9" s="28">
        <f>IF(($M9       =0),0,(($H9       /$M9       )*100))</f>
        <v>31.153896916669567</v>
      </c>
      <c r="Q9" s="30"/>
    </row>
    <row r="10" spans="1:17" ht="13" x14ac:dyDescent="0.3">
      <c r="A10" s="1" t="s">
        <v>16</v>
      </c>
      <c r="B10" s="26" t="s">
        <v>20</v>
      </c>
      <c r="C10" s="57">
        <v>453910580</v>
      </c>
      <c r="D10" s="58">
        <v>402846644</v>
      </c>
      <c r="E10" s="59">
        <f t="shared" ref="E10:E33" si="0">$D10      -$C10</f>
        <v>-51063936</v>
      </c>
      <c r="F10" s="57">
        <v>480958916</v>
      </c>
      <c r="G10" s="58">
        <v>421341257</v>
      </c>
      <c r="H10" s="59">
        <f t="shared" ref="H10:H33" si="1">$G10      -$F10</f>
        <v>-59617659</v>
      </c>
      <c r="I10" s="59">
        <v>442263429</v>
      </c>
      <c r="J10" s="27">
        <f t="shared" ref="J10:J33" si="2">IF(($C10      =0),0,(($E10      /$C10      )*100))</f>
        <v>-11.249778755983172</v>
      </c>
      <c r="K10" s="28">
        <f t="shared" ref="K10:K33" si="3">IF(($F10      =0),0,(($H10      /$F10      )*100))</f>
        <v>-12.395582453450141</v>
      </c>
      <c r="L10" s="78">
        <v>-43595278</v>
      </c>
      <c r="M10" s="79">
        <v>-97898719</v>
      </c>
      <c r="N10" s="29">
        <f t="shared" ref="N10:N33" si="4">IF(($L10      =0),0,(($E10      /$L10      )*100))</f>
        <v>117.13180496291365</v>
      </c>
      <c r="O10" s="28">
        <f t="shared" ref="O10:O33" si="5">IF(($M10      =0),0,(($H10      /$M10      )*100))</f>
        <v>60.897282016529751</v>
      </c>
      <c r="Q10" s="30"/>
    </row>
    <row r="11" spans="1:17" ht="14" x14ac:dyDescent="0.3">
      <c r="A11" s="4" t="s">
        <v>16</v>
      </c>
      <c r="B11" s="31" t="s">
        <v>21</v>
      </c>
      <c r="C11" s="60">
        <v>1512281686</v>
      </c>
      <c r="D11" s="61">
        <v>1468686408</v>
      </c>
      <c r="E11" s="62">
        <f t="shared" si="0"/>
        <v>-43595278</v>
      </c>
      <c r="F11" s="60">
        <v>1648334651</v>
      </c>
      <c r="G11" s="61">
        <v>1550435932</v>
      </c>
      <c r="H11" s="62">
        <f t="shared" si="1"/>
        <v>-97898719</v>
      </c>
      <c r="I11" s="62">
        <v>1642561844</v>
      </c>
      <c r="J11" s="32">
        <f t="shared" si="2"/>
        <v>-2.8827485251977056</v>
      </c>
      <c r="K11" s="33">
        <f t="shared" si="3"/>
        <v>-5.9392501965912992</v>
      </c>
      <c r="L11" s="80">
        <v>-43595278</v>
      </c>
      <c r="M11" s="81">
        <v>-97898719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502139888</v>
      </c>
      <c r="D13" s="58">
        <v>525260976</v>
      </c>
      <c r="E13" s="59">
        <f t="shared" si="0"/>
        <v>23121088</v>
      </c>
      <c r="F13" s="57">
        <v>528366184</v>
      </c>
      <c r="G13" s="58">
        <v>553291028</v>
      </c>
      <c r="H13" s="59">
        <f t="shared" si="1"/>
        <v>24924844</v>
      </c>
      <c r="I13" s="59">
        <v>581154870</v>
      </c>
      <c r="J13" s="27">
        <f t="shared" si="2"/>
        <v>4.6045113229483174</v>
      </c>
      <c r="K13" s="28">
        <f t="shared" si="3"/>
        <v>4.7173427737759992</v>
      </c>
      <c r="L13" s="78">
        <v>-50244644</v>
      </c>
      <c r="M13" s="79">
        <v>-85440936</v>
      </c>
      <c r="N13" s="29">
        <f t="shared" si="4"/>
        <v>-46.017020241998331</v>
      </c>
      <c r="O13" s="28">
        <f t="shared" si="5"/>
        <v>-29.172016561241794</v>
      </c>
      <c r="Q13" s="30"/>
    </row>
    <row r="14" spans="1:17" ht="13" x14ac:dyDescent="0.3">
      <c r="A14" s="1" t="s">
        <v>16</v>
      </c>
      <c r="B14" s="26" t="s">
        <v>24</v>
      </c>
      <c r="C14" s="57">
        <v>176273314</v>
      </c>
      <c r="D14" s="58">
        <v>65114933</v>
      </c>
      <c r="E14" s="59">
        <f t="shared" si="0"/>
        <v>-111158381</v>
      </c>
      <c r="F14" s="57">
        <v>188877422</v>
      </c>
      <c r="G14" s="58">
        <v>68669384</v>
      </c>
      <c r="H14" s="59">
        <f t="shared" si="1"/>
        <v>-120208038</v>
      </c>
      <c r="I14" s="59">
        <v>72552582</v>
      </c>
      <c r="J14" s="27">
        <f t="shared" si="2"/>
        <v>-63.060243480757386</v>
      </c>
      <c r="K14" s="28">
        <f t="shared" si="3"/>
        <v>-63.64341313383661</v>
      </c>
      <c r="L14" s="78">
        <v>-50244644</v>
      </c>
      <c r="M14" s="79">
        <v>-85440936</v>
      </c>
      <c r="N14" s="29">
        <f t="shared" si="4"/>
        <v>221.23428917120003</v>
      </c>
      <c r="O14" s="28">
        <f t="shared" si="5"/>
        <v>140.69138708873695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-50244644</v>
      </c>
      <c r="M15" s="79">
        <v>-85440936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462519808</v>
      </c>
      <c r="D16" s="58">
        <v>441009792</v>
      </c>
      <c r="E16" s="59">
        <f t="shared" si="0"/>
        <v>-21510016</v>
      </c>
      <c r="F16" s="57">
        <v>535135417</v>
      </c>
      <c r="G16" s="58">
        <v>490987917</v>
      </c>
      <c r="H16" s="59">
        <f t="shared" si="1"/>
        <v>-44147500</v>
      </c>
      <c r="I16" s="59">
        <v>521380069</v>
      </c>
      <c r="J16" s="27">
        <f t="shared" si="2"/>
        <v>-4.650615093224288</v>
      </c>
      <c r="K16" s="28">
        <f t="shared" si="3"/>
        <v>-8.2497810082340326</v>
      </c>
      <c r="L16" s="78">
        <v>-50244644</v>
      </c>
      <c r="M16" s="79">
        <v>-85440936</v>
      </c>
      <c r="N16" s="29">
        <f t="shared" si="4"/>
        <v>42.810565042514781</v>
      </c>
      <c r="O16" s="28">
        <f t="shared" si="5"/>
        <v>51.670197058702641</v>
      </c>
      <c r="Q16" s="30"/>
    </row>
    <row r="17" spans="1:17" ht="13" x14ac:dyDescent="0.3">
      <c r="A17" s="1" t="s">
        <v>16</v>
      </c>
      <c r="B17" s="26" t="s">
        <v>26</v>
      </c>
      <c r="C17" s="57">
        <v>490429038</v>
      </c>
      <c r="D17" s="58">
        <v>549731703</v>
      </c>
      <c r="E17" s="59">
        <f t="shared" si="0"/>
        <v>59302665</v>
      </c>
      <c r="F17" s="57">
        <v>502819483</v>
      </c>
      <c r="G17" s="58">
        <v>556809241</v>
      </c>
      <c r="H17" s="59">
        <f t="shared" si="1"/>
        <v>53989758</v>
      </c>
      <c r="I17" s="59">
        <v>554227533</v>
      </c>
      <c r="J17" s="39">
        <f t="shared" si="2"/>
        <v>12.091997089291437</v>
      </c>
      <c r="K17" s="28">
        <f t="shared" si="3"/>
        <v>10.73740374535169</v>
      </c>
      <c r="L17" s="82">
        <v>-50244644</v>
      </c>
      <c r="M17" s="79">
        <v>-85440936</v>
      </c>
      <c r="N17" s="29">
        <f t="shared" si="4"/>
        <v>-118.02783397171648</v>
      </c>
      <c r="O17" s="28">
        <f t="shared" si="5"/>
        <v>-63.189567586197789</v>
      </c>
      <c r="Q17" s="30"/>
    </row>
    <row r="18" spans="1:17" ht="14" x14ac:dyDescent="0.3">
      <c r="A18" s="1" t="s">
        <v>16</v>
      </c>
      <c r="B18" s="31" t="s">
        <v>27</v>
      </c>
      <c r="C18" s="60">
        <v>1631362048</v>
      </c>
      <c r="D18" s="61">
        <v>1581117404</v>
      </c>
      <c r="E18" s="62">
        <f t="shared" si="0"/>
        <v>-50244644</v>
      </c>
      <c r="F18" s="60">
        <v>1755198506</v>
      </c>
      <c r="G18" s="61">
        <v>1669757570</v>
      </c>
      <c r="H18" s="62">
        <f t="shared" si="1"/>
        <v>-85440936</v>
      </c>
      <c r="I18" s="62">
        <v>1729315054</v>
      </c>
      <c r="J18" s="40">
        <f t="shared" si="2"/>
        <v>-3.0799198780919537</v>
      </c>
      <c r="K18" s="33">
        <f t="shared" si="3"/>
        <v>-4.8678788016242764</v>
      </c>
      <c r="L18" s="83">
        <v>-50244644</v>
      </c>
      <c r="M18" s="81">
        <v>-85440936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-119080362</v>
      </c>
      <c r="D19" s="67">
        <v>-112430996</v>
      </c>
      <c r="E19" s="68">
        <f t="shared" si="0"/>
        <v>6649366</v>
      </c>
      <c r="F19" s="69">
        <v>-106863855</v>
      </c>
      <c r="G19" s="70">
        <v>-119321638</v>
      </c>
      <c r="H19" s="71">
        <f t="shared" si="1"/>
        <v>-12457783</v>
      </c>
      <c r="I19" s="71">
        <v>-86753210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152173913</v>
      </c>
      <c r="E22" s="59">
        <f t="shared" si="0"/>
        <v>152173913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220107848</v>
      </c>
      <c r="M22" s="79">
        <v>36788604</v>
      </c>
      <c r="N22" s="29">
        <f t="shared" si="4"/>
        <v>69.136068696650923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41171600</v>
      </c>
      <c r="E23" s="59">
        <f t="shared" si="0"/>
        <v>41171600</v>
      </c>
      <c r="F23" s="57">
        <v>0</v>
      </c>
      <c r="G23" s="58">
        <v>15780000</v>
      </c>
      <c r="H23" s="59">
        <f t="shared" si="1"/>
        <v>15780000</v>
      </c>
      <c r="I23" s="59">
        <v>13556000</v>
      </c>
      <c r="J23" s="27">
        <f t="shared" si="2"/>
        <v>0</v>
      </c>
      <c r="K23" s="28">
        <f t="shared" si="3"/>
        <v>0</v>
      </c>
      <c r="L23" s="78">
        <v>220107848</v>
      </c>
      <c r="M23" s="79">
        <v>36788604</v>
      </c>
      <c r="N23" s="29">
        <f t="shared" si="4"/>
        <v>18.705194010165414</v>
      </c>
      <c r="O23" s="28">
        <f t="shared" si="5"/>
        <v>42.893717848059687</v>
      </c>
      <c r="Q23" s="30"/>
    </row>
    <row r="24" spans="1:17" ht="13" x14ac:dyDescent="0.3">
      <c r="A24" s="4" t="s">
        <v>16</v>
      </c>
      <c r="B24" s="26" t="s">
        <v>32</v>
      </c>
      <c r="C24" s="57">
        <v>45354432</v>
      </c>
      <c r="D24" s="58">
        <v>72116767</v>
      </c>
      <c r="E24" s="59">
        <f t="shared" si="0"/>
        <v>26762335</v>
      </c>
      <c r="F24" s="57">
        <v>49890431</v>
      </c>
      <c r="G24" s="58">
        <v>70899035</v>
      </c>
      <c r="H24" s="59">
        <f t="shared" si="1"/>
        <v>21008604</v>
      </c>
      <c r="I24" s="59">
        <v>51925996</v>
      </c>
      <c r="J24" s="27">
        <f t="shared" si="2"/>
        <v>59.007099901504667</v>
      </c>
      <c r="K24" s="28">
        <f t="shared" si="3"/>
        <v>42.109485885179069</v>
      </c>
      <c r="L24" s="78">
        <v>220107848</v>
      </c>
      <c r="M24" s="79">
        <v>36788604</v>
      </c>
      <c r="N24" s="29">
        <f t="shared" si="4"/>
        <v>12.158737293183657</v>
      </c>
      <c r="O24" s="28">
        <f t="shared" si="5"/>
        <v>57.106282151940313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220107848</v>
      </c>
      <c r="M25" s="79">
        <v>36788604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45354432</v>
      </c>
      <c r="D26" s="61">
        <v>265462280</v>
      </c>
      <c r="E26" s="62">
        <f t="shared" si="0"/>
        <v>220107848</v>
      </c>
      <c r="F26" s="60">
        <v>49890431</v>
      </c>
      <c r="G26" s="61">
        <v>86679035</v>
      </c>
      <c r="H26" s="62">
        <f t="shared" si="1"/>
        <v>36788604</v>
      </c>
      <c r="I26" s="62">
        <v>65481996</v>
      </c>
      <c r="J26" s="40">
        <f t="shared" si="2"/>
        <v>485.30615045515287</v>
      </c>
      <c r="K26" s="33">
        <f t="shared" si="3"/>
        <v>73.738797726562026</v>
      </c>
      <c r="L26" s="83">
        <v>220107848</v>
      </c>
      <c r="M26" s="81">
        <v>36788604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150000</v>
      </c>
      <c r="D28" s="58">
        <v>18288587</v>
      </c>
      <c r="E28" s="59">
        <f t="shared" si="0"/>
        <v>18138587</v>
      </c>
      <c r="F28" s="57">
        <v>0</v>
      </c>
      <c r="G28" s="58">
        <v>22717155</v>
      </c>
      <c r="H28" s="59">
        <f t="shared" si="1"/>
        <v>22717155</v>
      </c>
      <c r="I28" s="59">
        <v>56000</v>
      </c>
      <c r="J28" s="27">
        <f t="shared" si="2"/>
        <v>12092.391333333333</v>
      </c>
      <c r="K28" s="28">
        <f t="shared" si="3"/>
        <v>0</v>
      </c>
      <c r="L28" s="78">
        <v>220107848</v>
      </c>
      <c r="M28" s="79">
        <v>36788604</v>
      </c>
      <c r="N28" s="29">
        <f t="shared" si="4"/>
        <v>8.2407724962173994</v>
      </c>
      <c r="O28" s="28">
        <f t="shared" si="5"/>
        <v>61.750521982296469</v>
      </c>
      <c r="Q28" s="30"/>
    </row>
    <row r="29" spans="1:17" ht="13" x14ac:dyDescent="0.3">
      <c r="A29" s="4" t="s">
        <v>16</v>
      </c>
      <c r="B29" s="26" t="s">
        <v>36</v>
      </c>
      <c r="C29" s="57">
        <v>7313043</v>
      </c>
      <c r="D29" s="58">
        <v>49117360</v>
      </c>
      <c r="E29" s="59">
        <f t="shared" si="0"/>
        <v>41804317</v>
      </c>
      <c r="F29" s="57">
        <v>9072174</v>
      </c>
      <c r="G29" s="58">
        <v>20919999</v>
      </c>
      <c r="H29" s="59">
        <f t="shared" si="1"/>
        <v>11847825</v>
      </c>
      <c r="I29" s="59">
        <v>23826086</v>
      </c>
      <c r="J29" s="27">
        <f t="shared" si="2"/>
        <v>571.64051954842876</v>
      </c>
      <c r="K29" s="28">
        <f t="shared" si="3"/>
        <v>130.59521345159385</v>
      </c>
      <c r="L29" s="78">
        <v>220107848</v>
      </c>
      <c r="M29" s="79">
        <v>36788604</v>
      </c>
      <c r="N29" s="29">
        <f t="shared" si="4"/>
        <v>18.992651729528518</v>
      </c>
      <c r="O29" s="28">
        <f t="shared" si="5"/>
        <v>32.20514972517033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220107848</v>
      </c>
      <c r="M30" s="79">
        <v>36788604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20000000</v>
      </c>
      <c r="D31" s="58">
        <v>166652014</v>
      </c>
      <c r="E31" s="59">
        <f t="shared" si="0"/>
        <v>146652014</v>
      </c>
      <c r="F31" s="57">
        <v>8709360</v>
      </c>
      <c r="G31" s="58">
        <v>10337344</v>
      </c>
      <c r="H31" s="59">
        <f t="shared" si="1"/>
        <v>1627984</v>
      </c>
      <c r="I31" s="59">
        <v>4984926</v>
      </c>
      <c r="J31" s="27">
        <f t="shared" si="2"/>
        <v>733.26007000000004</v>
      </c>
      <c r="K31" s="28">
        <f t="shared" si="3"/>
        <v>18.692349380436678</v>
      </c>
      <c r="L31" s="78">
        <v>220107848</v>
      </c>
      <c r="M31" s="79">
        <v>36788604</v>
      </c>
      <c r="N31" s="29">
        <f t="shared" si="4"/>
        <v>66.627344427991503</v>
      </c>
      <c r="O31" s="28">
        <f t="shared" si="5"/>
        <v>4.4252399465878076</v>
      </c>
      <c r="Q31" s="30"/>
    </row>
    <row r="32" spans="1:17" ht="13" x14ac:dyDescent="0.3">
      <c r="A32" s="4" t="s">
        <v>16</v>
      </c>
      <c r="B32" s="26" t="s">
        <v>39</v>
      </c>
      <c r="C32" s="57">
        <v>17891389</v>
      </c>
      <c r="D32" s="58">
        <v>31404319</v>
      </c>
      <c r="E32" s="59">
        <f t="shared" si="0"/>
        <v>13512930</v>
      </c>
      <c r="F32" s="57">
        <v>32108897</v>
      </c>
      <c r="G32" s="58">
        <v>32704537</v>
      </c>
      <c r="H32" s="59">
        <f t="shared" si="1"/>
        <v>595640</v>
      </c>
      <c r="I32" s="59">
        <v>36614984</v>
      </c>
      <c r="J32" s="27">
        <f t="shared" si="2"/>
        <v>75.52756244917596</v>
      </c>
      <c r="K32" s="28">
        <f t="shared" si="3"/>
        <v>1.8550621654801782</v>
      </c>
      <c r="L32" s="78">
        <v>220107848</v>
      </c>
      <c r="M32" s="79">
        <v>36788604</v>
      </c>
      <c r="N32" s="29">
        <f t="shared" si="4"/>
        <v>6.1392313462625827</v>
      </c>
      <c r="O32" s="28">
        <f t="shared" si="5"/>
        <v>1.6190883459453913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45354432</v>
      </c>
      <c r="D33" s="76">
        <v>265462280</v>
      </c>
      <c r="E33" s="77">
        <f t="shared" si="0"/>
        <v>220107848</v>
      </c>
      <c r="F33" s="75">
        <v>49890431</v>
      </c>
      <c r="G33" s="76">
        <v>86679035</v>
      </c>
      <c r="H33" s="77">
        <f t="shared" si="1"/>
        <v>36788604</v>
      </c>
      <c r="I33" s="77">
        <v>65481996</v>
      </c>
      <c r="J33" s="53">
        <f t="shared" si="2"/>
        <v>485.30615045515287</v>
      </c>
      <c r="K33" s="54">
        <f t="shared" si="3"/>
        <v>73.738797726562026</v>
      </c>
      <c r="L33" s="90">
        <v>220107848</v>
      </c>
      <c r="M33" s="91">
        <v>36788604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38412952</v>
      </c>
      <c r="D8" s="58">
        <v>35442851</v>
      </c>
      <c r="E8" s="59">
        <f>$D8       -$C8</f>
        <v>-2970101</v>
      </c>
      <c r="F8" s="57">
        <v>40179949</v>
      </c>
      <c r="G8" s="58">
        <v>37108664</v>
      </c>
      <c r="H8" s="59">
        <f>$G8       -$F8</f>
        <v>-3071285</v>
      </c>
      <c r="I8" s="59">
        <v>38778555</v>
      </c>
      <c r="J8" s="27">
        <f>IF(($C8       =0),0,(($E8       /$C8       )*100))</f>
        <v>-7.7320300715237922</v>
      </c>
      <c r="K8" s="28">
        <f>IF(($F8       =0),0,(($H8       /$F8       )*100))</f>
        <v>-7.6438250332273947</v>
      </c>
      <c r="L8" s="78">
        <v>3626802</v>
      </c>
      <c r="M8" s="79">
        <v>1565167</v>
      </c>
      <c r="N8" s="29">
        <f>IF(($L8       =0),0,(($E8       /$L8       )*100))</f>
        <v>-81.893111341617214</v>
      </c>
      <c r="O8" s="28">
        <f>IF(($M8       =0),0,(($H8       /$M8       )*100))</f>
        <v>-196.22730354013342</v>
      </c>
      <c r="Q8" s="30"/>
    </row>
    <row r="9" spans="1:17" ht="13" x14ac:dyDescent="0.3">
      <c r="A9" s="1" t="s">
        <v>16</v>
      </c>
      <c r="B9" s="26" t="s">
        <v>19</v>
      </c>
      <c r="C9" s="57">
        <v>62779053</v>
      </c>
      <c r="D9" s="58">
        <v>63779273</v>
      </c>
      <c r="E9" s="59">
        <f>$D9       -$C9</f>
        <v>1000220</v>
      </c>
      <c r="F9" s="57">
        <v>66299853</v>
      </c>
      <c r="G9" s="58">
        <v>67328706</v>
      </c>
      <c r="H9" s="59">
        <f>$G9       -$F9</f>
        <v>1028853</v>
      </c>
      <c r="I9" s="59">
        <v>71132033</v>
      </c>
      <c r="J9" s="27">
        <f>IF(($C9       =0),0,(($E9       /$C9       )*100))</f>
        <v>1.5932384325708131</v>
      </c>
      <c r="K9" s="28">
        <f>IF(($F9       =0),0,(($H9       /$F9       )*100))</f>
        <v>1.5518179203202758</v>
      </c>
      <c r="L9" s="78">
        <v>3626802</v>
      </c>
      <c r="M9" s="79">
        <v>1565167</v>
      </c>
      <c r="N9" s="29">
        <f>IF(($L9       =0),0,(($E9       /$L9       )*100))</f>
        <v>27.578566461582412</v>
      </c>
      <c r="O9" s="28">
        <f>IF(($M9       =0),0,(($H9       /$M9       )*100))</f>
        <v>65.734391282208222</v>
      </c>
      <c r="Q9" s="30"/>
    </row>
    <row r="10" spans="1:17" ht="13" x14ac:dyDescent="0.3">
      <c r="A10" s="1" t="s">
        <v>16</v>
      </c>
      <c r="B10" s="26" t="s">
        <v>20</v>
      </c>
      <c r="C10" s="57">
        <v>149221986</v>
      </c>
      <c r="D10" s="58">
        <v>154818669</v>
      </c>
      <c r="E10" s="59">
        <f t="shared" ref="E10:E33" si="0">$D10      -$C10</f>
        <v>5596683</v>
      </c>
      <c r="F10" s="57">
        <v>151477242</v>
      </c>
      <c r="G10" s="58">
        <v>155084841</v>
      </c>
      <c r="H10" s="59">
        <f t="shared" ref="H10:H33" si="1">$G10      -$F10</f>
        <v>3607599</v>
      </c>
      <c r="I10" s="59">
        <v>155107199</v>
      </c>
      <c r="J10" s="27">
        <f t="shared" ref="J10:J33" si="2">IF(($C10      =0),0,(($E10      /$C10      )*100))</f>
        <v>3.7505753341200001</v>
      </c>
      <c r="K10" s="28">
        <f t="shared" ref="K10:K33" si="3">IF(($F10      =0),0,(($H10      /$F10      )*100))</f>
        <v>2.3816112257972057</v>
      </c>
      <c r="L10" s="78">
        <v>3626802</v>
      </c>
      <c r="M10" s="79">
        <v>1565167</v>
      </c>
      <c r="N10" s="29">
        <f t="shared" ref="N10:N33" si="4">IF(($L10      =0),0,(($E10      /$L10      )*100))</f>
        <v>154.31454488003479</v>
      </c>
      <c r="O10" s="28">
        <f t="shared" ref="O10:O33" si="5">IF(($M10      =0),0,(($H10      /$M10      )*100))</f>
        <v>230.49291225792521</v>
      </c>
      <c r="Q10" s="30"/>
    </row>
    <row r="11" spans="1:17" ht="14" x14ac:dyDescent="0.3">
      <c r="A11" s="4" t="s">
        <v>16</v>
      </c>
      <c r="B11" s="31" t="s">
        <v>21</v>
      </c>
      <c r="C11" s="60">
        <v>250413991</v>
      </c>
      <c r="D11" s="61">
        <v>254040793</v>
      </c>
      <c r="E11" s="62">
        <f t="shared" si="0"/>
        <v>3626802</v>
      </c>
      <c r="F11" s="60">
        <v>257957044</v>
      </c>
      <c r="G11" s="61">
        <v>259522211</v>
      </c>
      <c r="H11" s="62">
        <f t="shared" si="1"/>
        <v>1565167</v>
      </c>
      <c r="I11" s="62">
        <v>265017787</v>
      </c>
      <c r="J11" s="32">
        <f t="shared" si="2"/>
        <v>1.4483224301952042</v>
      </c>
      <c r="K11" s="33">
        <f t="shared" si="3"/>
        <v>0.60675489830779727</v>
      </c>
      <c r="L11" s="80">
        <v>3626802</v>
      </c>
      <c r="M11" s="81">
        <v>1565167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88358145</v>
      </c>
      <c r="D13" s="58">
        <v>84546458</v>
      </c>
      <c r="E13" s="59">
        <f t="shared" si="0"/>
        <v>-3811687</v>
      </c>
      <c r="F13" s="57">
        <v>94531295</v>
      </c>
      <c r="G13" s="58">
        <v>88435593</v>
      </c>
      <c r="H13" s="59">
        <f t="shared" si="1"/>
        <v>-6095702</v>
      </c>
      <c r="I13" s="59">
        <v>92326766</v>
      </c>
      <c r="J13" s="27">
        <f t="shared" si="2"/>
        <v>-4.3139056393725781</v>
      </c>
      <c r="K13" s="28">
        <f t="shared" si="3"/>
        <v>-6.4483428477310074</v>
      </c>
      <c r="L13" s="78">
        <v>-12668677</v>
      </c>
      <c r="M13" s="79">
        <v>-17094416</v>
      </c>
      <c r="N13" s="29">
        <f t="shared" si="4"/>
        <v>30.087490588006936</v>
      </c>
      <c r="O13" s="28">
        <f t="shared" si="5"/>
        <v>35.659024561002845</v>
      </c>
      <c r="Q13" s="30"/>
    </row>
    <row r="14" spans="1:17" ht="13" x14ac:dyDescent="0.3">
      <c r="A14" s="1" t="s">
        <v>16</v>
      </c>
      <c r="B14" s="26" t="s">
        <v>24</v>
      </c>
      <c r="C14" s="57">
        <v>69474934</v>
      </c>
      <c r="D14" s="58">
        <v>48495208</v>
      </c>
      <c r="E14" s="59">
        <f t="shared" si="0"/>
        <v>-20979726</v>
      </c>
      <c r="F14" s="57">
        <v>72678233</v>
      </c>
      <c r="G14" s="58">
        <v>46741837</v>
      </c>
      <c r="H14" s="59">
        <f t="shared" si="1"/>
        <v>-25936396</v>
      </c>
      <c r="I14" s="59">
        <v>46162516</v>
      </c>
      <c r="J14" s="27">
        <f t="shared" si="2"/>
        <v>-30.197547218972531</v>
      </c>
      <c r="K14" s="28">
        <f t="shared" si="3"/>
        <v>-35.686607845845671</v>
      </c>
      <c r="L14" s="78">
        <v>-12668677</v>
      </c>
      <c r="M14" s="79">
        <v>-17094416</v>
      </c>
      <c r="N14" s="29">
        <f t="shared" si="4"/>
        <v>165.60313282910283</v>
      </c>
      <c r="O14" s="28">
        <f t="shared" si="5"/>
        <v>151.7243759599626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-12668677</v>
      </c>
      <c r="M15" s="79">
        <v>-17094416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6446925</v>
      </c>
      <c r="D16" s="58">
        <v>4827033</v>
      </c>
      <c r="E16" s="59">
        <f t="shared" si="0"/>
        <v>-1619892</v>
      </c>
      <c r="F16" s="57">
        <v>7268264</v>
      </c>
      <c r="G16" s="58">
        <v>5440066</v>
      </c>
      <c r="H16" s="59">
        <f t="shared" si="1"/>
        <v>-1828198</v>
      </c>
      <c r="I16" s="59">
        <v>6130955</v>
      </c>
      <c r="J16" s="27">
        <f t="shared" si="2"/>
        <v>-25.12658360381112</v>
      </c>
      <c r="K16" s="28">
        <f t="shared" si="3"/>
        <v>-25.153158993674417</v>
      </c>
      <c r="L16" s="78">
        <v>-12668677</v>
      </c>
      <c r="M16" s="79">
        <v>-17094416</v>
      </c>
      <c r="N16" s="29">
        <f t="shared" si="4"/>
        <v>12.786591685935319</v>
      </c>
      <c r="O16" s="28">
        <f t="shared" si="5"/>
        <v>10.694708728277117</v>
      </c>
      <c r="Q16" s="30"/>
    </row>
    <row r="17" spans="1:17" ht="13" x14ac:dyDescent="0.3">
      <c r="A17" s="1" t="s">
        <v>16</v>
      </c>
      <c r="B17" s="26" t="s">
        <v>26</v>
      </c>
      <c r="C17" s="57">
        <v>97738697</v>
      </c>
      <c r="D17" s="58">
        <v>111481325</v>
      </c>
      <c r="E17" s="59">
        <f t="shared" si="0"/>
        <v>13742628</v>
      </c>
      <c r="F17" s="57">
        <v>98879843</v>
      </c>
      <c r="G17" s="58">
        <v>115645723</v>
      </c>
      <c r="H17" s="59">
        <f t="shared" si="1"/>
        <v>16765880</v>
      </c>
      <c r="I17" s="59">
        <v>119814819</v>
      </c>
      <c r="J17" s="39">
        <f t="shared" si="2"/>
        <v>14.060580324699847</v>
      </c>
      <c r="K17" s="28">
        <f t="shared" si="3"/>
        <v>16.95581171179651</v>
      </c>
      <c r="L17" s="82">
        <v>-12668677</v>
      </c>
      <c r="M17" s="79">
        <v>-17094416</v>
      </c>
      <c r="N17" s="29">
        <f t="shared" si="4"/>
        <v>-108.47721510304508</v>
      </c>
      <c r="O17" s="28">
        <f t="shared" si="5"/>
        <v>-98.078109249242559</v>
      </c>
      <c r="Q17" s="30"/>
    </row>
    <row r="18" spans="1:17" ht="14" x14ac:dyDescent="0.3">
      <c r="A18" s="1" t="s">
        <v>16</v>
      </c>
      <c r="B18" s="31" t="s">
        <v>27</v>
      </c>
      <c r="C18" s="60">
        <v>262018701</v>
      </c>
      <c r="D18" s="61">
        <v>249350024</v>
      </c>
      <c r="E18" s="62">
        <f t="shared" si="0"/>
        <v>-12668677</v>
      </c>
      <c r="F18" s="60">
        <v>273357635</v>
      </c>
      <c r="G18" s="61">
        <v>256263219</v>
      </c>
      <c r="H18" s="62">
        <f t="shared" si="1"/>
        <v>-17094416</v>
      </c>
      <c r="I18" s="62">
        <v>264435056</v>
      </c>
      <c r="J18" s="40">
        <f t="shared" si="2"/>
        <v>-4.8350277868143463</v>
      </c>
      <c r="K18" s="33">
        <f t="shared" si="3"/>
        <v>-6.2534986447332992</v>
      </c>
      <c r="L18" s="83">
        <v>-12668677</v>
      </c>
      <c r="M18" s="81">
        <v>-17094416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-11604710</v>
      </c>
      <c r="D19" s="67">
        <v>4690769</v>
      </c>
      <c r="E19" s="68">
        <f t="shared" si="0"/>
        <v>16295479</v>
      </c>
      <c r="F19" s="69">
        <v>-15400591</v>
      </c>
      <c r="G19" s="70">
        <v>3258992</v>
      </c>
      <c r="H19" s="71">
        <f t="shared" si="1"/>
        <v>18659583</v>
      </c>
      <c r="I19" s="71">
        <v>582731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24851719</v>
      </c>
      <c r="M22" s="79">
        <v>-5590199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3800000</v>
      </c>
      <c r="E23" s="59">
        <f t="shared" si="0"/>
        <v>3800000</v>
      </c>
      <c r="F23" s="57">
        <v>0</v>
      </c>
      <c r="G23" s="58">
        <v>150000</v>
      </c>
      <c r="H23" s="59">
        <f t="shared" si="1"/>
        <v>150000</v>
      </c>
      <c r="I23" s="59">
        <v>125000</v>
      </c>
      <c r="J23" s="27">
        <f t="shared" si="2"/>
        <v>0</v>
      </c>
      <c r="K23" s="28">
        <f t="shared" si="3"/>
        <v>0</v>
      </c>
      <c r="L23" s="78">
        <v>24851719</v>
      </c>
      <c r="M23" s="79">
        <v>-5590199</v>
      </c>
      <c r="N23" s="29">
        <f t="shared" si="4"/>
        <v>15.290692768576694</v>
      </c>
      <c r="O23" s="28">
        <f t="shared" si="5"/>
        <v>-2.6832676260719879</v>
      </c>
      <c r="Q23" s="30"/>
    </row>
    <row r="24" spans="1:17" ht="13" x14ac:dyDescent="0.3">
      <c r="A24" s="4" t="s">
        <v>16</v>
      </c>
      <c r="B24" s="26" t="s">
        <v>32</v>
      </c>
      <c r="C24" s="57">
        <v>25756828</v>
      </c>
      <c r="D24" s="58">
        <v>46808547</v>
      </c>
      <c r="E24" s="59">
        <f t="shared" si="0"/>
        <v>21051719</v>
      </c>
      <c r="F24" s="57">
        <v>31549025</v>
      </c>
      <c r="G24" s="58">
        <v>25808826</v>
      </c>
      <c r="H24" s="59">
        <f t="shared" si="1"/>
        <v>-5740199</v>
      </c>
      <c r="I24" s="59">
        <v>26677752</v>
      </c>
      <c r="J24" s="27">
        <f t="shared" si="2"/>
        <v>81.732575921227564</v>
      </c>
      <c r="K24" s="28">
        <f t="shared" si="3"/>
        <v>-18.194536915166157</v>
      </c>
      <c r="L24" s="78">
        <v>24851719</v>
      </c>
      <c r="M24" s="79">
        <v>-5590199</v>
      </c>
      <c r="N24" s="29">
        <f t="shared" si="4"/>
        <v>84.70930723142331</v>
      </c>
      <c r="O24" s="28">
        <f t="shared" si="5"/>
        <v>102.68326762607198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24851719</v>
      </c>
      <c r="M25" s="79">
        <v>-5590199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25756828</v>
      </c>
      <c r="D26" s="61">
        <v>50608547</v>
      </c>
      <c r="E26" s="62">
        <f t="shared" si="0"/>
        <v>24851719</v>
      </c>
      <c r="F26" s="60">
        <v>31549025</v>
      </c>
      <c r="G26" s="61">
        <v>25958826</v>
      </c>
      <c r="H26" s="62">
        <f t="shared" si="1"/>
        <v>-5590199</v>
      </c>
      <c r="I26" s="62">
        <v>26802752</v>
      </c>
      <c r="J26" s="40">
        <f t="shared" si="2"/>
        <v>96.485945396692486</v>
      </c>
      <c r="K26" s="33">
        <f t="shared" si="3"/>
        <v>-17.719086405998283</v>
      </c>
      <c r="L26" s="83">
        <v>24851719</v>
      </c>
      <c r="M26" s="81">
        <v>-5590199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24851719</v>
      </c>
      <c r="M28" s="79">
        <v>-5590199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2805000</v>
      </c>
      <c r="D29" s="58">
        <v>10181300</v>
      </c>
      <c r="E29" s="59">
        <f t="shared" si="0"/>
        <v>7376300</v>
      </c>
      <c r="F29" s="57">
        <v>3383850</v>
      </c>
      <c r="G29" s="58">
        <v>3383850</v>
      </c>
      <c r="H29" s="59">
        <f t="shared" si="1"/>
        <v>0</v>
      </c>
      <c r="I29" s="59">
        <v>3536850</v>
      </c>
      <c r="J29" s="27">
        <f t="shared" si="2"/>
        <v>262.969696969697</v>
      </c>
      <c r="K29" s="28">
        <f t="shared" si="3"/>
        <v>0</v>
      </c>
      <c r="L29" s="78">
        <v>24851719</v>
      </c>
      <c r="M29" s="79">
        <v>-5590199</v>
      </c>
      <c r="N29" s="29">
        <f t="shared" si="4"/>
        <v>29.681246597066384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24851719</v>
      </c>
      <c r="M30" s="79">
        <v>-5590199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5341303</v>
      </c>
      <c r="E31" s="59">
        <f t="shared" si="0"/>
        <v>5341303</v>
      </c>
      <c r="F31" s="57">
        <v>0</v>
      </c>
      <c r="G31" s="58">
        <v>6481754</v>
      </c>
      <c r="H31" s="59">
        <f t="shared" si="1"/>
        <v>6481754</v>
      </c>
      <c r="I31" s="59">
        <v>6716812</v>
      </c>
      <c r="J31" s="27">
        <f t="shared" si="2"/>
        <v>0</v>
      </c>
      <c r="K31" s="28">
        <f t="shared" si="3"/>
        <v>0</v>
      </c>
      <c r="L31" s="78">
        <v>24851719</v>
      </c>
      <c r="M31" s="79">
        <v>-5590199</v>
      </c>
      <c r="N31" s="29">
        <f t="shared" si="4"/>
        <v>21.492690304441314</v>
      </c>
      <c r="O31" s="28">
        <f t="shared" si="5"/>
        <v>-115.94853778908407</v>
      </c>
      <c r="Q31" s="30"/>
    </row>
    <row r="32" spans="1:17" ht="13" x14ac:dyDescent="0.3">
      <c r="A32" s="4" t="s">
        <v>16</v>
      </c>
      <c r="B32" s="26" t="s">
        <v>39</v>
      </c>
      <c r="C32" s="57">
        <v>22951828</v>
      </c>
      <c r="D32" s="58">
        <v>35085944</v>
      </c>
      <c r="E32" s="59">
        <f t="shared" si="0"/>
        <v>12134116</v>
      </c>
      <c r="F32" s="57">
        <v>28165175</v>
      </c>
      <c r="G32" s="58">
        <v>16093222</v>
      </c>
      <c r="H32" s="59">
        <f t="shared" si="1"/>
        <v>-12071953</v>
      </c>
      <c r="I32" s="59">
        <v>16549090</v>
      </c>
      <c r="J32" s="27">
        <f t="shared" si="2"/>
        <v>52.867754150126956</v>
      </c>
      <c r="K32" s="28">
        <f t="shared" si="3"/>
        <v>-42.861274605962862</v>
      </c>
      <c r="L32" s="78">
        <v>24851719</v>
      </c>
      <c r="M32" s="79">
        <v>-5590199</v>
      </c>
      <c r="N32" s="29">
        <f t="shared" si="4"/>
        <v>48.826063098492298</v>
      </c>
      <c r="O32" s="28">
        <f t="shared" si="5"/>
        <v>215.9485377890841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25756828</v>
      </c>
      <c r="D33" s="76">
        <v>50608547</v>
      </c>
      <c r="E33" s="77">
        <f t="shared" si="0"/>
        <v>24851719</v>
      </c>
      <c r="F33" s="75">
        <v>31549025</v>
      </c>
      <c r="G33" s="76">
        <v>25958826</v>
      </c>
      <c r="H33" s="77">
        <f t="shared" si="1"/>
        <v>-5590199</v>
      </c>
      <c r="I33" s="77">
        <v>26802752</v>
      </c>
      <c r="J33" s="53">
        <f t="shared" si="2"/>
        <v>96.485945396692486</v>
      </c>
      <c r="K33" s="54">
        <f t="shared" si="3"/>
        <v>-17.719086405998283</v>
      </c>
      <c r="L33" s="90">
        <v>24851719</v>
      </c>
      <c r="M33" s="91">
        <v>-5590199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191038188</v>
      </c>
      <c r="M8" s="79">
        <v>-42284162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191038188</v>
      </c>
      <c r="M9" s="79">
        <v>-42284162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194087270</v>
      </c>
      <c r="D10" s="58">
        <v>385125458</v>
      </c>
      <c r="E10" s="59">
        <f t="shared" ref="E10:E33" si="0">$D10      -$C10</f>
        <v>191038188</v>
      </c>
      <c r="F10" s="57">
        <v>191579794</v>
      </c>
      <c r="G10" s="58">
        <v>149295632</v>
      </c>
      <c r="H10" s="59">
        <f t="shared" ref="H10:H33" si="1">$G10      -$F10</f>
        <v>-42284162</v>
      </c>
      <c r="I10" s="59">
        <v>152565933</v>
      </c>
      <c r="J10" s="27">
        <f t="shared" ref="J10:J33" si="2">IF(($C10      =0),0,(($E10      /$C10      )*100))</f>
        <v>98.429014947760351</v>
      </c>
      <c r="K10" s="28">
        <f t="shared" ref="K10:K33" si="3">IF(($F10      =0),0,(($H10      /$F10      )*100))</f>
        <v>-22.07130570356496</v>
      </c>
      <c r="L10" s="78">
        <v>191038188</v>
      </c>
      <c r="M10" s="79">
        <v>-42284162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194087270</v>
      </c>
      <c r="D11" s="61">
        <v>385125458</v>
      </c>
      <c r="E11" s="62">
        <f t="shared" si="0"/>
        <v>191038188</v>
      </c>
      <c r="F11" s="60">
        <v>191579794</v>
      </c>
      <c r="G11" s="61">
        <v>149295632</v>
      </c>
      <c r="H11" s="62">
        <f t="shared" si="1"/>
        <v>-42284162</v>
      </c>
      <c r="I11" s="62">
        <v>152565933</v>
      </c>
      <c r="J11" s="32">
        <f t="shared" si="2"/>
        <v>98.429014947760351</v>
      </c>
      <c r="K11" s="33">
        <f t="shared" si="3"/>
        <v>-22.07130570356496</v>
      </c>
      <c r="L11" s="80">
        <v>191038188</v>
      </c>
      <c r="M11" s="81">
        <v>-42284162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70867845</v>
      </c>
      <c r="D13" s="58">
        <v>75896692</v>
      </c>
      <c r="E13" s="59">
        <f t="shared" si="0"/>
        <v>5028847</v>
      </c>
      <c r="F13" s="57">
        <v>74052853</v>
      </c>
      <c r="G13" s="58">
        <v>79881442</v>
      </c>
      <c r="H13" s="59">
        <f t="shared" si="1"/>
        <v>5828589</v>
      </c>
      <c r="I13" s="59">
        <v>82877202</v>
      </c>
      <c r="J13" s="27">
        <f t="shared" si="2"/>
        <v>7.096091323222824</v>
      </c>
      <c r="K13" s="28">
        <f t="shared" si="3"/>
        <v>7.8708500265344261</v>
      </c>
      <c r="L13" s="78">
        <v>191038188</v>
      </c>
      <c r="M13" s="79">
        <v>-42284162</v>
      </c>
      <c r="N13" s="29">
        <f t="shared" si="4"/>
        <v>2.632377878291015</v>
      </c>
      <c r="O13" s="28">
        <f t="shared" si="5"/>
        <v>-13.784331353190824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191038188</v>
      </c>
      <c r="M14" s="79">
        <v>-42284162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191038188</v>
      </c>
      <c r="M15" s="79">
        <v>-42284162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191038188</v>
      </c>
      <c r="M16" s="79">
        <v>-42284162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123219425</v>
      </c>
      <c r="D17" s="58">
        <v>309228766</v>
      </c>
      <c r="E17" s="59">
        <f t="shared" si="0"/>
        <v>186009341</v>
      </c>
      <c r="F17" s="57">
        <v>117526941</v>
      </c>
      <c r="G17" s="58">
        <v>69414190</v>
      </c>
      <c r="H17" s="59">
        <f t="shared" si="1"/>
        <v>-48112751</v>
      </c>
      <c r="I17" s="59">
        <v>69688731</v>
      </c>
      <c r="J17" s="39">
        <f t="shared" si="2"/>
        <v>150.95780636859811</v>
      </c>
      <c r="K17" s="28">
        <f t="shared" si="3"/>
        <v>-40.937635737494439</v>
      </c>
      <c r="L17" s="82">
        <v>191038188</v>
      </c>
      <c r="M17" s="79">
        <v>-42284162</v>
      </c>
      <c r="N17" s="29">
        <f t="shared" si="4"/>
        <v>97.36762212170899</v>
      </c>
      <c r="O17" s="28">
        <f t="shared" si="5"/>
        <v>113.78433135319082</v>
      </c>
      <c r="Q17" s="30"/>
    </row>
    <row r="18" spans="1:17" ht="14" x14ac:dyDescent="0.3">
      <c r="A18" s="1" t="s">
        <v>16</v>
      </c>
      <c r="B18" s="31" t="s">
        <v>27</v>
      </c>
      <c r="C18" s="60">
        <v>194087270</v>
      </c>
      <c r="D18" s="61">
        <v>385125458</v>
      </c>
      <c r="E18" s="62">
        <f t="shared" si="0"/>
        <v>191038188</v>
      </c>
      <c r="F18" s="60">
        <v>191579794</v>
      </c>
      <c r="G18" s="61">
        <v>149295632</v>
      </c>
      <c r="H18" s="62">
        <f t="shared" si="1"/>
        <v>-42284162</v>
      </c>
      <c r="I18" s="62">
        <v>152565933</v>
      </c>
      <c r="J18" s="40">
        <f t="shared" si="2"/>
        <v>98.429014947760351</v>
      </c>
      <c r="K18" s="33">
        <f t="shared" si="3"/>
        <v>-22.07130570356496</v>
      </c>
      <c r="L18" s="83">
        <v>191038188</v>
      </c>
      <c r="M18" s="81">
        <v>-42284162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0</v>
      </c>
      <c r="D19" s="67">
        <v>0</v>
      </c>
      <c r="E19" s="68">
        <f t="shared" si="0"/>
        <v>0</v>
      </c>
      <c r="F19" s="69">
        <v>0</v>
      </c>
      <c r="G19" s="70">
        <v>0</v>
      </c>
      <c r="H19" s="71">
        <f t="shared" si="1"/>
        <v>0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25700</v>
      </c>
      <c r="M22" s="79">
        <v>-594000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6823400</v>
      </c>
      <c r="D23" s="58">
        <v>6849100</v>
      </c>
      <c r="E23" s="59">
        <f t="shared" si="0"/>
        <v>25700</v>
      </c>
      <c r="F23" s="57">
        <v>6423400</v>
      </c>
      <c r="G23" s="58">
        <v>5829400</v>
      </c>
      <c r="H23" s="59">
        <f t="shared" si="1"/>
        <v>-594000</v>
      </c>
      <c r="I23" s="59">
        <v>6829400</v>
      </c>
      <c r="J23" s="27">
        <f t="shared" si="2"/>
        <v>0.37664507430313332</v>
      </c>
      <c r="K23" s="28">
        <f t="shared" si="3"/>
        <v>-9.2474390509698914</v>
      </c>
      <c r="L23" s="78">
        <v>25700</v>
      </c>
      <c r="M23" s="79">
        <v>-594000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25700</v>
      </c>
      <c r="M24" s="79">
        <v>-594000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25700</v>
      </c>
      <c r="M25" s="79">
        <v>-594000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6823400</v>
      </c>
      <c r="D26" s="61">
        <v>6849100</v>
      </c>
      <c r="E26" s="62">
        <f t="shared" si="0"/>
        <v>25700</v>
      </c>
      <c r="F26" s="60">
        <v>6423400</v>
      </c>
      <c r="G26" s="61">
        <v>5829400</v>
      </c>
      <c r="H26" s="62">
        <f t="shared" si="1"/>
        <v>-594000</v>
      </c>
      <c r="I26" s="62">
        <v>6829400</v>
      </c>
      <c r="J26" s="40">
        <f t="shared" si="2"/>
        <v>0.37664507430313332</v>
      </c>
      <c r="K26" s="33">
        <f t="shared" si="3"/>
        <v>-9.2474390509698914</v>
      </c>
      <c r="L26" s="83">
        <v>25700</v>
      </c>
      <c r="M26" s="81">
        <v>-594000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25700</v>
      </c>
      <c r="M28" s="79">
        <v>-594000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25700</v>
      </c>
      <c r="M29" s="79">
        <v>-594000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25700</v>
      </c>
      <c r="M30" s="79">
        <v>-594000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25700</v>
      </c>
      <c r="M31" s="79">
        <v>-594000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6823400</v>
      </c>
      <c r="D32" s="58">
        <v>6849100</v>
      </c>
      <c r="E32" s="59">
        <f t="shared" si="0"/>
        <v>25700</v>
      </c>
      <c r="F32" s="57">
        <v>6423400</v>
      </c>
      <c r="G32" s="58">
        <v>5829400</v>
      </c>
      <c r="H32" s="59">
        <f t="shared" si="1"/>
        <v>-594000</v>
      </c>
      <c r="I32" s="59">
        <v>6829400</v>
      </c>
      <c r="J32" s="27">
        <f t="shared" si="2"/>
        <v>0.37664507430313332</v>
      </c>
      <c r="K32" s="28">
        <f t="shared" si="3"/>
        <v>-9.2474390509698914</v>
      </c>
      <c r="L32" s="78">
        <v>25700</v>
      </c>
      <c r="M32" s="79">
        <v>-594000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6823400</v>
      </c>
      <c r="D33" s="76">
        <v>6849100</v>
      </c>
      <c r="E33" s="77">
        <f t="shared" si="0"/>
        <v>25700</v>
      </c>
      <c r="F33" s="75">
        <v>6423400</v>
      </c>
      <c r="G33" s="76">
        <v>5829400</v>
      </c>
      <c r="H33" s="77">
        <f t="shared" si="1"/>
        <v>-594000</v>
      </c>
      <c r="I33" s="77">
        <v>6829400</v>
      </c>
      <c r="J33" s="53">
        <f t="shared" si="2"/>
        <v>0.37664507430313332</v>
      </c>
      <c r="K33" s="54">
        <f t="shared" si="3"/>
        <v>-9.2474390509698914</v>
      </c>
      <c r="L33" s="90">
        <v>25700</v>
      </c>
      <c r="M33" s="91">
        <v>-594000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8368000</v>
      </c>
      <c r="D8" s="58">
        <v>10000000</v>
      </c>
      <c r="E8" s="59">
        <f>$D8       -$C8</f>
        <v>1632000</v>
      </c>
      <c r="F8" s="57">
        <v>8744559</v>
      </c>
      <c r="G8" s="58">
        <v>10449999</v>
      </c>
      <c r="H8" s="59">
        <f>$G8       -$F8</f>
        <v>1705440</v>
      </c>
      <c r="I8" s="59">
        <v>10711251</v>
      </c>
      <c r="J8" s="27">
        <f>IF(($C8       =0),0,(($E8       /$C8       )*100))</f>
        <v>19.502868068833649</v>
      </c>
      <c r="K8" s="28">
        <f>IF(($F8       =0),0,(($H8       /$F8       )*100))</f>
        <v>19.502870299119714</v>
      </c>
      <c r="L8" s="78">
        <v>21318445</v>
      </c>
      <c r="M8" s="79">
        <v>2479359</v>
      </c>
      <c r="N8" s="29">
        <f>IF(($L8       =0),0,(($E8       /$L8       )*100))</f>
        <v>7.655342591825999</v>
      </c>
      <c r="O8" s="28">
        <f>IF(($M8       =0),0,(($H8       /$M8       )*100))</f>
        <v>68.785520773716115</v>
      </c>
      <c r="Q8" s="30"/>
    </row>
    <row r="9" spans="1:17" ht="13" x14ac:dyDescent="0.3">
      <c r="A9" s="1" t="s">
        <v>16</v>
      </c>
      <c r="B9" s="26" t="s">
        <v>19</v>
      </c>
      <c r="C9" s="57">
        <v>523000</v>
      </c>
      <c r="D9" s="58">
        <v>500000</v>
      </c>
      <c r="E9" s="59">
        <f>$D9       -$C9</f>
        <v>-23000</v>
      </c>
      <c r="F9" s="57">
        <v>546535</v>
      </c>
      <c r="G9" s="58">
        <v>522500</v>
      </c>
      <c r="H9" s="59">
        <f>$G9       -$F9</f>
        <v>-24035</v>
      </c>
      <c r="I9" s="59">
        <v>535563</v>
      </c>
      <c r="J9" s="27">
        <f>IF(($C9       =0),0,(($E9       /$C9       )*100))</f>
        <v>-4.3977055449330784</v>
      </c>
      <c r="K9" s="28">
        <f>IF(($F9       =0),0,(($H9       /$F9       )*100))</f>
        <v>-4.3977055449330784</v>
      </c>
      <c r="L9" s="78">
        <v>21318445</v>
      </c>
      <c r="M9" s="79">
        <v>2479359</v>
      </c>
      <c r="N9" s="29">
        <f>IF(($L9       =0),0,(($E9       /$L9       )*100))</f>
        <v>-0.1078877938799007</v>
      </c>
      <c r="O9" s="28">
        <f>IF(($M9       =0),0,(($H9       /$M9       )*100))</f>
        <v>-0.96940378541389127</v>
      </c>
      <c r="Q9" s="30"/>
    </row>
    <row r="10" spans="1:17" ht="13" x14ac:dyDescent="0.3">
      <c r="A10" s="1" t="s">
        <v>16</v>
      </c>
      <c r="B10" s="26" t="s">
        <v>20</v>
      </c>
      <c r="C10" s="57">
        <v>421962779</v>
      </c>
      <c r="D10" s="58">
        <v>441672224</v>
      </c>
      <c r="E10" s="59">
        <f t="shared" ref="E10:E33" si="0">$D10      -$C10</f>
        <v>19709445</v>
      </c>
      <c r="F10" s="57">
        <v>412328406</v>
      </c>
      <c r="G10" s="58">
        <v>413126360</v>
      </c>
      <c r="H10" s="59">
        <f t="shared" ref="H10:H33" si="1">$G10      -$F10</f>
        <v>797954</v>
      </c>
      <c r="I10" s="59">
        <v>430358005</v>
      </c>
      <c r="J10" s="27">
        <f t="shared" ref="J10:J33" si="2">IF(($C10      =0),0,(($E10      /$C10      )*100))</f>
        <v>4.6708965768755633</v>
      </c>
      <c r="K10" s="28">
        <f t="shared" ref="K10:K33" si="3">IF(($F10      =0),0,(($H10      /$F10      )*100))</f>
        <v>0.19352389706568021</v>
      </c>
      <c r="L10" s="78">
        <v>21318445</v>
      </c>
      <c r="M10" s="79">
        <v>2479359</v>
      </c>
      <c r="N10" s="29">
        <f t="shared" ref="N10:N33" si="4">IF(($L10      =0),0,(($E10      /$L10      )*100))</f>
        <v>92.452545202053898</v>
      </c>
      <c r="O10" s="28">
        <f t="shared" ref="O10:O33" si="5">IF(($M10      =0),0,(($H10      /$M10      )*100))</f>
        <v>32.18388301169778</v>
      </c>
      <c r="Q10" s="30"/>
    </row>
    <row r="11" spans="1:17" ht="14" x14ac:dyDescent="0.3">
      <c r="A11" s="4" t="s">
        <v>16</v>
      </c>
      <c r="B11" s="31" t="s">
        <v>21</v>
      </c>
      <c r="C11" s="60">
        <v>430853779</v>
      </c>
      <c r="D11" s="61">
        <v>452172224</v>
      </c>
      <c r="E11" s="62">
        <f t="shared" si="0"/>
        <v>21318445</v>
      </c>
      <c r="F11" s="60">
        <v>421619500</v>
      </c>
      <c r="G11" s="61">
        <v>424098859</v>
      </c>
      <c r="H11" s="62">
        <f t="shared" si="1"/>
        <v>2479359</v>
      </c>
      <c r="I11" s="62">
        <v>441604819</v>
      </c>
      <c r="J11" s="32">
        <f t="shared" si="2"/>
        <v>4.9479535840394702</v>
      </c>
      <c r="K11" s="33">
        <f t="shared" si="3"/>
        <v>0.58805605528207305</v>
      </c>
      <c r="L11" s="80">
        <v>21318445</v>
      </c>
      <c r="M11" s="81">
        <v>2479359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154800593</v>
      </c>
      <c r="D13" s="58">
        <v>166715888</v>
      </c>
      <c r="E13" s="59">
        <f t="shared" si="0"/>
        <v>11915295</v>
      </c>
      <c r="F13" s="57">
        <v>169546030</v>
      </c>
      <c r="G13" s="58">
        <v>163768114</v>
      </c>
      <c r="H13" s="59">
        <f t="shared" si="1"/>
        <v>-5777916</v>
      </c>
      <c r="I13" s="59">
        <v>167862314</v>
      </c>
      <c r="J13" s="27">
        <f t="shared" si="2"/>
        <v>7.6971895062443325</v>
      </c>
      <c r="K13" s="28">
        <f t="shared" si="3"/>
        <v>-3.407874545927144</v>
      </c>
      <c r="L13" s="78">
        <v>41090594</v>
      </c>
      <c r="M13" s="79">
        <v>-4803443</v>
      </c>
      <c r="N13" s="29">
        <f t="shared" si="4"/>
        <v>28.997621694152194</v>
      </c>
      <c r="O13" s="28">
        <f t="shared" si="5"/>
        <v>120.28696915941337</v>
      </c>
      <c r="Q13" s="30"/>
    </row>
    <row r="14" spans="1:17" ht="13" x14ac:dyDescent="0.3">
      <c r="A14" s="1" t="s">
        <v>16</v>
      </c>
      <c r="B14" s="26" t="s">
        <v>24</v>
      </c>
      <c r="C14" s="57">
        <v>2000000</v>
      </c>
      <c r="D14" s="58">
        <v>0</v>
      </c>
      <c r="E14" s="59">
        <f t="shared" si="0"/>
        <v>-2000000</v>
      </c>
      <c r="F14" s="57">
        <v>2000000</v>
      </c>
      <c r="G14" s="58">
        <v>0</v>
      </c>
      <c r="H14" s="59">
        <f t="shared" si="1"/>
        <v>-2000000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41090594</v>
      </c>
      <c r="M14" s="79">
        <v>-4803443</v>
      </c>
      <c r="N14" s="29">
        <f t="shared" si="4"/>
        <v>-4.8672939602674035</v>
      </c>
      <c r="O14" s="28">
        <f t="shared" si="5"/>
        <v>41.636800936328378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41090594</v>
      </c>
      <c r="M15" s="79">
        <v>-4803443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41090594</v>
      </c>
      <c r="M16" s="79">
        <v>-4803443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274155670</v>
      </c>
      <c r="D17" s="58">
        <v>305330969</v>
      </c>
      <c r="E17" s="59">
        <f t="shared" si="0"/>
        <v>31175299</v>
      </c>
      <c r="F17" s="57">
        <v>284171267</v>
      </c>
      <c r="G17" s="58">
        <v>287145740</v>
      </c>
      <c r="H17" s="59">
        <f t="shared" si="1"/>
        <v>2974473</v>
      </c>
      <c r="I17" s="59">
        <v>293162443</v>
      </c>
      <c r="J17" s="39">
        <f t="shared" si="2"/>
        <v>11.371385826162195</v>
      </c>
      <c r="K17" s="28">
        <f t="shared" si="3"/>
        <v>1.0467184213947993</v>
      </c>
      <c r="L17" s="82">
        <v>41090594</v>
      </c>
      <c r="M17" s="79">
        <v>-4803443</v>
      </c>
      <c r="N17" s="29">
        <f t="shared" si="4"/>
        <v>75.869672266115202</v>
      </c>
      <c r="O17" s="28">
        <f t="shared" si="5"/>
        <v>-61.923770095741737</v>
      </c>
      <c r="Q17" s="30"/>
    </row>
    <row r="18" spans="1:17" ht="14" x14ac:dyDescent="0.3">
      <c r="A18" s="1" t="s">
        <v>16</v>
      </c>
      <c r="B18" s="31" t="s">
        <v>27</v>
      </c>
      <c r="C18" s="60">
        <v>430956263</v>
      </c>
      <c r="D18" s="61">
        <v>472046857</v>
      </c>
      <c r="E18" s="62">
        <f t="shared" si="0"/>
        <v>41090594</v>
      </c>
      <c r="F18" s="60">
        <v>455717297</v>
      </c>
      <c r="G18" s="61">
        <v>450913854</v>
      </c>
      <c r="H18" s="62">
        <f t="shared" si="1"/>
        <v>-4803443</v>
      </c>
      <c r="I18" s="62">
        <v>461024757</v>
      </c>
      <c r="J18" s="40">
        <f t="shared" si="2"/>
        <v>9.5347480772080111</v>
      </c>
      <c r="K18" s="33">
        <f t="shared" si="3"/>
        <v>-1.0540400883664507</v>
      </c>
      <c r="L18" s="83">
        <v>41090594</v>
      </c>
      <c r="M18" s="81">
        <v>-4803443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-102484</v>
      </c>
      <c r="D19" s="67">
        <v>-19874633</v>
      </c>
      <c r="E19" s="68">
        <f t="shared" si="0"/>
        <v>-19772149</v>
      </c>
      <c r="F19" s="69">
        <v>-34097797</v>
      </c>
      <c r="G19" s="70">
        <v>-26814995</v>
      </c>
      <c r="H19" s="71">
        <f t="shared" si="1"/>
        <v>7282802</v>
      </c>
      <c r="I19" s="71">
        <v>-19419938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40536192</v>
      </c>
      <c r="M22" s="79">
        <v>18418790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25015534</v>
      </c>
      <c r="D23" s="58">
        <v>53058475</v>
      </c>
      <c r="E23" s="59">
        <f t="shared" si="0"/>
        <v>28042941</v>
      </c>
      <c r="F23" s="57">
        <v>26141232</v>
      </c>
      <c r="G23" s="58">
        <v>41782371</v>
      </c>
      <c r="H23" s="59">
        <f t="shared" si="1"/>
        <v>15641139</v>
      </c>
      <c r="I23" s="59">
        <v>51079235</v>
      </c>
      <c r="J23" s="27">
        <f t="shared" si="2"/>
        <v>112.10210823402771</v>
      </c>
      <c r="K23" s="28">
        <f t="shared" si="3"/>
        <v>59.833212910546827</v>
      </c>
      <c r="L23" s="78">
        <v>40536192</v>
      </c>
      <c r="M23" s="79">
        <v>18418790</v>
      </c>
      <c r="N23" s="29">
        <f t="shared" si="4"/>
        <v>69.18000832441291</v>
      </c>
      <c r="O23" s="28">
        <f t="shared" si="5"/>
        <v>84.919470823001944</v>
      </c>
      <c r="Q23" s="30"/>
    </row>
    <row r="24" spans="1:17" ht="13" x14ac:dyDescent="0.3">
      <c r="A24" s="4" t="s">
        <v>16</v>
      </c>
      <c r="B24" s="26" t="s">
        <v>32</v>
      </c>
      <c r="C24" s="57">
        <v>62039887</v>
      </c>
      <c r="D24" s="58">
        <v>74533138</v>
      </c>
      <c r="E24" s="59">
        <f t="shared" si="0"/>
        <v>12493251</v>
      </c>
      <c r="F24" s="57">
        <v>62170289</v>
      </c>
      <c r="G24" s="58">
        <v>64947940</v>
      </c>
      <c r="H24" s="59">
        <f t="shared" si="1"/>
        <v>2777651</v>
      </c>
      <c r="I24" s="59">
        <v>66571638</v>
      </c>
      <c r="J24" s="27">
        <f t="shared" si="2"/>
        <v>20.137449637843474</v>
      </c>
      <c r="K24" s="28">
        <f t="shared" si="3"/>
        <v>4.4678109828313648</v>
      </c>
      <c r="L24" s="78">
        <v>40536192</v>
      </c>
      <c r="M24" s="79">
        <v>18418790</v>
      </c>
      <c r="N24" s="29">
        <f t="shared" si="4"/>
        <v>30.81999167558709</v>
      </c>
      <c r="O24" s="28">
        <f t="shared" si="5"/>
        <v>15.080529176998056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40536192</v>
      </c>
      <c r="M25" s="79">
        <v>18418790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87055421</v>
      </c>
      <c r="D26" s="61">
        <v>127591613</v>
      </c>
      <c r="E26" s="62">
        <f t="shared" si="0"/>
        <v>40536192</v>
      </c>
      <c r="F26" s="60">
        <v>88311521</v>
      </c>
      <c r="G26" s="61">
        <v>106730311</v>
      </c>
      <c r="H26" s="62">
        <f t="shared" si="1"/>
        <v>18418790</v>
      </c>
      <c r="I26" s="62">
        <v>117650873</v>
      </c>
      <c r="J26" s="40">
        <f t="shared" si="2"/>
        <v>46.563662014798595</v>
      </c>
      <c r="K26" s="33">
        <f t="shared" si="3"/>
        <v>20.856610543487299</v>
      </c>
      <c r="L26" s="83">
        <v>40536192</v>
      </c>
      <c r="M26" s="81">
        <v>18418790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40536192</v>
      </c>
      <c r="M28" s="79">
        <v>18418790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40536192</v>
      </c>
      <c r="M29" s="79">
        <v>18418790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40536192</v>
      </c>
      <c r="M30" s="79">
        <v>18418790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64556936</v>
      </c>
      <c r="D31" s="58">
        <v>85533138</v>
      </c>
      <c r="E31" s="59">
        <f t="shared" si="0"/>
        <v>20976202</v>
      </c>
      <c r="F31" s="57">
        <v>64800604</v>
      </c>
      <c r="G31" s="58">
        <v>67555215</v>
      </c>
      <c r="H31" s="59">
        <f t="shared" si="1"/>
        <v>2754611</v>
      </c>
      <c r="I31" s="59">
        <v>74244095</v>
      </c>
      <c r="J31" s="27">
        <f t="shared" si="2"/>
        <v>32.492561295040396</v>
      </c>
      <c r="K31" s="28">
        <f t="shared" si="3"/>
        <v>4.2509032786175887</v>
      </c>
      <c r="L31" s="78">
        <v>40536192</v>
      </c>
      <c r="M31" s="79">
        <v>18418790</v>
      </c>
      <c r="N31" s="29">
        <f t="shared" si="4"/>
        <v>51.746848840660711</v>
      </c>
      <c r="O31" s="28">
        <f t="shared" si="5"/>
        <v>14.955439526700722</v>
      </c>
      <c r="Q31" s="30"/>
    </row>
    <row r="32" spans="1:17" ht="13" x14ac:dyDescent="0.3">
      <c r="A32" s="4" t="s">
        <v>16</v>
      </c>
      <c r="B32" s="26" t="s">
        <v>39</v>
      </c>
      <c r="C32" s="57">
        <v>22498485</v>
      </c>
      <c r="D32" s="58">
        <v>42058475</v>
      </c>
      <c r="E32" s="59">
        <f t="shared" si="0"/>
        <v>19559990</v>
      </c>
      <c r="F32" s="57">
        <v>23510917</v>
      </c>
      <c r="G32" s="58">
        <v>39175096</v>
      </c>
      <c r="H32" s="59">
        <f t="shared" si="1"/>
        <v>15664179</v>
      </c>
      <c r="I32" s="59">
        <v>43406778</v>
      </c>
      <c r="J32" s="27">
        <f t="shared" si="2"/>
        <v>86.93914279117017</v>
      </c>
      <c r="K32" s="28">
        <f t="shared" si="3"/>
        <v>66.625129934319446</v>
      </c>
      <c r="L32" s="78">
        <v>40536192</v>
      </c>
      <c r="M32" s="79">
        <v>18418790</v>
      </c>
      <c r="N32" s="29">
        <f t="shared" si="4"/>
        <v>48.253151159339289</v>
      </c>
      <c r="O32" s="28">
        <f t="shared" si="5"/>
        <v>85.044560473299285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87055421</v>
      </c>
      <c r="D33" s="76">
        <v>127591613</v>
      </c>
      <c r="E33" s="77">
        <f t="shared" si="0"/>
        <v>40536192</v>
      </c>
      <c r="F33" s="75">
        <v>88311521</v>
      </c>
      <c r="G33" s="76">
        <v>106730311</v>
      </c>
      <c r="H33" s="77">
        <f t="shared" si="1"/>
        <v>18418790</v>
      </c>
      <c r="I33" s="77">
        <v>117650873</v>
      </c>
      <c r="J33" s="53">
        <f t="shared" si="2"/>
        <v>46.563662014798595</v>
      </c>
      <c r="K33" s="54">
        <f t="shared" si="3"/>
        <v>20.856610543487299</v>
      </c>
      <c r="L33" s="90">
        <v>40536192</v>
      </c>
      <c r="M33" s="91">
        <v>18418790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89520529</v>
      </c>
      <c r="D8" s="58">
        <v>120000000</v>
      </c>
      <c r="E8" s="59">
        <f>$D8       -$C8</f>
        <v>30479471</v>
      </c>
      <c r="F8" s="57">
        <v>93638478</v>
      </c>
      <c r="G8" s="58">
        <v>125520000</v>
      </c>
      <c r="H8" s="59">
        <f>$G8       -$F8</f>
        <v>31881522</v>
      </c>
      <c r="I8" s="59">
        <v>131042884</v>
      </c>
      <c r="J8" s="27">
        <f>IF(($C8       =0),0,(($E8       /$C8       )*100))</f>
        <v>34.047465246770379</v>
      </c>
      <c r="K8" s="28">
        <f>IF(($F8       =0),0,(($H8       /$F8       )*100))</f>
        <v>34.047458567192855</v>
      </c>
      <c r="L8" s="78">
        <v>60711039</v>
      </c>
      <c r="M8" s="79">
        <v>54589274</v>
      </c>
      <c r="N8" s="29">
        <f>IF(($L8       =0),0,(($E8       /$L8       )*100))</f>
        <v>50.204166329619227</v>
      </c>
      <c r="O8" s="28">
        <f>IF(($M8       =0),0,(($H8       /$M8       )*100))</f>
        <v>58.402538930999526</v>
      </c>
      <c r="Q8" s="30"/>
    </row>
    <row r="9" spans="1:17" ht="13" x14ac:dyDescent="0.3">
      <c r="A9" s="1" t="s">
        <v>16</v>
      </c>
      <c r="B9" s="26" t="s">
        <v>19</v>
      </c>
      <c r="C9" s="57">
        <v>9414000</v>
      </c>
      <c r="D9" s="58">
        <v>25000000</v>
      </c>
      <c r="E9" s="59">
        <f>$D9       -$C9</f>
        <v>15586000</v>
      </c>
      <c r="F9" s="57">
        <v>9847043</v>
      </c>
      <c r="G9" s="58">
        <v>26150000</v>
      </c>
      <c r="H9" s="59">
        <f>$G9       -$F9</f>
        <v>16302957</v>
      </c>
      <c r="I9" s="59">
        <v>27300599</v>
      </c>
      <c r="J9" s="27">
        <f>IF(($C9       =0),0,(($E9       /$C9       )*100))</f>
        <v>165.56192904185255</v>
      </c>
      <c r="K9" s="28">
        <f>IF(($F9       =0),0,(($H9       /$F9       )*100))</f>
        <v>165.56195601055057</v>
      </c>
      <c r="L9" s="78">
        <v>60711039</v>
      </c>
      <c r="M9" s="79">
        <v>54589274</v>
      </c>
      <c r="N9" s="29">
        <f>IF(($L9       =0),0,(($E9       /$L9       )*100))</f>
        <v>25.672431664363376</v>
      </c>
      <c r="O9" s="28">
        <f>IF(($M9       =0),0,(($H9       /$M9       )*100))</f>
        <v>29.864762443992205</v>
      </c>
      <c r="Q9" s="30"/>
    </row>
    <row r="10" spans="1:17" ht="13" x14ac:dyDescent="0.3">
      <c r="A10" s="1" t="s">
        <v>16</v>
      </c>
      <c r="B10" s="26" t="s">
        <v>20</v>
      </c>
      <c r="C10" s="57">
        <v>417902290</v>
      </c>
      <c r="D10" s="58">
        <v>432547858</v>
      </c>
      <c r="E10" s="59">
        <f t="shared" ref="E10:E33" si="0">$D10      -$C10</f>
        <v>14645568</v>
      </c>
      <c r="F10" s="57">
        <v>437125866</v>
      </c>
      <c r="G10" s="58">
        <v>443530661</v>
      </c>
      <c r="H10" s="59">
        <f t="shared" ref="H10:H33" si="1">$G10      -$F10</f>
        <v>6404795</v>
      </c>
      <c r="I10" s="59">
        <v>463070412</v>
      </c>
      <c r="J10" s="27">
        <f t="shared" ref="J10:J33" si="2">IF(($C10      =0),0,(($E10      /$C10      )*100))</f>
        <v>3.5045436099428886</v>
      </c>
      <c r="K10" s="28">
        <f t="shared" ref="K10:K33" si="3">IF(($F10      =0),0,(($H10      /$F10      )*100))</f>
        <v>1.4652061335578801</v>
      </c>
      <c r="L10" s="78">
        <v>60711039</v>
      </c>
      <c r="M10" s="79">
        <v>54589274</v>
      </c>
      <c r="N10" s="29">
        <f t="shared" ref="N10:N33" si="4">IF(($L10      =0),0,(($E10      /$L10      )*100))</f>
        <v>24.12340200601739</v>
      </c>
      <c r="O10" s="28">
        <f t="shared" ref="O10:O33" si="5">IF(($M10      =0),0,(($H10      /$M10      )*100))</f>
        <v>11.732698625008275</v>
      </c>
      <c r="Q10" s="30"/>
    </row>
    <row r="11" spans="1:17" ht="14" x14ac:dyDescent="0.3">
      <c r="A11" s="4" t="s">
        <v>16</v>
      </c>
      <c r="B11" s="31" t="s">
        <v>21</v>
      </c>
      <c r="C11" s="60">
        <v>516836819</v>
      </c>
      <c r="D11" s="61">
        <v>577547858</v>
      </c>
      <c r="E11" s="62">
        <f t="shared" si="0"/>
        <v>60711039</v>
      </c>
      <c r="F11" s="60">
        <v>540611387</v>
      </c>
      <c r="G11" s="61">
        <v>595200661</v>
      </c>
      <c r="H11" s="62">
        <f t="shared" si="1"/>
        <v>54589274</v>
      </c>
      <c r="I11" s="62">
        <v>621413895</v>
      </c>
      <c r="J11" s="32">
        <f t="shared" si="2"/>
        <v>11.746655185570283</v>
      </c>
      <c r="K11" s="33">
        <f t="shared" si="3"/>
        <v>10.097692226375543</v>
      </c>
      <c r="L11" s="80">
        <v>60711039</v>
      </c>
      <c r="M11" s="81">
        <v>54589274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248625957</v>
      </c>
      <c r="D13" s="58">
        <v>258094126</v>
      </c>
      <c r="E13" s="59">
        <f t="shared" si="0"/>
        <v>9468169</v>
      </c>
      <c r="F13" s="57">
        <v>260063136</v>
      </c>
      <c r="G13" s="58">
        <v>267818150</v>
      </c>
      <c r="H13" s="59">
        <f t="shared" si="1"/>
        <v>7755014</v>
      </c>
      <c r="I13" s="59">
        <v>279611614</v>
      </c>
      <c r="J13" s="27">
        <f t="shared" si="2"/>
        <v>3.808198111832708</v>
      </c>
      <c r="K13" s="28">
        <f t="shared" si="3"/>
        <v>2.9819735773700735</v>
      </c>
      <c r="L13" s="78">
        <v>253695042</v>
      </c>
      <c r="M13" s="79">
        <v>253523694</v>
      </c>
      <c r="N13" s="29">
        <f t="shared" si="4"/>
        <v>3.7321064398254973</v>
      </c>
      <c r="O13" s="28">
        <f t="shared" si="5"/>
        <v>3.0588912135368305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30112246</v>
      </c>
      <c r="E14" s="59">
        <f t="shared" si="0"/>
        <v>30112246</v>
      </c>
      <c r="F14" s="57">
        <v>7</v>
      </c>
      <c r="G14" s="58">
        <v>30694894</v>
      </c>
      <c r="H14" s="59">
        <f t="shared" si="1"/>
        <v>30694887</v>
      </c>
      <c r="I14" s="59">
        <v>18</v>
      </c>
      <c r="J14" s="27">
        <f t="shared" si="2"/>
        <v>0</v>
      </c>
      <c r="K14" s="28">
        <f t="shared" si="3"/>
        <v>438498385.71428573</v>
      </c>
      <c r="L14" s="78">
        <v>253695042</v>
      </c>
      <c r="M14" s="79">
        <v>253523694</v>
      </c>
      <c r="N14" s="29">
        <f t="shared" si="4"/>
        <v>11.869465702841762</v>
      </c>
      <c r="O14" s="28">
        <f t="shared" si="5"/>
        <v>12.107305047393321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253695042</v>
      </c>
      <c r="M15" s="79">
        <v>253523694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253695042</v>
      </c>
      <c r="M16" s="79">
        <v>253523694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498854960</v>
      </c>
      <c r="D17" s="58">
        <v>712969587</v>
      </c>
      <c r="E17" s="59">
        <f t="shared" si="0"/>
        <v>214114627</v>
      </c>
      <c r="F17" s="57">
        <v>523279156</v>
      </c>
      <c r="G17" s="58">
        <v>738352949</v>
      </c>
      <c r="H17" s="59">
        <f t="shared" si="1"/>
        <v>215073793</v>
      </c>
      <c r="I17" s="59">
        <v>770857333</v>
      </c>
      <c r="J17" s="39">
        <f t="shared" si="2"/>
        <v>42.921218423888178</v>
      </c>
      <c r="K17" s="28">
        <f t="shared" si="3"/>
        <v>41.101158059504286</v>
      </c>
      <c r="L17" s="82">
        <v>253695042</v>
      </c>
      <c r="M17" s="79">
        <v>253523694</v>
      </c>
      <c r="N17" s="29">
        <f t="shared" si="4"/>
        <v>84.398427857332749</v>
      </c>
      <c r="O17" s="28">
        <f t="shared" si="5"/>
        <v>84.83380373906985</v>
      </c>
      <c r="Q17" s="30"/>
    </row>
    <row r="18" spans="1:17" ht="14" x14ac:dyDescent="0.3">
      <c r="A18" s="1" t="s">
        <v>16</v>
      </c>
      <c r="B18" s="31" t="s">
        <v>27</v>
      </c>
      <c r="C18" s="60">
        <v>747480917</v>
      </c>
      <c r="D18" s="61">
        <v>1001175959</v>
      </c>
      <c r="E18" s="62">
        <f t="shared" si="0"/>
        <v>253695042</v>
      </c>
      <c r="F18" s="60">
        <v>783342299</v>
      </c>
      <c r="G18" s="61">
        <v>1036865993</v>
      </c>
      <c r="H18" s="62">
        <f t="shared" si="1"/>
        <v>253523694</v>
      </c>
      <c r="I18" s="62">
        <v>1050468965</v>
      </c>
      <c r="J18" s="40">
        <f t="shared" si="2"/>
        <v>33.940002511127652</v>
      </c>
      <c r="K18" s="33">
        <f t="shared" si="3"/>
        <v>32.36435646634218</v>
      </c>
      <c r="L18" s="83">
        <v>253695042</v>
      </c>
      <c r="M18" s="81">
        <v>253523694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-230644098</v>
      </c>
      <c r="D19" s="67">
        <v>-423628101</v>
      </c>
      <c r="E19" s="68">
        <f t="shared" si="0"/>
        <v>-192984003</v>
      </c>
      <c r="F19" s="69">
        <v>-242730912</v>
      </c>
      <c r="G19" s="70">
        <v>-441665332</v>
      </c>
      <c r="H19" s="71">
        <f t="shared" si="1"/>
        <v>-198934420</v>
      </c>
      <c r="I19" s="71">
        <v>-429055070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86328453</v>
      </c>
      <c r="M22" s="79">
        <v>-51668964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67292528</v>
      </c>
      <c r="D23" s="58">
        <v>171946255</v>
      </c>
      <c r="E23" s="59">
        <f t="shared" si="0"/>
        <v>104653727</v>
      </c>
      <c r="F23" s="57">
        <v>12592986</v>
      </c>
      <c r="G23" s="58">
        <v>14774752</v>
      </c>
      <c r="H23" s="59">
        <f t="shared" si="1"/>
        <v>2181766</v>
      </c>
      <c r="I23" s="59">
        <v>15425270</v>
      </c>
      <c r="J23" s="27">
        <f t="shared" si="2"/>
        <v>155.52057577625854</v>
      </c>
      <c r="K23" s="28">
        <f t="shared" si="3"/>
        <v>17.325247562412919</v>
      </c>
      <c r="L23" s="78">
        <v>86328453</v>
      </c>
      <c r="M23" s="79">
        <v>-51668964</v>
      </c>
      <c r="N23" s="29">
        <f t="shared" si="4"/>
        <v>121.22738606239128</v>
      </c>
      <c r="O23" s="28">
        <f t="shared" si="5"/>
        <v>-4.2225851480203858</v>
      </c>
      <c r="Q23" s="30"/>
    </row>
    <row r="24" spans="1:17" ht="13" x14ac:dyDescent="0.3">
      <c r="A24" s="4" t="s">
        <v>16</v>
      </c>
      <c r="B24" s="26" t="s">
        <v>32</v>
      </c>
      <c r="C24" s="57">
        <v>98997909</v>
      </c>
      <c r="D24" s="58">
        <v>80672635</v>
      </c>
      <c r="E24" s="59">
        <f t="shared" si="0"/>
        <v>-18325274</v>
      </c>
      <c r="F24" s="57">
        <v>103551909</v>
      </c>
      <c r="G24" s="58">
        <v>49701179</v>
      </c>
      <c r="H24" s="59">
        <f t="shared" si="1"/>
        <v>-53850730</v>
      </c>
      <c r="I24" s="59">
        <v>51886208</v>
      </c>
      <c r="J24" s="27">
        <f t="shared" si="2"/>
        <v>-18.510768747651024</v>
      </c>
      <c r="K24" s="28">
        <f t="shared" si="3"/>
        <v>-52.003609127090066</v>
      </c>
      <c r="L24" s="78">
        <v>86328453</v>
      </c>
      <c r="M24" s="79">
        <v>-51668964</v>
      </c>
      <c r="N24" s="29">
        <f t="shared" si="4"/>
        <v>-21.227386062391272</v>
      </c>
      <c r="O24" s="28">
        <f t="shared" si="5"/>
        <v>104.22258514802039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86328453</v>
      </c>
      <c r="M25" s="79">
        <v>-51668964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166290437</v>
      </c>
      <c r="D26" s="61">
        <v>252618890</v>
      </c>
      <c r="E26" s="62">
        <f t="shared" si="0"/>
        <v>86328453</v>
      </c>
      <c r="F26" s="60">
        <v>116144895</v>
      </c>
      <c r="G26" s="61">
        <v>64475931</v>
      </c>
      <c r="H26" s="62">
        <f t="shared" si="1"/>
        <v>-51668964</v>
      </c>
      <c r="I26" s="62">
        <v>67311478</v>
      </c>
      <c r="J26" s="40">
        <f t="shared" si="2"/>
        <v>51.91426191272803</v>
      </c>
      <c r="K26" s="33">
        <f t="shared" si="3"/>
        <v>-44.486642310021466</v>
      </c>
      <c r="L26" s="83">
        <v>86328453</v>
      </c>
      <c r="M26" s="81">
        <v>-51668964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86328453</v>
      </c>
      <c r="M28" s="79">
        <v>-51668965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7727976</v>
      </c>
      <c r="D29" s="58">
        <v>8600000</v>
      </c>
      <c r="E29" s="59">
        <f t="shared" si="0"/>
        <v>872024</v>
      </c>
      <c r="F29" s="57">
        <v>8083488</v>
      </c>
      <c r="G29" s="58">
        <v>4000000</v>
      </c>
      <c r="H29" s="59">
        <f t="shared" si="1"/>
        <v>-4083488</v>
      </c>
      <c r="I29" s="59">
        <v>4000043</v>
      </c>
      <c r="J29" s="27">
        <f t="shared" si="2"/>
        <v>11.283989494791392</v>
      </c>
      <c r="K29" s="28">
        <f t="shared" si="3"/>
        <v>-50.516410737543005</v>
      </c>
      <c r="L29" s="78">
        <v>86328453</v>
      </c>
      <c r="M29" s="79">
        <v>-51668965</v>
      </c>
      <c r="N29" s="29">
        <f t="shared" si="4"/>
        <v>1.0101235104954329</v>
      </c>
      <c r="O29" s="28">
        <f t="shared" si="5"/>
        <v>7.9031735975357744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86328453</v>
      </c>
      <c r="M30" s="79">
        <v>-51668965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82666971</v>
      </c>
      <c r="D31" s="58">
        <v>84675167</v>
      </c>
      <c r="E31" s="59">
        <f t="shared" si="0"/>
        <v>2008196</v>
      </c>
      <c r="F31" s="57">
        <v>86469770</v>
      </c>
      <c r="G31" s="58">
        <v>45858080</v>
      </c>
      <c r="H31" s="59">
        <f t="shared" si="1"/>
        <v>-40611690</v>
      </c>
      <c r="I31" s="59">
        <v>48050051</v>
      </c>
      <c r="J31" s="27">
        <f t="shared" si="2"/>
        <v>2.4292604116340493</v>
      </c>
      <c r="K31" s="28">
        <f t="shared" si="3"/>
        <v>-46.966344423027842</v>
      </c>
      <c r="L31" s="78">
        <v>86328453</v>
      </c>
      <c r="M31" s="79">
        <v>-51668965</v>
      </c>
      <c r="N31" s="29">
        <f t="shared" si="4"/>
        <v>2.3262272520972895</v>
      </c>
      <c r="O31" s="28">
        <f t="shared" si="5"/>
        <v>78.599774545512958</v>
      </c>
      <c r="Q31" s="30"/>
    </row>
    <row r="32" spans="1:17" ht="13" x14ac:dyDescent="0.3">
      <c r="A32" s="4" t="s">
        <v>16</v>
      </c>
      <c r="B32" s="26" t="s">
        <v>39</v>
      </c>
      <c r="C32" s="57">
        <v>75895490</v>
      </c>
      <c r="D32" s="58">
        <v>159343723</v>
      </c>
      <c r="E32" s="59">
        <f t="shared" si="0"/>
        <v>83448233</v>
      </c>
      <c r="F32" s="57">
        <v>21591638</v>
      </c>
      <c r="G32" s="58">
        <v>14617851</v>
      </c>
      <c r="H32" s="59">
        <f t="shared" si="1"/>
        <v>-6973787</v>
      </c>
      <c r="I32" s="59">
        <v>15261415</v>
      </c>
      <c r="J32" s="27">
        <f t="shared" si="2"/>
        <v>109.95150436475211</v>
      </c>
      <c r="K32" s="28">
        <f t="shared" si="3"/>
        <v>-32.298554653426478</v>
      </c>
      <c r="L32" s="78">
        <v>86328453</v>
      </c>
      <c r="M32" s="79">
        <v>-51668965</v>
      </c>
      <c r="N32" s="29">
        <f t="shared" si="4"/>
        <v>96.663649237407284</v>
      </c>
      <c r="O32" s="28">
        <f t="shared" si="5"/>
        <v>13.497051856951266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166290437</v>
      </c>
      <c r="D33" s="76">
        <v>252618890</v>
      </c>
      <c r="E33" s="77">
        <f t="shared" si="0"/>
        <v>86328453</v>
      </c>
      <c r="F33" s="75">
        <v>116144896</v>
      </c>
      <c r="G33" s="76">
        <v>64475931</v>
      </c>
      <c r="H33" s="77">
        <f t="shared" si="1"/>
        <v>-51668965</v>
      </c>
      <c r="I33" s="77">
        <v>67311509</v>
      </c>
      <c r="J33" s="53">
        <f t="shared" si="2"/>
        <v>51.91426191272803</v>
      </c>
      <c r="K33" s="54">
        <f t="shared" si="3"/>
        <v>-44.486642787987861</v>
      </c>
      <c r="L33" s="90">
        <v>86328453</v>
      </c>
      <c r="M33" s="91">
        <v>-51668965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48061688</v>
      </c>
      <c r="D8" s="58">
        <v>54888248</v>
      </c>
      <c r="E8" s="59">
        <f>$D8       -$C8</f>
        <v>6826560</v>
      </c>
      <c r="F8" s="57">
        <v>50272527</v>
      </c>
      <c r="G8" s="58">
        <v>57413107</v>
      </c>
      <c r="H8" s="59">
        <f>$G8       -$F8</f>
        <v>7140580</v>
      </c>
      <c r="I8" s="59">
        <v>59939291</v>
      </c>
      <c r="J8" s="27">
        <f>IF(($C8       =0),0,(($E8       /$C8       )*100))</f>
        <v>14.203745819331189</v>
      </c>
      <c r="K8" s="28">
        <f>IF(($F8       =0),0,(($H8       /$F8       )*100))</f>
        <v>14.203741936425834</v>
      </c>
      <c r="L8" s="78">
        <v>-460900</v>
      </c>
      <c r="M8" s="79">
        <v>-6446590</v>
      </c>
      <c r="N8" s="29">
        <f>IF(($L8       =0),0,(($E8       /$L8       )*100))</f>
        <v>-1481.1369060533739</v>
      </c>
      <c r="O8" s="28">
        <f>IF(($M8       =0),0,(($H8       /$M8       )*100))</f>
        <v>-110.7652262669101</v>
      </c>
      <c r="Q8" s="30"/>
    </row>
    <row r="9" spans="1:17" ht="13" x14ac:dyDescent="0.3">
      <c r="A9" s="1" t="s">
        <v>16</v>
      </c>
      <c r="B9" s="26" t="s">
        <v>19</v>
      </c>
      <c r="C9" s="57">
        <v>18940488</v>
      </c>
      <c r="D9" s="58">
        <v>17890828</v>
      </c>
      <c r="E9" s="59">
        <f>$D9       -$C9</f>
        <v>-1049660</v>
      </c>
      <c r="F9" s="57">
        <v>19811751</v>
      </c>
      <c r="G9" s="58">
        <v>18661215</v>
      </c>
      <c r="H9" s="59">
        <f>$G9       -$F9</f>
        <v>-1150536</v>
      </c>
      <c r="I9" s="59">
        <v>19492689</v>
      </c>
      <c r="J9" s="27">
        <f>IF(($C9       =0),0,(($E9       /$C9       )*100))</f>
        <v>-5.5418846652736722</v>
      </c>
      <c r="K9" s="28">
        <f>IF(($F9       =0),0,(($H9       /$F9       )*100))</f>
        <v>-5.8073413097105853</v>
      </c>
      <c r="L9" s="78">
        <v>-460900</v>
      </c>
      <c r="M9" s="79">
        <v>-6446590</v>
      </c>
      <c r="N9" s="29">
        <f>IF(($L9       =0),0,(($E9       /$L9       )*100))</f>
        <v>227.74137556953784</v>
      </c>
      <c r="O9" s="28">
        <f>IF(($M9       =0),0,(($H9       /$M9       )*100))</f>
        <v>17.84720293984882</v>
      </c>
      <c r="Q9" s="30"/>
    </row>
    <row r="10" spans="1:17" ht="13" x14ac:dyDescent="0.3">
      <c r="A10" s="1" t="s">
        <v>16</v>
      </c>
      <c r="B10" s="26" t="s">
        <v>20</v>
      </c>
      <c r="C10" s="57">
        <v>85788588</v>
      </c>
      <c r="D10" s="58">
        <v>79550788</v>
      </c>
      <c r="E10" s="59">
        <f t="shared" ref="E10:E33" si="0">$D10      -$C10</f>
        <v>-6237800</v>
      </c>
      <c r="F10" s="57">
        <v>89805058</v>
      </c>
      <c r="G10" s="58">
        <v>77368424</v>
      </c>
      <c r="H10" s="59">
        <f t="shared" ref="H10:H33" si="1">$G10      -$F10</f>
        <v>-12436634</v>
      </c>
      <c r="I10" s="59">
        <v>80755710</v>
      </c>
      <c r="J10" s="27">
        <f t="shared" ref="J10:J33" si="2">IF(($C10      =0),0,(($E10      /$C10      )*100))</f>
        <v>-7.2711302813376522</v>
      </c>
      <c r="K10" s="28">
        <f t="shared" ref="K10:K33" si="3">IF(($F10      =0),0,(($H10      /$F10      )*100))</f>
        <v>-13.848478334037711</v>
      </c>
      <c r="L10" s="78">
        <v>-460900</v>
      </c>
      <c r="M10" s="79">
        <v>-6446590</v>
      </c>
      <c r="N10" s="29">
        <f t="shared" ref="N10:N33" si="4">IF(($L10      =0),0,(($E10      /$L10      )*100))</f>
        <v>1353.395530483836</v>
      </c>
      <c r="O10" s="28">
        <f t="shared" ref="O10:O33" si="5">IF(($M10      =0),0,(($H10      /$M10      )*100))</f>
        <v>192.91802332706129</v>
      </c>
      <c r="Q10" s="30"/>
    </row>
    <row r="11" spans="1:17" ht="14" x14ac:dyDescent="0.3">
      <c r="A11" s="4" t="s">
        <v>16</v>
      </c>
      <c r="B11" s="31" t="s">
        <v>21</v>
      </c>
      <c r="C11" s="60">
        <v>152790764</v>
      </c>
      <c r="D11" s="61">
        <v>152329864</v>
      </c>
      <c r="E11" s="62">
        <f t="shared" si="0"/>
        <v>-460900</v>
      </c>
      <c r="F11" s="60">
        <v>159889336</v>
      </c>
      <c r="G11" s="61">
        <v>153442746</v>
      </c>
      <c r="H11" s="62">
        <f t="shared" si="1"/>
        <v>-6446590</v>
      </c>
      <c r="I11" s="62">
        <v>160187690</v>
      </c>
      <c r="J11" s="32">
        <f t="shared" si="2"/>
        <v>-0.30165435916008643</v>
      </c>
      <c r="K11" s="33">
        <f t="shared" si="3"/>
        <v>-4.0319074187661901</v>
      </c>
      <c r="L11" s="80">
        <v>-460900</v>
      </c>
      <c r="M11" s="81">
        <v>-6446590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53542655</v>
      </c>
      <c r="D13" s="58">
        <v>55678031</v>
      </c>
      <c r="E13" s="59">
        <f t="shared" si="0"/>
        <v>2135376</v>
      </c>
      <c r="F13" s="57">
        <v>56005602</v>
      </c>
      <c r="G13" s="58">
        <v>67347759</v>
      </c>
      <c r="H13" s="59">
        <f t="shared" si="1"/>
        <v>11342157</v>
      </c>
      <c r="I13" s="59">
        <v>69022744</v>
      </c>
      <c r="J13" s="27">
        <f t="shared" si="2"/>
        <v>3.9881772766031123</v>
      </c>
      <c r="K13" s="28">
        <f t="shared" si="3"/>
        <v>20.251825879846805</v>
      </c>
      <c r="L13" s="78">
        <v>1774912</v>
      </c>
      <c r="M13" s="79">
        <v>5648244</v>
      </c>
      <c r="N13" s="29">
        <f t="shared" si="4"/>
        <v>120.30883784660872</v>
      </c>
      <c r="O13" s="28">
        <f t="shared" si="5"/>
        <v>200.80855218011121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5000000</v>
      </c>
      <c r="E14" s="59">
        <f t="shared" si="0"/>
        <v>5000000</v>
      </c>
      <c r="F14" s="57">
        <v>0</v>
      </c>
      <c r="G14" s="58">
        <v>0</v>
      </c>
      <c r="H14" s="59">
        <f t="shared" si="1"/>
        <v>0</v>
      </c>
      <c r="I14" s="59">
        <v>27</v>
      </c>
      <c r="J14" s="27">
        <f t="shared" si="2"/>
        <v>0</v>
      </c>
      <c r="K14" s="28">
        <f t="shared" si="3"/>
        <v>0</v>
      </c>
      <c r="L14" s="78">
        <v>1774912</v>
      </c>
      <c r="M14" s="79">
        <v>5648244</v>
      </c>
      <c r="N14" s="29">
        <f t="shared" si="4"/>
        <v>281.70410702051709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1774912</v>
      </c>
      <c r="M15" s="79">
        <v>5648244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13715675</v>
      </c>
      <c r="D16" s="58">
        <v>15496520</v>
      </c>
      <c r="E16" s="59">
        <f t="shared" si="0"/>
        <v>1780845</v>
      </c>
      <c r="F16" s="57">
        <v>14346596</v>
      </c>
      <c r="G16" s="58">
        <v>16193865</v>
      </c>
      <c r="H16" s="59">
        <f t="shared" si="1"/>
        <v>1847269</v>
      </c>
      <c r="I16" s="59">
        <v>16598712</v>
      </c>
      <c r="J16" s="27">
        <f t="shared" si="2"/>
        <v>12.984012817451566</v>
      </c>
      <c r="K16" s="28">
        <f t="shared" si="3"/>
        <v>12.876009054691441</v>
      </c>
      <c r="L16" s="78">
        <v>1774912</v>
      </c>
      <c r="M16" s="79">
        <v>5648244</v>
      </c>
      <c r="N16" s="29">
        <f t="shared" si="4"/>
        <v>100.33427009339056</v>
      </c>
      <c r="O16" s="28">
        <f t="shared" si="5"/>
        <v>32.705191206328905</v>
      </c>
      <c r="Q16" s="30"/>
    </row>
    <row r="17" spans="1:17" ht="13" x14ac:dyDescent="0.3">
      <c r="A17" s="1" t="s">
        <v>16</v>
      </c>
      <c r="B17" s="26" t="s">
        <v>26</v>
      </c>
      <c r="C17" s="57">
        <v>63934923</v>
      </c>
      <c r="D17" s="58">
        <v>56793614</v>
      </c>
      <c r="E17" s="59">
        <f t="shared" si="0"/>
        <v>-7141309</v>
      </c>
      <c r="F17" s="57">
        <v>66671118</v>
      </c>
      <c r="G17" s="58">
        <v>59129936</v>
      </c>
      <c r="H17" s="59">
        <f t="shared" si="1"/>
        <v>-7541182</v>
      </c>
      <c r="I17" s="59">
        <v>62101956</v>
      </c>
      <c r="J17" s="39">
        <f t="shared" si="2"/>
        <v>-11.169652929745453</v>
      </c>
      <c r="K17" s="28">
        <f t="shared" si="3"/>
        <v>-11.311017763343942</v>
      </c>
      <c r="L17" s="82">
        <v>1774912</v>
      </c>
      <c r="M17" s="79">
        <v>5648244</v>
      </c>
      <c r="N17" s="29">
        <f t="shared" si="4"/>
        <v>-402.3472149605164</v>
      </c>
      <c r="O17" s="28">
        <f t="shared" si="5"/>
        <v>-133.5137433864401</v>
      </c>
      <c r="Q17" s="30"/>
    </row>
    <row r="18" spans="1:17" ht="14" x14ac:dyDescent="0.3">
      <c r="A18" s="1" t="s">
        <v>16</v>
      </c>
      <c r="B18" s="31" t="s">
        <v>27</v>
      </c>
      <c r="C18" s="60">
        <v>131193253</v>
      </c>
      <c r="D18" s="61">
        <v>132968165</v>
      </c>
      <c r="E18" s="62">
        <f t="shared" si="0"/>
        <v>1774912</v>
      </c>
      <c r="F18" s="60">
        <v>137023316</v>
      </c>
      <c r="G18" s="61">
        <v>142671560</v>
      </c>
      <c r="H18" s="62">
        <f t="shared" si="1"/>
        <v>5648244</v>
      </c>
      <c r="I18" s="62">
        <v>147723439</v>
      </c>
      <c r="J18" s="40">
        <f t="shared" si="2"/>
        <v>1.3528988415280778</v>
      </c>
      <c r="K18" s="33">
        <f t="shared" si="3"/>
        <v>4.1221042993879964</v>
      </c>
      <c r="L18" s="83">
        <v>1774912</v>
      </c>
      <c r="M18" s="81">
        <v>5648244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21597511</v>
      </c>
      <c r="D19" s="67">
        <v>19361699</v>
      </c>
      <c r="E19" s="68">
        <f t="shared" si="0"/>
        <v>-2235812</v>
      </c>
      <c r="F19" s="69">
        <v>22866020</v>
      </c>
      <c r="G19" s="70">
        <v>10771186</v>
      </c>
      <c r="H19" s="71">
        <f t="shared" si="1"/>
        <v>-12094834</v>
      </c>
      <c r="I19" s="71">
        <v>12464251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15505075</v>
      </c>
      <c r="M22" s="79">
        <v>-13214115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50</v>
      </c>
      <c r="D23" s="58">
        <v>11691440</v>
      </c>
      <c r="E23" s="59">
        <f t="shared" si="0"/>
        <v>11691390</v>
      </c>
      <c r="F23" s="57">
        <v>50</v>
      </c>
      <c r="G23" s="58">
        <v>0</v>
      </c>
      <c r="H23" s="59">
        <f t="shared" si="1"/>
        <v>-50</v>
      </c>
      <c r="I23" s="59">
        <v>46</v>
      </c>
      <c r="J23" s="27">
        <f t="shared" si="2"/>
        <v>23382780</v>
      </c>
      <c r="K23" s="28">
        <f t="shared" si="3"/>
        <v>-100</v>
      </c>
      <c r="L23" s="78">
        <v>15505075</v>
      </c>
      <c r="M23" s="79">
        <v>-13214115</v>
      </c>
      <c r="N23" s="29">
        <f t="shared" si="4"/>
        <v>75.403633971457722</v>
      </c>
      <c r="O23" s="28">
        <f t="shared" si="5"/>
        <v>3.7838326668112091E-4</v>
      </c>
      <c r="Q23" s="30"/>
    </row>
    <row r="24" spans="1:17" ht="13" x14ac:dyDescent="0.3">
      <c r="A24" s="4" t="s">
        <v>16</v>
      </c>
      <c r="B24" s="26" t="s">
        <v>32</v>
      </c>
      <c r="C24" s="57">
        <v>29771750</v>
      </c>
      <c r="D24" s="58">
        <v>33585435</v>
      </c>
      <c r="E24" s="59">
        <f t="shared" si="0"/>
        <v>3813685</v>
      </c>
      <c r="F24" s="57">
        <v>30105289</v>
      </c>
      <c r="G24" s="58">
        <v>16891224</v>
      </c>
      <c r="H24" s="59">
        <f t="shared" si="1"/>
        <v>-13214065</v>
      </c>
      <c r="I24" s="59">
        <v>17496594</v>
      </c>
      <c r="J24" s="27">
        <f t="shared" si="2"/>
        <v>12.809744136639601</v>
      </c>
      <c r="K24" s="28">
        <f t="shared" si="3"/>
        <v>-43.892835574506528</v>
      </c>
      <c r="L24" s="78">
        <v>15505075</v>
      </c>
      <c r="M24" s="79">
        <v>-13214115</v>
      </c>
      <c r="N24" s="29">
        <f t="shared" si="4"/>
        <v>24.596366028542267</v>
      </c>
      <c r="O24" s="28">
        <f t="shared" si="5"/>
        <v>99.999621616733307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15505075</v>
      </c>
      <c r="M25" s="79">
        <v>-13214115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29771800</v>
      </c>
      <c r="D26" s="61">
        <v>45276875</v>
      </c>
      <c r="E26" s="62">
        <f t="shared" si="0"/>
        <v>15505075</v>
      </c>
      <c r="F26" s="60">
        <v>30105339</v>
      </c>
      <c r="G26" s="61">
        <v>16891224</v>
      </c>
      <c r="H26" s="62">
        <f t="shared" si="1"/>
        <v>-13214115</v>
      </c>
      <c r="I26" s="62">
        <v>17496640</v>
      </c>
      <c r="J26" s="40">
        <f t="shared" si="2"/>
        <v>52.079736529198769</v>
      </c>
      <c r="K26" s="33">
        <f t="shared" si="3"/>
        <v>-43.892928759247653</v>
      </c>
      <c r="L26" s="83">
        <v>15505075</v>
      </c>
      <c r="M26" s="81">
        <v>-13214115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15171480</v>
      </c>
      <c r="M28" s="79">
        <v>-13547710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7260002</v>
      </c>
      <c r="D29" s="58">
        <v>8887563</v>
      </c>
      <c r="E29" s="59">
        <f t="shared" si="0"/>
        <v>1627561</v>
      </c>
      <c r="F29" s="57">
        <v>6558002</v>
      </c>
      <c r="G29" s="58">
        <v>5702609</v>
      </c>
      <c r="H29" s="59">
        <f t="shared" si="1"/>
        <v>-855393</v>
      </c>
      <c r="I29" s="59">
        <v>5960015</v>
      </c>
      <c r="J29" s="27">
        <f t="shared" si="2"/>
        <v>22.418189416476743</v>
      </c>
      <c r="K29" s="28">
        <f t="shared" si="3"/>
        <v>-13.043500139219233</v>
      </c>
      <c r="L29" s="78">
        <v>15171480</v>
      </c>
      <c r="M29" s="79">
        <v>-13547710</v>
      </c>
      <c r="N29" s="29">
        <f t="shared" si="4"/>
        <v>10.727766836195283</v>
      </c>
      <c r="O29" s="28">
        <f t="shared" si="5"/>
        <v>6.3139305461956301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15171480</v>
      </c>
      <c r="M30" s="79">
        <v>-13547710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22511742</v>
      </c>
      <c r="D31" s="58">
        <v>27227174</v>
      </c>
      <c r="E31" s="59">
        <f t="shared" si="0"/>
        <v>4715432</v>
      </c>
      <c r="F31" s="57">
        <v>23547281</v>
      </c>
      <c r="G31" s="58">
        <v>11188615</v>
      </c>
      <c r="H31" s="59">
        <f t="shared" si="1"/>
        <v>-12358666</v>
      </c>
      <c r="I31" s="59">
        <v>11536578</v>
      </c>
      <c r="J31" s="27">
        <f t="shared" si="2"/>
        <v>20.946544252328408</v>
      </c>
      <c r="K31" s="28">
        <f t="shared" si="3"/>
        <v>-52.484471561706002</v>
      </c>
      <c r="L31" s="78">
        <v>15171480</v>
      </c>
      <c r="M31" s="79">
        <v>-13547710</v>
      </c>
      <c r="N31" s="29">
        <f t="shared" si="4"/>
        <v>31.080896524267903</v>
      </c>
      <c r="O31" s="28">
        <f t="shared" si="5"/>
        <v>91.223284230323799</v>
      </c>
      <c r="Q31" s="30"/>
    </row>
    <row r="32" spans="1:17" ht="13" x14ac:dyDescent="0.3">
      <c r="A32" s="4" t="s">
        <v>16</v>
      </c>
      <c r="B32" s="26" t="s">
        <v>39</v>
      </c>
      <c r="C32" s="57">
        <v>333651</v>
      </c>
      <c r="D32" s="58">
        <v>9162138</v>
      </c>
      <c r="E32" s="59">
        <f t="shared" si="0"/>
        <v>8828487</v>
      </c>
      <c r="F32" s="57">
        <v>333651</v>
      </c>
      <c r="G32" s="58">
        <v>0</v>
      </c>
      <c r="H32" s="59">
        <f t="shared" si="1"/>
        <v>-333651</v>
      </c>
      <c r="I32" s="59">
        <v>54</v>
      </c>
      <c r="J32" s="27">
        <f t="shared" si="2"/>
        <v>2646.0244387099096</v>
      </c>
      <c r="K32" s="28">
        <f t="shared" si="3"/>
        <v>-100</v>
      </c>
      <c r="L32" s="78">
        <v>15171480</v>
      </c>
      <c r="M32" s="79">
        <v>-13547710</v>
      </c>
      <c r="N32" s="29">
        <f t="shared" si="4"/>
        <v>58.191336639536814</v>
      </c>
      <c r="O32" s="28">
        <f t="shared" si="5"/>
        <v>2.4627852234805738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30105395</v>
      </c>
      <c r="D33" s="76">
        <v>45276875</v>
      </c>
      <c r="E33" s="77">
        <f t="shared" si="0"/>
        <v>15171480</v>
      </c>
      <c r="F33" s="75">
        <v>30438934</v>
      </c>
      <c r="G33" s="76">
        <v>16891224</v>
      </c>
      <c r="H33" s="77">
        <f t="shared" si="1"/>
        <v>-13547710</v>
      </c>
      <c r="I33" s="77">
        <v>17496647</v>
      </c>
      <c r="J33" s="53">
        <f t="shared" si="2"/>
        <v>50.394555527339868</v>
      </c>
      <c r="K33" s="54">
        <f t="shared" si="3"/>
        <v>-44.507833290088278</v>
      </c>
      <c r="L33" s="90">
        <v>15171480</v>
      </c>
      <c r="M33" s="91">
        <v>-13547710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29334761</v>
      </c>
      <c r="D8" s="58">
        <v>28350429</v>
      </c>
      <c r="E8" s="59">
        <f>$D8       -$C8</f>
        <v>-984332</v>
      </c>
      <c r="F8" s="57">
        <v>32226835</v>
      </c>
      <c r="G8" s="58">
        <v>30051456</v>
      </c>
      <c r="H8" s="59">
        <f>$G8       -$F8</f>
        <v>-2175379</v>
      </c>
      <c r="I8" s="59">
        <v>31854544</v>
      </c>
      <c r="J8" s="27">
        <f>IF(($C8       =0),0,(($E8       /$C8       )*100))</f>
        <v>-3.3555139583376867</v>
      </c>
      <c r="K8" s="28">
        <f>IF(($F8       =0),0,(($H8       /$F8       )*100))</f>
        <v>-6.7502098794374312</v>
      </c>
      <c r="L8" s="78">
        <v>50778526</v>
      </c>
      <c r="M8" s="79">
        <v>48889119</v>
      </c>
      <c r="N8" s="29">
        <f>IF(($L8       =0),0,(($E8       /$L8       )*100))</f>
        <v>-1.9384808452297335</v>
      </c>
      <c r="O8" s="28">
        <f>IF(($M8       =0),0,(($H8       /$M8       )*100))</f>
        <v>-4.4496179200938357</v>
      </c>
      <c r="Q8" s="30"/>
    </row>
    <row r="9" spans="1:17" ht="13" x14ac:dyDescent="0.3">
      <c r="A9" s="1" t="s">
        <v>16</v>
      </c>
      <c r="B9" s="26" t="s">
        <v>19</v>
      </c>
      <c r="C9" s="57">
        <v>66710920</v>
      </c>
      <c r="D9" s="58">
        <v>86860519</v>
      </c>
      <c r="E9" s="59">
        <f>$D9       -$C9</f>
        <v>20149599</v>
      </c>
      <c r="F9" s="57">
        <v>70713575</v>
      </c>
      <c r="G9" s="58">
        <v>89847221</v>
      </c>
      <c r="H9" s="59">
        <f>$G9       -$F9</f>
        <v>19133646</v>
      </c>
      <c r="I9" s="59">
        <v>94723737</v>
      </c>
      <c r="J9" s="27">
        <f>IF(($C9       =0),0,(($E9       /$C9       )*100))</f>
        <v>30.204348853231227</v>
      </c>
      <c r="K9" s="28">
        <f>IF(($F9       =0),0,(($H9       /$F9       )*100))</f>
        <v>27.057953158216087</v>
      </c>
      <c r="L9" s="78">
        <v>50778526</v>
      </c>
      <c r="M9" s="79">
        <v>48889119</v>
      </c>
      <c r="N9" s="29">
        <f>IF(($L9       =0),0,(($E9       /$L9       )*100))</f>
        <v>39.681338918738994</v>
      </c>
      <c r="O9" s="28">
        <f>IF(($M9       =0),0,(($H9       /$M9       )*100))</f>
        <v>39.13681897192707</v>
      </c>
      <c r="Q9" s="30"/>
    </row>
    <row r="10" spans="1:17" ht="13" x14ac:dyDescent="0.3">
      <c r="A10" s="1" t="s">
        <v>16</v>
      </c>
      <c r="B10" s="26" t="s">
        <v>20</v>
      </c>
      <c r="C10" s="57">
        <v>175183569</v>
      </c>
      <c r="D10" s="58">
        <v>206796828</v>
      </c>
      <c r="E10" s="59">
        <f t="shared" ref="E10:E33" si="0">$D10      -$C10</f>
        <v>31613259</v>
      </c>
      <c r="F10" s="57">
        <v>171942711</v>
      </c>
      <c r="G10" s="58">
        <v>203873563</v>
      </c>
      <c r="H10" s="59">
        <f t="shared" ref="H10:H33" si="1">$G10      -$F10</f>
        <v>31930852</v>
      </c>
      <c r="I10" s="59">
        <v>184555529</v>
      </c>
      <c r="J10" s="27">
        <f t="shared" ref="J10:J33" si="2">IF(($C10      =0),0,(($E10      /$C10      )*100))</f>
        <v>18.045790013560005</v>
      </c>
      <c r="K10" s="28">
        <f t="shared" ref="K10:K33" si="3">IF(($F10      =0),0,(($H10      /$F10      )*100))</f>
        <v>18.570634262013002</v>
      </c>
      <c r="L10" s="78">
        <v>50778526</v>
      </c>
      <c r="M10" s="79">
        <v>48889119</v>
      </c>
      <c r="N10" s="29">
        <f t="shared" ref="N10:N33" si="4">IF(($L10      =0),0,(($E10      /$L10      )*100))</f>
        <v>62.257141926490732</v>
      </c>
      <c r="O10" s="28">
        <f t="shared" ref="O10:O33" si="5">IF(($M10      =0),0,(($H10      /$M10      )*100))</f>
        <v>65.312798948166773</v>
      </c>
      <c r="Q10" s="30"/>
    </row>
    <row r="11" spans="1:17" ht="14" x14ac:dyDescent="0.3">
      <c r="A11" s="4" t="s">
        <v>16</v>
      </c>
      <c r="B11" s="31" t="s">
        <v>21</v>
      </c>
      <c r="C11" s="60">
        <v>271229250</v>
      </c>
      <c r="D11" s="61">
        <v>322007776</v>
      </c>
      <c r="E11" s="62">
        <f t="shared" si="0"/>
        <v>50778526</v>
      </c>
      <c r="F11" s="60">
        <v>274883121</v>
      </c>
      <c r="G11" s="61">
        <v>323772240</v>
      </c>
      <c r="H11" s="62">
        <f t="shared" si="1"/>
        <v>48889119</v>
      </c>
      <c r="I11" s="62">
        <v>311133810</v>
      </c>
      <c r="J11" s="32">
        <f t="shared" si="2"/>
        <v>18.721626078308297</v>
      </c>
      <c r="K11" s="33">
        <f t="shared" si="3"/>
        <v>17.785420516962187</v>
      </c>
      <c r="L11" s="80">
        <v>50778526</v>
      </c>
      <c r="M11" s="81">
        <v>48889119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147978072</v>
      </c>
      <c r="D13" s="58">
        <v>126195291</v>
      </c>
      <c r="E13" s="59">
        <f t="shared" si="0"/>
        <v>-21782781</v>
      </c>
      <c r="F13" s="57">
        <v>154574725</v>
      </c>
      <c r="G13" s="58">
        <v>131038069</v>
      </c>
      <c r="H13" s="59">
        <f t="shared" si="1"/>
        <v>-23536656</v>
      </c>
      <c r="I13" s="59">
        <v>134314025</v>
      </c>
      <c r="J13" s="27">
        <f t="shared" si="2"/>
        <v>-14.720276258228312</v>
      </c>
      <c r="K13" s="28">
        <f t="shared" si="3"/>
        <v>-15.226717045752466</v>
      </c>
      <c r="L13" s="78">
        <v>-20998788</v>
      </c>
      <c r="M13" s="79">
        <v>-21423957</v>
      </c>
      <c r="N13" s="29">
        <f t="shared" si="4"/>
        <v>103.73351547717897</v>
      </c>
      <c r="O13" s="28">
        <f t="shared" si="5"/>
        <v>109.8613855507645</v>
      </c>
      <c r="Q13" s="30"/>
    </row>
    <row r="14" spans="1:17" ht="13" x14ac:dyDescent="0.3">
      <c r="A14" s="1" t="s">
        <v>16</v>
      </c>
      <c r="B14" s="26" t="s">
        <v>24</v>
      </c>
      <c r="C14" s="57">
        <v>25500000</v>
      </c>
      <c r="D14" s="58">
        <v>20385000</v>
      </c>
      <c r="E14" s="59">
        <f t="shared" si="0"/>
        <v>-5115000</v>
      </c>
      <c r="F14" s="57">
        <v>25000000</v>
      </c>
      <c r="G14" s="58">
        <v>20866000</v>
      </c>
      <c r="H14" s="59">
        <f t="shared" si="1"/>
        <v>-4134000</v>
      </c>
      <c r="I14" s="59">
        <v>21258400</v>
      </c>
      <c r="J14" s="27">
        <f t="shared" si="2"/>
        <v>-20.058823529411764</v>
      </c>
      <c r="K14" s="28">
        <f t="shared" si="3"/>
        <v>-16.536000000000001</v>
      </c>
      <c r="L14" s="78">
        <v>-20998788</v>
      </c>
      <c r="M14" s="79">
        <v>-21423957</v>
      </c>
      <c r="N14" s="29">
        <f t="shared" si="4"/>
        <v>24.358548693381731</v>
      </c>
      <c r="O14" s="28">
        <f t="shared" si="5"/>
        <v>19.296155234068106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-20998788</v>
      </c>
      <c r="M15" s="79">
        <v>-21423957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60631140</v>
      </c>
      <c r="D16" s="58">
        <v>65349470</v>
      </c>
      <c r="E16" s="59">
        <f t="shared" si="0"/>
        <v>4718330</v>
      </c>
      <c r="F16" s="57">
        <v>63359540</v>
      </c>
      <c r="G16" s="58">
        <v>68852202</v>
      </c>
      <c r="H16" s="59">
        <f t="shared" si="1"/>
        <v>5492662</v>
      </c>
      <c r="I16" s="59">
        <v>73114153</v>
      </c>
      <c r="J16" s="27">
        <f t="shared" si="2"/>
        <v>7.7820242205572914</v>
      </c>
      <c r="K16" s="28">
        <f t="shared" si="3"/>
        <v>8.6690370542462905</v>
      </c>
      <c r="L16" s="78">
        <v>-20998788</v>
      </c>
      <c r="M16" s="79">
        <v>-21423957</v>
      </c>
      <c r="N16" s="29">
        <f t="shared" si="4"/>
        <v>-22.469534908395666</v>
      </c>
      <c r="O16" s="28">
        <f t="shared" si="5"/>
        <v>-25.637943541428875</v>
      </c>
      <c r="Q16" s="30"/>
    </row>
    <row r="17" spans="1:17" ht="13" x14ac:dyDescent="0.3">
      <c r="A17" s="1" t="s">
        <v>16</v>
      </c>
      <c r="B17" s="26" t="s">
        <v>26</v>
      </c>
      <c r="C17" s="57">
        <v>77386137</v>
      </c>
      <c r="D17" s="58">
        <v>78566800</v>
      </c>
      <c r="E17" s="59">
        <f t="shared" si="0"/>
        <v>1180663</v>
      </c>
      <c r="F17" s="57">
        <v>70580067</v>
      </c>
      <c r="G17" s="58">
        <v>71334104</v>
      </c>
      <c r="H17" s="59">
        <f t="shared" si="1"/>
        <v>754037</v>
      </c>
      <c r="I17" s="59">
        <v>73018873</v>
      </c>
      <c r="J17" s="39">
        <f t="shared" si="2"/>
        <v>1.5256776546424589</v>
      </c>
      <c r="K17" s="28">
        <f t="shared" si="3"/>
        <v>1.0683427092807947</v>
      </c>
      <c r="L17" s="82">
        <v>-20998788</v>
      </c>
      <c r="M17" s="79">
        <v>-21423957</v>
      </c>
      <c r="N17" s="29">
        <f t="shared" si="4"/>
        <v>-5.6225292621650356</v>
      </c>
      <c r="O17" s="28">
        <f t="shared" si="5"/>
        <v>-3.5195972434037279</v>
      </c>
      <c r="Q17" s="30"/>
    </row>
    <row r="18" spans="1:17" ht="14" x14ac:dyDescent="0.3">
      <c r="A18" s="1" t="s">
        <v>16</v>
      </c>
      <c r="B18" s="31" t="s">
        <v>27</v>
      </c>
      <c r="C18" s="60">
        <v>311495349</v>
      </c>
      <c r="D18" s="61">
        <v>290496561</v>
      </c>
      <c r="E18" s="62">
        <f t="shared" si="0"/>
        <v>-20998788</v>
      </c>
      <c r="F18" s="60">
        <v>313514332</v>
      </c>
      <c r="G18" s="61">
        <v>292090375</v>
      </c>
      <c r="H18" s="62">
        <f t="shared" si="1"/>
        <v>-21423957</v>
      </c>
      <c r="I18" s="62">
        <v>301705451</v>
      </c>
      <c r="J18" s="40">
        <f t="shared" si="2"/>
        <v>-6.7412846026153677</v>
      </c>
      <c r="K18" s="33">
        <f t="shared" si="3"/>
        <v>-6.8334856857516808</v>
      </c>
      <c r="L18" s="83">
        <v>-20998788</v>
      </c>
      <c r="M18" s="81">
        <v>-21423957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-40266099</v>
      </c>
      <c r="D19" s="67">
        <v>31511215</v>
      </c>
      <c r="E19" s="68">
        <f t="shared" si="0"/>
        <v>71777314</v>
      </c>
      <c r="F19" s="69">
        <v>-38631211</v>
      </c>
      <c r="G19" s="70">
        <v>31681865</v>
      </c>
      <c r="H19" s="71">
        <f t="shared" si="1"/>
        <v>70313076</v>
      </c>
      <c r="I19" s="71">
        <v>9428359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31032900</v>
      </c>
      <c r="M22" s="79">
        <v>-210950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1450000</v>
      </c>
      <c r="D23" s="58">
        <v>2800000</v>
      </c>
      <c r="E23" s="59">
        <f t="shared" si="0"/>
        <v>1350000</v>
      </c>
      <c r="F23" s="57">
        <v>400000</v>
      </c>
      <c r="G23" s="58">
        <v>0</v>
      </c>
      <c r="H23" s="59">
        <f t="shared" si="1"/>
        <v>-400000</v>
      </c>
      <c r="I23" s="59">
        <v>0</v>
      </c>
      <c r="J23" s="27">
        <f t="shared" si="2"/>
        <v>93.103448275862064</v>
      </c>
      <c r="K23" s="28">
        <f t="shared" si="3"/>
        <v>-100</v>
      </c>
      <c r="L23" s="78">
        <v>31032900</v>
      </c>
      <c r="M23" s="79">
        <v>-210950</v>
      </c>
      <c r="N23" s="29">
        <f t="shared" si="4"/>
        <v>4.3502218613149273</v>
      </c>
      <c r="O23" s="28">
        <f t="shared" si="5"/>
        <v>189.61839298411945</v>
      </c>
      <c r="Q23" s="30"/>
    </row>
    <row r="24" spans="1:17" ht="13" x14ac:dyDescent="0.3">
      <c r="A24" s="4" t="s">
        <v>16</v>
      </c>
      <c r="B24" s="26" t="s">
        <v>32</v>
      </c>
      <c r="C24" s="57">
        <v>59638950</v>
      </c>
      <c r="D24" s="58">
        <v>89321850</v>
      </c>
      <c r="E24" s="59">
        <f t="shared" si="0"/>
        <v>29682900</v>
      </c>
      <c r="F24" s="57">
        <v>46240100</v>
      </c>
      <c r="G24" s="58">
        <v>46429150</v>
      </c>
      <c r="H24" s="59">
        <f t="shared" si="1"/>
        <v>189050</v>
      </c>
      <c r="I24" s="59">
        <v>48250050</v>
      </c>
      <c r="J24" s="27">
        <f t="shared" si="2"/>
        <v>49.770996974292807</v>
      </c>
      <c r="K24" s="28">
        <f t="shared" si="3"/>
        <v>0.40884427153055469</v>
      </c>
      <c r="L24" s="78">
        <v>31032900</v>
      </c>
      <c r="M24" s="79">
        <v>-210950</v>
      </c>
      <c r="N24" s="29">
        <f t="shared" si="4"/>
        <v>95.649778138685065</v>
      </c>
      <c r="O24" s="28">
        <f t="shared" si="5"/>
        <v>-89.618392984119453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31032900</v>
      </c>
      <c r="M25" s="79">
        <v>-210950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61088950</v>
      </c>
      <c r="D26" s="61">
        <v>92121850</v>
      </c>
      <c r="E26" s="62">
        <f t="shared" si="0"/>
        <v>31032900</v>
      </c>
      <c r="F26" s="60">
        <v>46640100</v>
      </c>
      <c r="G26" s="61">
        <v>46429150</v>
      </c>
      <c r="H26" s="62">
        <f t="shared" si="1"/>
        <v>-210950</v>
      </c>
      <c r="I26" s="62">
        <v>48250050</v>
      </c>
      <c r="J26" s="40">
        <f t="shared" si="2"/>
        <v>50.799530848050253</v>
      </c>
      <c r="K26" s="33">
        <f t="shared" si="3"/>
        <v>-0.45229319834219905</v>
      </c>
      <c r="L26" s="83">
        <v>31032900</v>
      </c>
      <c r="M26" s="81">
        <v>-210950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31032900</v>
      </c>
      <c r="M28" s="79">
        <v>-210950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8250000</v>
      </c>
      <c r="D29" s="58">
        <v>24637050</v>
      </c>
      <c r="E29" s="59">
        <f t="shared" si="0"/>
        <v>16387050</v>
      </c>
      <c r="F29" s="57">
        <v>11453000</v>
      </c>
      <c r="G29" s="58">
        <v>11453000</v>
      </c>
      <c r="H29" s="59">
        <f t="shared" si="1"/>
        <v>0</v>
      </c>
      <c r="I29" s="59">
        <v>11790000</v>
      </c>
      <c r="J29" s="27">
        <f t="shared" si="2"/>
        <v>198.63090909090909</v>
      </c>
      <c r="K29" s="28">
        <f t="shared" si="3"/>
        <v>0</v>
      </c>
      <c r="L29" s="78">
        <v>31032900</v>
      </c>
      <c r="M29" s="79">
        <v>-210950</v>
      </c>
      <c r="N29" s="29">
        <f t="shared" si="4"/>
        <v>52.805409742563533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31032900</v>
      </c>
      <c r="M30" s="79">
        <v>-210950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33250242</v>
      </c>
      <c r="D31" s="58">
        <v>38249154</v>
      </c>
      <c r="E31" s="59">
        <f t="shared" si="0"/>
        <v>4998912</v>
      </c>
      <c r="F31" s="57">
        <v>13000000</v>
      </c>
      <c r="G31" s="58">
        <v>23976150</v>
      </c>
      <c r="H31" s="59">
        <f t="shared" si="1"/>
        <v>10976150</v>
      </c>
      <c r="I31" s="59">
        <v>36460050</v>
      </c>
      <c r="J31" s="27">
        <f t="shared" si="2"/>
        <v>15.034212382574538</v>
      </c>
      <c r="K31" s="28">
        <f t="shared" si="3"/>
        <v>84.43192307692307</v>
      </c>
      <c r="L31" s="78">
        <v>31032900</v>
      </c>
      <c r="M31" s="79">
        <v>-210950</v>
      </c>
      <c r="N31" s="29">
        <f t="shared" si="4"/>
        <v>16.10842686310335</v>
      </c>
      <c r="O31" s="28">
        <f t="shared" si="5"/>
        <v>-5203.1998103816068</v>
      </c>
      <c r="Q31" s="30"/>
    </row>
    <row r="32" spans="1:17" ht="13" x14ac:dyDescent="0.3">
      <c r="A32" s="4" t="s">
        <v>16</v>
      </c>
      <c r="B32" s="26" t="s">
        <v>39</v>
      </c>
      <c r="C32" s="57">
        <v>19588708</v>
      </c>
      <c r="D32" s="58">
        <v>29235646</v>
      </c>
      <c r="E32" s="59">
        <f t="shared" si="0"/>
        <v>9646938</v>
      </c>
      <c r="F32" s="57">
        <v>22187100</v>
      </c>
      <c r="G32" s="58">
        <v>11000000</v>
      </c>
      <c r="H32" s="59">
        <f t="shared" si="1"/>
        <v>-11187100</v>
      </c>
      <c r="I32" s="59">
        <v>0</v>
      </c>
      <c r="J32" s="27">
        <f t="shared" si="2"/>
        <v>49.247443986606974</v>
      </c>
      <c r="K32" s="28">
        <f t="shared" si="3"/>
        <v>-50.421641404239402</v>
      </c>
      <c r="L32" s="78">
        <v>31032900</v>
      </c>
      <c r="M32" s="79">
        <v>-210950</v>
      </c>
      <c r="N32" s="29">
        <f t="shared" si="4"/>
        <v>31.086163394333109</v>
      </c>
      <c r="O32" s="28">
        <f t="shared" si="5"/>
        <v>5303.1998103816068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61088950</v>
      </c>
      <c r="D33" s="76">
        <v>92121850</v>
      </c>
      <c r="E33" s="77">
        <f t="shared" si="0"/>
        <v>31032900</v>
      </c>
      <c r="F33" s="75">
        <v>46640100</v>
      </c>
      <c r="G33" s="76">
        <v>46429150</v>
      </c>
      <c r="H33" s="77">
        <f t="shared" si="1"/>
        <v>-210950</v>
      </c>
      <c r="I33" s="77">
        <v>48250050</v>
      </c>
      <c r="J33" s="53">
        <f t="shared" si="2"/>
        <v>50.799530848050253</v>
      </c>
      <c r="K33" s="54">
        <f t="shared" si="3"/>
        <v>-0.45229319834219905</v>
      </c>
      <c r="L33" s="90">
        <v>31032900</v>
      </c>
      <c r="M33" s="91">
        <v>-210950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46795104</v>
      </c>
      <c r="D8" s="58">
        <v>46638573</v>
      </c>
      <c r="E8" s="59">
        <f>$D8       -$C8</f>
        <v>-156531</v>
      </c>
      <c r="F8" s="57">
        <v>49055934</v>
      </c>
      <c r="G8" s="58">
        <v>48783949</v>
      </c>
      <c r="H8" s="59">
        <f>$G8       -$F8</f>
        <v>-271985</v>
      </c>
      <c r="I8" s="59">
        <v>50930440</v>
      </c>
      <c r="J8" s="27">
        <f>IF(($C8       =0),0,(($E8       /$C8       )*100))</f>
        <v>-0.33450294287197224</v>
      </c>
      <c r="K8" s="28">
        <f>IF(($F8       =0),0,(($H8       /$F8       )*100))</f>
        <v>-0.5544385313303789</v>
      </c>
      <c r="L8" s="78">
        <v>14911283</v>
      </c>
      <c r="M8" s="79">
        <v>12759538</v>
      </c>
      <c r="N8" s="29">
        <f>IF(($L8       =0),0,(($E8       /$L8       )*100))</f>
        <v>-1.0497487037165079</v>
      </c>
      <c r="O8" s="28">
        <f>IF(($M8       =0),0,(($H8       /$M8       )*100))</f>
        <v>-2.1316210665307787</v>
      </c>
      <c r="Q8" s="30"/>
    </row>
    <row r="9" spans="1:17" ht="13" x14ac:dyDescent="0.3">
      <c r="A9" s="1" t="s">
        <v>16</v>
      </c>
      <c r="B9" s="26" t="s">
        <v>19</v>
      </c>
      <c r="C9" s="57">
        <v>1736065</v>
      </c>
      <c r="D9" s="58">
        <v>1731086</v>
      </c>
      <c r="E9" s="59">
        <f>$D9       -$C9</f>
        <v>-4979</v>
      </c>
      <c r="F9" s="57">
        <v>1815924</v>
      </c>
      <c r="G9" s="58">
        <v>1810716</v>
      </c>
      <c r="H9" s="59">
        <f>$G9       -$F9</f>
        <v>-5208</v>
      </c>
      <c r="I9" s="59">
        <v>1890387</v>
      </c>
      <c r="J9" s="27">
        <f>IF(($C9       =0),0,(($E9       /$C9       )*100))</f>
        <v>-0.28679801735534094</v>
      </c>
      <c r="K9" s="28">
        <f>IF(($F9       =0),0,(($H9       /$F9       )*100))</f>
        <v>-0.2867961434509374</v>
      </c>
      <c r="L9" s="78">
        <v>14911283</v>
      </c>
      <c r="M9" s="79">
        <v>12759538</v>
      </c>
      <c r="N9" s="29">
        <f>IF(($L9       =0),0,(($E9       /$L9       )*100))</f>
        <v>-3.3390822238435147E-2</v>
      </c>
      <c r="O9" s="28">
        <f>IF(($M9       =0),0,(($H9       /$M9       )*100))</f>
        <v>-4.0816524861636845E-2</v>
      </c>
      <c r="Q9" s="30"/>
    </row>
    <row r="10" spans="1:17" ht="13" x14ac:dyDescent="0.3">
      <c r="A10" s="1" t="s">
        <v>16</v>
      </c>
      <c r="B10" s="26" t="s">
        <v>20</v>
      </c>
      <c r="C10" s="57">
        <v>150330312</v>
      </c>
      <c r="D10" s="58">
        <v>165403105</v>
      </c>
      <c r="E10" s="59">
        <f t="shared" ref="E10:E33" si="0">$D10      -$C10</f>
        <v>15072793</v>
      </c>
      <c r="F10" s="57">
        <v>131493576</v>
      </c>
      <c r="G10" s="58">
        <v>144530307</v>
      </c>
      <c r="H10" s="59">
        <f t="shared" ref="H10:H33" si="1">$G10      -$F10</f>
        <v>13036731</v>
      </c>
      <c r="I10" s="59">
        <v>150123321</v>
      </c>
      <c r="J10" s="27">
        <f t="shared" ref="J10:J33" si="2">IF(($C10      =0),0,(($E10      /$C10      )*100))</f>
        <v>10.026449622481993</v>
      </c>
      <c r="K10" s="28">
        <f t="shared" ref="K10:K33" si="3">IF(($F10      =0),0,(($H10      /$F10      )*100))</f>
        <v>9.9143482112008261</v>
      </c>
      <c r="L10" s="78">
        <v>14911283</v>
      </c>
      <c r="M10" s="79">
        <v>12759538</v>
      </c>
      <c r="N10" s="29">
        <f t="shared" ref="N10:N33" si="4">IF(($L10      =0),0,(($E10      /$L10      )*100))</f>
        <v>101.08313952595493</v>
      </c>
      <c r="O10" s="28">
        <f t="shared" ref="O10:O33" si="5">IF(($M10      =0),0,(($H10      /$M10      )*100))</f>
        <v>102.17243759139241</v>
      </c>
      <c r="Q10" s="30"/>
    </row>
    <row r="11" spans="1:17" ht="14" x14ac:dyDescent="0.3">
      <c r="A11" s="4" t="s">
        <v>16</v>
      </c>
      <c r="B11" s="31" t="s">
        <v>21</v>
      </c>
      <c r="C11" s="60">
        <v>198861481</v>
      </c>
      <c r="D11" s="61">
        <v>213772764</v>
      </c>
      <c r="E11" s="62">
        <f t="shared" si="0"/>
        <v>14911283</v>
      </c>
      <c r="F11" s="60">
        <v>182365434</v>
      </c>
      <c r="G11" s="61">
        <v>195124972</v>
      </c>
      <c r="H11" s="62">
        <f t="shared" si="1"/>
        <v>12759538</v>
      </c>
      <c r="I11" s="62">
        <v>202944148</v>
      </c>
      <c r="J11" s="32">
        <f t="shared" si="2"/>
        <v>7.4983264355755255</v>
      </c>
      <c r="K11" s="33">
        <f t="shared" si="3"/>
        <v>6.9966866637676528</v>
      </c>
      <c r="L11" s="80">
        <v>14911283</v>
      </c>
      <c r="M11" s="81">
        <v>12759538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97843762</v>
      </c>
      <c r="D13" s="58">
        <v>100012412</v>
      </c>
      <c r="E13" s="59">
        <f t="shared" si="0"/>
        <v>2168650</v>
      </c>
      <c r="F13" s="57">
        <v>105181529</v>
      </c>
      <c r="G13" s="58">
        <v>107113299</v>
      </c>
      <c r="H13" s="59">
        <f t="shared" si="1"/>
        <v>1931770</v>
      </c>
      <c r="I13" s="59">
        <v>114504114</v>
      </c>
      <c r="J13" s="27">
        <f t="shared" si="2"/>
        <v>2.2164417594654631</v>
      </c>
      <c r="K13" s="28">
        <f t="shared" si="3"/>
        <v>1.836605740918636</v>
      </c>
      <c r="L13" s="78">
        <v>8323508</v>
      </c>
      <c r="M13" s="79">
        <v>1864094</v>
      </c>
      <c r="N13" s="29">
        <f t="shared" si="4"/>
        <v>26.054519320459598</v>
      </c>
      <c r="O13" s="28">
        <f t="shared" si="5"/>
        <v>103.63050361194233</v>
      </c>
      <c r="Q13" s="30"/>
    </row>
    <row r="14" spans="1:17" ht="13" x14ac:dyDescent="0.3">
      <c r="A14" s="1" t="s">
        <v>16</v>
      </c>
      <c r="B14" s="26" t="s">
        <v>24</v>
      </c>
      <c r="C14" s="57">
        <v>1962475</v>
      </c>
      <c r="D14" s="58">
        <v>1080757</v>
      </c>
      <c r="E14" s="59">
        <f t="shared" si="0"/>
        <v>-881718</v>
      </c>
      <c r="F14" s="57">
        <v>2052749</v>
      </c>
      <c r="G14" s="58">
        <v>1130471</v>
      </c>
      <c r="H14" s="59">
        <f t="shared" si="1"/>
        <v>-922278</v>
      </c>
      <c r="I14" s="59">
        <v>1180213</v>
      </c>
      <c r="J14" s="27">
        <f t="shared" si="2"/>
        <v>-44.928878074879933</v>
      </c>
      <c r="K14" s="28">
        <f t="shared" si="3"/>
        <v>-44.928922142941005</v>
      </c>
      <c r="L14" s="78">
        <v>8323508</v>
      </c>
      <c r="M14" s="79">
        <v>1864094</v>
      </c>
      <c r="N14" s="29">
        <f t="shared" si="4"/>
        <v>-10.593105695339032</v>
      </c>
      <c r="O14" s="28">
        <f t="shared" si="5"/>
        <v>-49.475938445164246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8323508</v>
      </c>
      <c r="M15" s="79">
        <v>1864094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8323508</v>
      </c>
      <c r="M16" s="79">
        <v>1864094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104401841</v>
      </c>
      <c r="D17" s="58">
        <v>111438417</v>
      </c>
      <c r="E17" s="59">
        <f t="shared" si="0"/>
        <v>7036576</v>
      </c>
      <c r="F17" s="57">
        <v>93564506</v>
      </c>
      <c r="G17" s="58">
        <v>94419108</v>
      </c>
      <c r="H17" s="59">
        <f t="shared" si="1"/>
        <v>854602</v>
      </c>
      <c r="I17" s="59">
        <v>98733915</v>
      </c>
      <c r="J17" s="39">
        <f t="shared" si="2"/>
        <v>6.7398964736646736</v>
      </c>
      <c r="K17" s="28">
        <f t="shared" si="3"/>
        <v>0.91338268808900669</v>
      </c>
      <c r="L17" s="82">
        <v>8323508</v>
      </c>
      <c r="M17" s="79">
        <v>1864094</v>
      </c>
      <c r="N17" s="29">
        <f t="shared" si="4"/>
        <v>84.538586374879443</v>
      </c>
      <c r="O17" s="28">
        <f t="shared" si="5"/>
        <v>45.84543483322193</v>
      </c>
      <c r="Q17" s="30"/>
    </row>
    <row r="18" spans="1:17" ht="14" x14ac:dyDescent="0.3">
      <c r="A18" s="1" t="s">
        <v>16</v>
      </c>
      <c r="B18" s="31" t="s">
        <v>27</v>
      </c>
      <c r="C18" s="60">
        <v>204208078</v>
      </c>
      <c r="D18" s="61">
        <v>212531586</v>
      </c>
      <c r="E18" s="62">
        <f t="shared" si="0"/>
        <v>8323508</v>
      </c>
      <c r="F18" s="60">
        <v>200798784</v>
      </c>
      <c r="G18" s="61">
        <v>202662878</v>
      </c>
      <c r="H18" s="62">
        <f t="shared" si="1"/>
        <v>1864094</v>
      </c>
      <c r="I18" s="62">
        <v>214418242</v>
      </c>
      <c r="J18" s="40">
        <f t="shared" si="2"/>
        <v>4.0759935069757622</v>
      </c>
      <c r="K18" s="33">
        <f t="shared" si="3"/>
        <v>0.92833928715424885</v>
      </c>
      <c r="L18" s="83">
        <v>8323508</v>
      </c>
      <c r="M18" s="81">
        <v>1864094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-5346597</v>
      </c>
      <c r="D19" s="67">
        <v>1241178</v>
      </c>
      <c r="E19" s="68">
        <f t="shared" si="0"/>
        <v>6587775</v>
      </c>
      <c r="F19" s="69">
        <v>-18433350</v>
      </c>
      <c r="G19" s="70">
        <v>-7537906</v>
      </c>
      <c r="H19" s="71">
        <f t="shared" si="1"/>
        <v>10895444</v>
      </c>
      <c r="I19" s="71">
        <v>-11474094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11207161</v>
      </c>
      <c r="M22" s="79">
        <v>-9411759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5983735</v>
      </c>
      <c r="D23" s="58">
        <v>9763383</v>
      </c>
      <c r="E23" s="59">
        <f t="shared" si="0"/>
        <v>3779648</v>
      </c>
      <c r="F23" s="57">
        <v>1528053</v>
      </c>
      <c r="G23" s="58">
        <v>1660520</v>
      </c>
      <c r="H23" s="59">
        <f t="shared" si="1"/>
        <v>132467</v>
      </c>
      <c r="I23" s="59">
        <v>1095506</v>
      </c>
      <c r="J23" s="27">
        <f t="shared" si="2"/>
        <v>63.165364107869081</v>
      </c>
      <c r="K23" s="28">
        <f t="shared" si="3"/>
        <v>8.669005590774665</v>
      </c>
      <c r="L23" s="78">
        <v>11207161</v>
      </c>
      <c r="M23" s="79">
        <v>-9411759</v>
      </c>
      <c r="N23" s="29">
        <f t="shared" si="4"/>
        <v>33.725294032984806</v>
      </c>
      <c r="O23" s="28">
        <f t="shared" si="5"/>
        <v>-1.4074627282742791</v>
      </c>
      <c r="Q23" s="30"/>
    </row>
    <row r="24" spans="1:17" ht="13" x14ac:dyDescent="0.3">
      <c r="A24" s="4" t="s">
        <v>16</v>
      </c>
      <c r="B24" s="26" t="s">
        <v>32</v>
      </c>
      <c r="C24" s="57">
        <v>32446357</v>
      </c>
      <c r="D24" s="58">
        <v>39873870</v>
      </c>
      <c r="E24" s="59">
        <f t="shared" si="0"/>
        <v>7427513</v>
      </c>
      <c r="F24" s="57">
        <v>33710401</v>
      </c>
      <c r="G24" s="58">
        <v>24166175</v>
      </c>
      <c r="H24" s="59">
        <f t="shared" si="1"/>
        <v>-9544226</v>
      </c>
      <c r="I24" s="59">
        <v>25185218</v>
      </c>
      <c r="J24" s="27">
        <f t="shared" si="2"/>
        <v>22.891670087954711</v>
      </c>
      <c r="K24" s="28">
        <f t="shared" si="3"/>
        <v>-28.312407200377116</v>
      </c>
      <c r="L24" s="78">
        <v>11207161</v>
      </c>
      <c r="M24" s="79">
        <v>-9411759</v>
      </c>
      <c r="N24" s="29">
        <f t="shared" si="4"/>
        <v>66.274705967015208</v>
      </c>
      <c r="O24" s="28">
        <f t="shared" si="5"/>
        <v>101.40746272827428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11207161</v>
      </c>
      <c r="M25" s="79">
        <v>-9411759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38430092</v>
      </c>
      <c r="D26" s="61">
        <v>49637253</v>
      </c>
      <c r="E26" s="62">
        <f t="shared" si="0"/>
        <v>11207161</v>
      </c>
      <c r="F26" s="60">
        <v>35238454</v>
      </c>
      <c r="G26" s="61">
        <v>25826695</v>
      </c>
      <c r="H26" s="62">
        <f t="shared" si="1"/>
        <v>-9411759</v>
      </c>
      <c r="I26" s="62">
        <v>26280724</v>
      </c>
      <c r="J26" s="40">
        <f t="shared" si="2"/>
        <v>29.162462062281818</v>
      </c>
      <c r="K26" s="33">
        <f t="shared" si="3"/>
        <v>-26.708773886618292</v>
      </c>
      <c r="L26" s="83">
        <v>11207161</v>
      </c>
      <c r="M26" s="81">
        <v>-9411759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11207161</v>
      </c>
      <c r="M28" s="79">
        <v>-9411759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13905597</v>
      </c>
      <c r="D29" s="58">
        <v>8141143</v>
      </c>
      <c r="E29" s="59">
        <f t="shared" si="0"/>
        <v>-5764454</v>
      </c>
      <c r="F29" s="57">
        <v>13192338</v>
      </c>
      <c r="G29" s="58">
        <v>0</v>
      </c>
      <c r="H29" s="59">
        <f t="shared" si="1"/>
        <v>-13192338</v>
      </c>
      <c r="I29" s="59">
        <v>0</v>
      </c>
      <c r="J29" s="27">
        <f t="shared" si="2"/>
        <v>-41.454200060594303</v>
      </c>
      <c r="K29" s="28">
        <f t="shared" si="3"/>
        <v>-100</v>
      </c>
      <c r="L29" s="78">
        <v>11207161</v>
      </c>
      <c r="M29" s="79">
        <v>-9411759</v>
      </c>
      <c r="N29" s="29">
        <f t="shared" si="4"/>
        <v>-51.435452743116663</v>
      </c>
      <c r="O29" s="28">
        <f t="shared" si="5"/>
        <v>140.16867622725997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11207161</v>
      </c>
      <c r="M30" s="79">
        <v>-9411759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13594622</v>
      </c>
      <c r="D31" s="58">
        <v>11803113</v>
      </c>
      <c r="E31" s="59">
        <f t="shared" si="0"/>
        <v>-1791509</v>
      </c>
      <c r="F31" s="57">
        <v>14933074</v>
      </c>
      <c r="G31" s="58">
        <v>6087826</v>
      </c>
      <c r="H31" s="59">
        <f t="shared" si="1"/>
        <v>-8845248</v>
      </c>
      <c r="I31" s="59">
        <v>25024348</v>
      </c>
      <c r="J31" s="27">
        <f t="shared" si="2"/>
        <v>-13.178071446193943</v>
      </c>
      <c r="K31" s="28">
        <f t="shared" si="3"/>
        <v>-59.232600066135078</v>
      </c>
      <c r="L31" s="78">
        <v>11207161</v>
      </c>
      <c r="M31" s="79">
        <v>-9411759</v>
      </c>
      <c r="N31" s="29">
        <f t="shared" si="4"/>
        <v>-15.985395409238789</v>
      </c>
      <c r="O31" s="28">
        <f t="shared" si="5"/>
        <v>93.980816975870297</v>
      </c>
      <c r="Q31" s="30"/>
    </row>
    <row r="32" spans="1:17" ht="13" x14ac:dyDescent="0.3">
      <c r="A32" s="4" t="s">
        <v>16</v>
      </c>
      <c r="B32" s="26" t="s">
        <v>39</v>
      </c>
      <c r="C32" s="57">
        <v>10929873</v>
      </c>
      <c r="D32" s="58">
        <v>29692997</v>
      </c>
      <c r="E32" s="59">
        <f t="shared" si="0"/>
        <v>18763124</v>
      </c>
      <c r="F32" s="57">
        <v>7113042</v>
      </c>
      <c r="G32" s="58">
        <v>19738869</v>
      </c>
      <c r="H32" s="59">
        <f t="shared" si="1"/>
        <v>12625827</v>
      </c>
      <c r="I32" s="59">
        <v>1256376</v>
      </c>
      <c r="J32" s="27">
        <f t="shared" si="2"/>
        <v>171.66827098539937</v>
      </c>
      <c r="K32" s="28">
        <f t="shared" si="3"/>
        <v>177.50249471323241</v>
      </c>
      <c r="L32" s="78">
        <v>11207161</v>
      </c>
      <c r="M32" s="79">
        <v>-9411759</v>
      </c>
      <c r="N32" s="29">
        <f t="shared" si="4"/>
        <v>167.42084815235546</v>
      </c>
      <c r="O32" s="28">
        <f t="shared" si="5"/>
        <v>-134.14949320313025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38430092</v>
      </c>
      <c r="D33" s="76">
        <v>49637253</v>
      </c>
      <c r="E33" s="77">
        <f t="shared" si="0"/>
        <v>11207161</v>
      </c>
      <c r="F33" s="75">
        <v>35238454</v>
      </c>
      <c r="G33" s="76">
        <v>25826695</v>
      </c>
      <c r="H33" s="77">
        <f t="shared" si="1"/>
        <v>-9411759</v>
      </c>
      <c r="I33" s="77">
        <v>26280724</v>
      </c>
      <c r="J33" s="53">
        <f t="shared" si="2"/>
        <v>29.162462062281818</v>
      </c>
      <c r="K33" s="54">
        <f t="shared" si="3"/>
        <v>-26.708773886618292</v>
      </c>
      <c r="L33" s="90">
        <v>11207161</v>
      </c>
      <c r="M33" s="91">
        <v>-9411759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130200742</v>
      </c>
      <c r="D8" s="58">
        <v>74568866</v>
      </c>
      <c r="E8" s="59">
        <f>$D8       -$C8</f>
        <v>-55631876</v>
      </c>
      <c r="F8" s="57">
        <v>136189975</v>
      </c>
      <c r="G8" s="58">
        <v>77999033</v>
      </c>
      <c r="H8" s="59">
        <f>$G8       -$F8</f>
        <v>-58190942</v>
      </c>
      <c r="I8" s="59">
        <v>81438992</v>
      </c>
      <c r="J8" s="27">
        <f>IF(($C8       =0),0,(($E8       /$C8       )*100))</f>
        <v>-42.727771858627349</v>
      </c>
      <c r="K8" s="28">
        <f>IF(($F8       =0),0,(($H8       /$F8       )*100))</f>
        <v>-42.727771996433653</v>
      </c>
      <c r="L8" s="78">
        <v>-96904817</v>
      </c>
      <c r="M8" s="79">
        <v>-75345161</v>
      </c>
      <c r="N8" s="29">
        <f>IF(($L8       =0),0,(($E8       /$L8       )*100))</f>
        <v>57.408782888470853</v>
      </c>
      <c r="O8" s="28">
        <f>IF(($M8       =0),0,(($H8       /$M8       )*100))</f>
        <v>77.232487432072787</v>
      </c>
      <c r="Q8" s="30"/>
    </row>
    <row r="9" spans="1:17" ht="13" x14ac:dyDescent="0.3">
      <c r="A9" s="1" t="s">
        <v>16</v>
      </c>
      <c r="B9" s="26" t="s">
        <v>19</v>
      </c>
      <c r="C9" s="57">
        <v>165383291</v>
      </c>
      <c r="D9" s="58">
        <v>127050884</v>
      </c>
      <c r="E9" s="59">
        <f>$D9       -$C9</f>
        <v>-38332407</v>
      </c>
      <c r="F9" s="57">
        <v>182923054</v>
      </c>
      <c r="G9" s="58">
        <v>137739655</v>
      </c>
      <c r="H9" s="59">
        <f>$G9       -$F9</f>
        <v>-45183399</v>
      </c>
      <c r="I9" s="59">
        <v>149365115</v>
      </c>
      <c r="J9" s="27">
        <f>IF(($C9       =0),0,(($E9       /$C9       )*100))</f>
        <v>-23.177920071744129</v>
      </c>
      <c r="K9" s="28">
        <f>IF(($F9       =0),0,(($H9       /$F9       )*100))</f>
        <v>-24.700767897741311</v>
      </c>
      <c r="L9" s="78">
        <v>-96904817</v>
      </c>
      <c r="M9" s="79">
        <v>-75345161</v>
      </c>
      <c r="N9" s="29">
        <f>IF(($L9       =0),0,(($E9       /$L9       )*100))</f>
        <v>39.556761146352507</v>
      </c>
      <c r="O9" s="28">
        <f>IF(($M9       =0),0,(($H9       /$M9       )*100))</f>
        <v>59.968547946961046</v>
      </c>
      <c r="Q9" s="30"/>
    </row>
    <row r="10" spans="1:17" ht="13" x14ac:dyDescent="0.3">
      <c r="A10" s="1" t="s">
        <v>16</v>
      </c>
      <c r="B10" s="26" t="s">
        <v>20</v>
      </c>
      <c r="C10" s="57">
        <v>312987431</v>
      </c>
      <c r="D10" s="58">
        <v>310046897</v>
      </c>
      <c r="E10" s="59">
        <f t="shared" ref="E10:E33" si="0">$D10      -$C10</f>
        <v>-2940534</v>
      </c>
      <c r="F10" s="57">
        <v>279269330</v>
      </c>
      <c r="G10" s="58">
        <v>307298510</v>
      </c>
      <c r="H10" s="59">
        <f t="shared" ref="H10:H33" si="1">$G10      -$F10</f>
        <v>28029180</v>
      </c>
      <c r="I10" s="59">
        <v>318339574</v>
      </c>
      <c r="J10" s="27">
        <f t="shared" ref="J10:J33" si="2">IF(($C10      =0),0,(($E10      /$C10      )*100))</f>
        <v>-0.93950545892687931</v>
      </c>
      <c r="K10" s="28">
        <f t="shared" ref="K10:K33" si="3">IF(($F10      =0),0,(($H10      /$F10      )*100))</f>
        <v>10.036612326888886</v>
      </c>
      <c r="L10" s="78">
        <v>-96904817</v>
      </c>
      <c r="M10" s="79">
        <v>-75345161</v>
      </c>
      <c r="N10" s="29">
        <f t="shared" ref="N10:N33" si="4">IF(($L10      =0),0,(($E10      /$L10      )*100))</f>
        <v>3.0344559651766332</v>
      </c>
      <c r="O10" s="28">
        <f t="shared" ref="O10:O33" si="5">IF(($M10      =0),0,(($H10      /$M10      )*100))</f>
        <v>-37.201035379033833</v>
      </c>
      <c r="Q10" s="30"/>
    </row>
    <row r="11" spans="1:17" ht="14" x14ac:dyDescent="0.3">
      <c r="A11" s="4" t="s">
        <v>16</v>
      </c>
      <c r="B11" s="31" t="s">
        <v>21</v>
      </c>
      <c r="C11" s="60">
        <v>608571464</v>
      </c>
      <c r="D11" s="61">
        <v>511666647</v>
      </c>
      <c r="E11" s="62">
        <f t="shared" si="0"/>
        <v>-96904817</v>
      </c>
      <c r="F11" s="60">
        <v>598382359</v>
      </c>
      <c r="G11" s="61">
        <v>523037198</v>
      </c>
      <c r="H11" s="62">
        <f t="shared" si="1"/>
        <v>-75345161</v>
      </c>
      <c r="I11" s="62">
        <v>549143681</v>
      </c>
      <c r="J11" s="32">
        <f t="shared" si="2"/>
        <v>-15.923325810097463</v>
      </c>
      <c r="K11" s="33">
        <f t="shared" si="3"/>
        <v>-12.591474308486426</v>
      </c>
      <c r="L11" s="80">
        <v>-96904817</v>
      </c>
      <c r="M11" s="81">
        <v>-75345161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228838273</v>
      </c>
      <c r="D13" s="58">
        <v>229913999</v>
      </c>
      <c r="E13" s="59">
        <f t="shared" si="0"/>
        <v>1075726</v>
      </c>
      <c r="F13" s="57">
        <v>239452874</v>
      </c>
      <c r="G13" s="58">
        <v>242086482</v>
      </c>
      <c r="H13" s="59">
        <f t="shared" si="1"/>
        <v>2633608</v>
      </c>
      <c r="I13" s="59">
        <v>255696378</v>
      </c>
      <c r="J13" s="27">
        <f t="shared" si="2"/>
        <v>0.47008133119410495</v>
      </c>
      <c r="K13" s="28">
        <f t="shared" si="3"/>
        <v>1.0998439718038215</v>
      </c>
      <c r="L13" s="78">
        <v>-100935220</v>
      </c>
      <c r="M13" s="79">
        <v>-73887689</v>
      </c>
      <c r="N13" s="29">
        <f t="shared" si="4"/>
        <v>-1.0657588104528826</v>
      </c>
      <c r="O13" s="28">
        <f t="shared" si="5"/>
        <v>-3.5643393854150727</v>
      </c>
      <c r="Q13" s="30"/>
    </row>
    <row r="14" spans="1:17" ht="13" x14ac:dyDescent="0.3">
      <c r="A14" s="1" t="s">
        <v>16</v>
      </c>
      <c r="B14" s="26" t="s">
        <v>24</v>
      </c>
      <c r="C14" s="57">
        <v>86031810</v>
      </c>
      <c r="D14" s="58">
        <v>50404938</v>
      </c>
      <c r="E14" s="59">
        <f t="shared" si="0"/>
        <v>-35626872</v>
      </c>
      <c r="F14" s="57">
        <v>70627342</v>
      </c>
      <c r="G14" s="58">
        <v>43147738</v>
      </c>
      <c r="H14" s="59">
        <f t="shared" si="1"/>
        <v>-27479604</v>
      </c>
      <c r="I14" s="59">
        <v>34620617</v>
      </c>
      <c r="J14" s="27">
        <f t="shared" si="2"/>
        <v>-41.411277991245335</v>
      </c>
      <c r="K14" s="28">
        <f t="shared" si="3"/>
        <v>-38.907883578572161</v>
      </c>
      <c r="L14" s="78">
        <v>-100935220</v>
      </c>
      <c r="M14" s="79">
        <v>-73887689</v>
      </c>
      <c r="N14" s="29">
        <f t="shared" si="4"/>
        <v>35.296769551797681</v>
      </c>
      <c r="O14" s="28">
        <f t="shared" si="5"/>
        <v>37.191045452781722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-100935220</v>
      </c>
      <c r="M15" s="79">
        <v>-73887689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121667297</v>
      </c>
      <c r="D16" s="58">
        <v>97726168</v>
      </c>
      <c r="E16" s="59">
        <f t="shared" si="0"/>
        <v>-23941129</v>
      </c>
      <c r="F16" s="57">
        <v>137119043</v>
      </c>
      <c r="G16" s="58">
        <v>108788771</v>
      </c>
      <c r="H16" s="59">
        <f t="shared" si="1"/>
        <v>-28330272</v>
      </c>
      <c r="I16" s="59">
        <v>121103659</v>
      </c>
      <c r="J16" s="27">
        <f t="shared" si="2"/>
        <v>-19.677538328150742</v>
      </c>
      <c r="K16" s="28">
        <f t="shared" si="3"/>
        <v>-20.661077688530835</v>
      </c>
      <c r="L16" s="78">
        <v>-100935220</v>
      </c>
      <c r="M16" s="79">
        <v>-73887689</v>
      </c>
      <c r="N16" s="29">
        <f t="shared" si="4"/>
        <v>23.719301349915323</v>
      </c>
      <c r="O16" s="28">
        <f t="shared" si="5"/>
        <v>38.342344148833782</v>
      </c>
      <c r="Q16" s="30"/>
    </row>
    <row r="17" spans="1:17" ht="13" x14ac:dyDescent="0.3">
      <c r="A17" s="1" t="s">
        <v>16</v>
      </c>
      <c r="B17" s="26" t="s">
        <v>26</v>
      </c>
      <c r="C17" s="57">
        <v>167417351</v>
      </c>
      <c r="D17" s="58">
        <v>124974406</v>
      </c>
      <c r="E17" s="59">
        <f t="shared" si="0"/>
        <v>-42442945</v>
      </c>
      <c r="F17" s="57">
        <v>149306166</v>
      </c>
      <c r="G17" s="58">
        <v>128594745</v>
      </c>
      <c r="H17" s="59">
        <f t="shared" si="1"/>
        <v>-20711421</v>
      </c>
      <c r="I17" s="59">
        <v>133721788</v>
      </c>
      <c r="J17" s="39">
        <f t="shared" si="2"/>
        <v>-25.351580792841478</v>
      </c>
      <c r="K17" s="28">
        <f t="shared" si="3"/>
        <v>-13.87177874489122</v>
      </c>
      <c r="L17" s="82">
        <v>-100935220</v>
      </c>
      <c r="M17" s="79">
        <v>-73887689</v>
      </c>
      <c r="N17" s="29">
        <f t="shared" si="4"/>
        <v>42.049687908739884</v>
      </c>
      <c r="O17" s="28">
        <f t="shared" si="5"/>
        <v>28.030949783799571</v>
      </c>
      <c r="Q17" s="30"/>
    </row>
    <row r="18" spans="1:17" ht="14" x14ac:dyDescent="0.3">
      <c r="A18" s="1" t="s">
        <v>16</v>
      </c>
      <c r="B18" s="31" t="s">
        <v>27</v>
      </c>
      <c r="C18" s="60">
        <v>603954731</v>
      </c>
      <c r="D18" s="61">
        <v>503019511</v>
      </c>
      <c r="E18" s="62">
        <f t="shared" si="0"/>
        <v>-100935220</v>
      </c>
      <c r="F18" s="60">
        <v>596505425</v>
      </c>
      <c r="G18" s="61">
        <v>522617736</v>
      </c>
      <c r="H18" s="62">
        <f t="shared" si="1"/>
        <v>-73887689</v>
      </c>
      <c r="I18" s="62">
        <v>545142442</v>
      </c>
      <c r="J18" s="40">
        <f t="shared" si="2"/>
        <v>-16.712381709946403</v>
      </c>
      <c r="K18" s="33">
        <f t="shared" si="3"/>
        <v>-12.386758930147199</v>
      </c>
      <c r="L18" s="83">
        <v>-100935220</v>
      </c>
      <c r="M18" s="81">
        <v>-73887689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4616733</v>
      </c>
      <c r="D19" s="67">
        <v>8647136</v>
      </c>
      <c r="E19" s="68">
        <f t="shared" si="0"/>
        <v>4030403</v>
      </c>
      <c r="F19" s="69">
        <v>1876934</v>
      </c>
      <c r="G19" s="70">
        <v>419462</v>
      </c>
      <c r="H19" s="71">
        <f t="shared" si="1"/>
        <v>-1457472</v>
      </c>
      <c r="I19" s="71">
        <v>4001239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26807361</v>
      </c>
      <c r="M22" s="79">
        <v>-3975875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5366435</v>
      </c>
      <c r="D23" s="58">
        <v>8582610</v>
      </c>
      <c r="E23" s="59">
        <f t="shared" si="0"/>
        <v>3216175</v>
      </c>
      <c r="F23" s="57">
        <v>5613291</v>
      </c>
      <c r="G23" s="58">
        <v>1885780</v>
      </c>
      <c r="H23" s="59">
        <f t="shared" si="1"/>
        <v>-3727511</v>
      </c>
      <c r="I23" s="59">
        <v>1970345</v>
      </c>
      <c r="J23" s="27">
        <f t="shared" si="2"/>
        <v>59.93131380516116</v>
      </c>
      <c r="K23" s="28">
        <f t="shared" si="3"/>
        <v>-66.405091059772246</v>
      </c>
      <c r="L23" s="78">
        <v>26807361</v>
      </c>
      <c r="M23" s="79">
        <v>-3975875</v>
      </c>
      <c r="N23" s="29">
        <f t="shared" si="4"/>
        <v>11.997357740659366</v>
      </c>
      <c r="O23" s="28">
        <f t="shared" si="5"/>
        <v>93.75322413305247</v>
      </c>
      <c r="Q23" s="30"/>
    </row>
    <row r="24" spans="1:17" ht="13" x14ac:dyDescent="0.3">
      <c r="A24" s="4" t="s">
        <v>16</v>
      </c>
      <c r="B24" s="26" t="s">
        <v>32</v>
      </c>
      <c r="C24" s="57">
        <v>39981121</v>
      </c>
      <c r="D24" s="58">
        <v>63572307</v>
      </c>
      <c r="E24" s="59">
        <f t="shared" si="0"/>
        <v>23591186</v>
      </c>
      <c r="F24" s="57">
        <v>43274278</v>
      </c>
      <c r="G24" s="58">
        <v>43025914</v>
      </c>
      <c r="H24" s="59">
        <f t="shared" si="1"/>
        <v>-248364</v>
      </c>
      <c r="I24" s="59">
        <v>45195635</v>
      </c>
      <c r="J24" s="27">
        <f t="shared" si="2"/>
        <v>59.005814269189706</v>
      </c>
      <c r="K24" s="28">
        <f t="shared" si="3"/>
        <v>-0.5739298527406973</v>
      </c>
      <c r="L24" s="78">
        <v>26807361</v>
      </c>
      <c r="M24" s="79">
        <v>-3975875</v>
      </c>
      <c r="N24" s="29">
        <f t="shared" si="4"/>
        <v>88.002642259340632</v>
      </c>
      <c r="O24" s="28">
        <f t="shared" si="5"/>
        <v>6.2467758669475275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26807361</v>
      </c>
      <c r="M25" s="79">
        <v>-3975875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45347556</v>
      </c>
      <c r="D26" s="61">
        <v>72154917</v>
      </c>
      <c r="E26" s="62">
        <f t="shared" si="0"/>
        <v>26807361</v>
      </c>
      <c r="F26" s="60">
        <v>48887569</v>
      </c>
      <c r="G26" s="61">
        <v>44911694</v>
      </c>
      <c r="H26" s="62">
        <f t="shared" si="1"/>
        <v>-3975875</v>
      </c>
      <c r="I26" s="62">
        <v>47165980</v>
      </c>
      <c r="J26" s="40">
        <f t="shared" si="2"/>
        <v>59.115337990872099</v>
      </c>
      <c r="K26" s="33">
        <f t="shared" si="3"/>
        <v>-8.1326911550868886</v>
      </c>
      <c r="L26" s="83">
        <v>26807361</v>
      </c>
      <c r="M26" s="81">
        <v>-3975875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27276927</v>
      </c>
      <c r="M28" s="79">
        <v>-3479727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4773025</v>
      </c>
      <c r="D29" s="58">
        <v>0</v>
      </c>
      <c r="E29" s="59">
        <f t="shared" si="0"/>
        <v>-4773025</v>
      </c>
      <c r="F29" s="57">
        <v>3161521</v>
      </c>
      <c r="G29" s="58">
        <v>0</v>
      </c>
      <c r="H29" s="59">
        <f t="shared" si="1"/>
        <v>-3161521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27276927</v>
      </c>
      <c r="M29" s="79">
        <v>-3479727</v>
      </c>
      <c r="N29" s="29">
        <f t="shared" si="4"/>
        <v>-17.498397088499011</v>
      </c>
      <c r="O29" s="28">
        <f t="shared" si="5"/>
        <v>90.855432049698152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27276927</v>
      </c>
      <c r="M30" s="79">
        <v>-3479727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35208096</v>
      </c>
      <c r="D31" s="58">
        <v>63572307</v>
      </c>
      <c r="E31" s="59">
        <f t="shared" si="0"/>
        <v>28364211</v>
      </c>
      <c r="F31" s="57">
        <v>40112757</v>
      </c>
      <c r="G31" s="58">
        <v>43025914</v>
      </c>
      <c r="H31" s="59">
        <f t="shared" si="1"/>
        <v>2913157</v>
      </c>
      <c r="I31" s="59">
        <v>45195635</v>
      </c>
      <c r="J31" s="27">
        <f t="shared" si="2"/>
        <v>80.561615714749252</v>
      </c>
      <c r="K31" s="28">
        <f t="shared" si="3"/>
        <v>7.2624202819068255</v>
      </c>
      <c r="L31" s="78">
        <v>27276927</v>
      </c>
      <c r="M31" s="79">
        <v>-3479727</v>
      </c>
      <c r="N31" s="29">
        <f t="shared" si="4"/>
        <v>103.986094181357</v>
      </c>
      <c r="O31" s="28">
        <f t="shared" si="5"/>
        <v>-83.717975576819683</v>
      </c>
      <c r="Q31" s="30"/>
    </row>
    <row r="32" spans="1:17" ht="13" x14ac:dyDescent="0.3">
      <c r="A32" s="4" t="s">
        <v>16</v>
      </c>
      <c r="B32" s="26" t="s">
        <v>39</v>
      </c>
      <c r="C32" s="57">
        <v>5366435</v>
      </c>
      <c r="D32" s="58">
        <v>9052176</v>
      </c>
      <c r="E32" s="59">
        <f t="shared" si="0"/>
        <v>3685741</v>
      </c>
      <c r="F32" s="57">
        <v>5613291</v>
      </c>
      <c r="G32" s="58">
        <v>2381928</v>
      </c>
      <c r="H32" s="59">
        <f t="shared" si="1"/>
        <v>-3231363</v>
      </c>
      <c r="I32" s="59">
        <v>2489686</v>
      </c>
      <c r="J32" s="27">
        <f t="shared" si="2"/>
        <v>68.681368543548928</v>
      </c>
      <c r="K32" s="28">
        <f t="shared" si="3"/>
        <v>-57.566283308668652</v>
      </c>
      <c r="L32" s="78">
        <v>27276927</v>
      </c>
      <c r="M32" s="79">
        <v>-3479727</v>
      </c>
      <c r="N32" s="29">
        <f t="shared" si="4"/>
        <v>13.512302907141995</v>
      </c>
      <c r="O32" s="28">
        <f t="shared" si="5"/>
        <v>92.862543527121517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45347556</v>
      </c>
      <c r="D33" s="76">
        <v>72624483</v>
      </c>
      <c r="E33" s="77">
        <f t="shared" si="0"/>
        <v>27276927</v>
      </c>
      <c r="F33" s="75">
        <v>48887569</v>
      </c>
      <c r="G33" s="76">
        <v>45407842</v>
      </c>
      <c r="H33" s="77">
        <f t="shared" si="1"/>
        <v>-3479727</v>
      </c>
      <c r="I33" s="77">
        <v>47685321</v>
      </c>
      <c r="J33" s="53">
        <f t="shared" si="2"/>
        <v>60.150820476411127</v>
      </c>
      <c r="K33" s="54">
        <f t="shared" si="3"/>
        <v>-7.1178155739345526</v>
      </c>
      <c r="L33" s="90">
        <v>27276927</v>
      </c>
      <c r="M33" s="91">
        <v>-3479727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-120857634</v>
      </c>
      <c r="M8" s="79">
        <v>-177804569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638024903</v>
      </c>
      <c r="D9" s="58">
        <v>614536266</v>
      </c>
      <c r="E9" s="59">
        <f>$D9       -$C9</f>
        <v>-23488637</v>
      </c>
      <c r="F9" s="57">
        <v>666736024</v>
      </c>
      <c r="G9" s="58">
        <v>642190404</v>
      </c>
      <c r="H9" s="59">
        <f>$G9       -$F9</f>
        <v>-24545620</v>
      </c>
      <c r="I9" s="59">
        <v>671088973</v>
      </c>
      <c r="J9" s="27">
        <f>IF(($C9       =0),0,(($E9       /$C9       )*100))</f>
        <v>-3.6814608473048898</v>
      </c>
      <c r="K9" s="28">
        <f>IF(($F9       =0),0,(($H9       /$F9       )*100))</f>
        <v>-3.6814599956278951</v>
      </c>
      <c r="L9" s="78">
        <v>-120857634</v>
      </c>
      <c r="M9" s="79">
        <v>-177804569</v>
      </c>
      <c r="N9" s="29">
        <f>IF(($L9       =0),0,(($E9       /$L9       )*100))</f>
        <v>19.434963454604777</v>
      </c>
      <c r="O9" s="28">
        <f>IF(($M9       =0),0,(($H9       /$M9       )*100))</f>
        <v>13.804830853362379</v>
      </c>
      <c r="Q9" s="30"/>
    </row>
    <row r="10" spans="1:17" ht="13" x14ac:dyDescent="0.3">
      <c r="A10" s="1" t="s">
        <v>16</v>
      </c>
      <c r="B10" s="26" t="s">
        <v>20</v>
      </c>
      <c r="C10" s="57">
        <v>1490706307</v>
      </c>
      <c r="D10" s="58">
        <v>1393337310</v>
      </c>
      <c r="E10" s="59">
        <f t="shared" ref="E10:E33" si="0">$D10      -$C10</f>
        <v>-97368997</v>
      </c>
      <c r="F10" s="57">
        <v>1620441608</v>
      </c>
      <c r="G10" s="58">
        <v>1467182659</v>
      </c>
      <c r="H10" s="59">
        <f t="shared" ref="H10:H33" si="1">$G10      -$F10</f>
        <v>-153258949</v>
      </c>
      <c r="I10" s="59">
        <v>1531897270</v>
      </c>
      <c r="J10" s="27">
        <f t="shared" ref="J10:J33" si="2">IF(($C10      =0),0,(($E10      /$C10      )*100))</f>
        <v>-6.5317357646357639</v>
      </c>
      <c r="K10" s="28">
        <f t="shared" ref="K10:K33" si="3">IF(($F10      =0),0,(($H10      /$F10      )*100))</f>
        <v>-9.4578507638517753</v>
      </c>
      <c r="L10" s="78">
        <v>-120857634</v>
      </c>
      <c r="M10" s="79">
        <v>-177804569</v>
      </c>
      <c r="N10" s="29">
        <f t="shared" ref="N10:N33" si="4">IF(($L10      =0),0,(($E10      /$L10      )*100))</f>
        <v>80.565036545395216</v>
      </c>
      <c r="O10" s="28">
        <f t="shared" ref="O10:O33" si="5">IF(($M10      =0),0,(($H10      /$M10      )*100))</f>
        <v>86.195169146637625</v>
      </c>
      <c r="Q10" s="30"/>
    </row>
    <row r="11" spans="1:17" ht="14" x14ac:dyDescent="0.3">
      <c r="A11" s="4" t="s">
        <v>16</v>
      </c>
      <c r="B11" s="31" t="s">
        <v>21</v>
      </c>
      <c r="C11" s="60">
        <v>2128731210</v>
      </c>
      <c r="D11" s="61">
        <v>2007873576</v>
      </c>
      <c r="E11" s="62">
        <f t="shared" si="0"/>
        <v>-120857634</v>
      </c>
      <c r="F11" s="60">
        <v>2287177632</v>
      </c>
      <c r="G11" s="61">
        <v>2109373063</v>
      </c>
      <c r="H11" s="62">
        <f t="shared" si="1"/>
        <v>-177804569</v>
      </c>
      <c r="I11" s="62">
        <v>2202986243</v>
      </c>
      <c r="J11" s="32">
        <f t="shared" si="2"/>
        <v>-5.6774492445196962</v>
      </c>
      <c r="K11" s="33">
        <f t="shared" si="3"/>
        <v>-7.7739728874718192</v>
      </c>
      <c r="L11" s="80">
        <v>-120857634</v>
      </c>
      <c r="M11" s="81">
        <v>-177804569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791997298</v>
      </c>
      <c r="D13" s="58">
        <v>851301523</v>
      </c>
      <c r="E13" s="59">
        <f t="shared" si="0"/>
        <v>59304225</v>
      </c>
      <c r="F13" s="57">
        <v>830839102</v>
      </c>
      <c r="G13" s="58">
        <v>908609740</v>
      </c>
      <c r="H13" s="59">
        <f t="shared" si="1"/>
        <v>77770638</v>
      </c>
      <c r="I13" s="59">
        <v>954036353</v>
      </c>
      <c r="J13" s="27">
        <f t="shared" si="2"/>
        <v>7.4879327429220597</v>
      </c>
      <c r="K13" s="28">
        <f t="shared" si="3"/>
        <v>9.3604932426495253</v>
      </c>
      <c r="L13" s="78">
        <v>36346720</v>
      </c>
      <c r="M13" s="79">
        <v>-39373006</v>
      </c>
      <c r="N13" s="29">
        <f t="shared" si="4"/>
        <v>163.16252195521358</v>
      </c>
      <c r="O13" s="28">
        <f t="shared" si="5"/>
        <v>-197.52273423065537</v>
      </c>
      <c r="Q13" s="30"/>
    </row>
    <row r="14" spans="1:17" ht="13" x14ac:dyDescent="0.3">
      <c r="A14" s="1" t="s">
        <v>16</v>
      </c>
      <c r="B14" s="26" t="s">
        <v>24</v>
      </c>
      <c r="C14" s="57">
        <v>442621001</v>
      </c>
      <c r="D14" s="58">
        <v>352799998</v>
      </c>
      <c r="E14" s="59">
        <f t="shared" si="0"/>
        <v>-89821003</v>
      </c>
      <c r="F14" s="57">
        <v>462981567</v>
      </c>
      <c r="G14" s="58">
        <v>373967998</v>
      </c>
      <c r="H14" s="59">
        <f t="shared" si="1"/>
        <v>-89013569</v>
      </c>
      <c r="I14" s="59">
        <v>396406080</v>
      </c>
      <c r="J14" s="27">
        <f t="shared" si="2"/>
        <v>-20.292982663965372</v>
      </c>
      <c r="K14" s="28">
        <f t="shared" si="3"/>
        <v>-19.226158306211786</v>
      </c>
      <c r="L14" s="78">
        <v>36346720</v>
      </c>
      <c r="M14" s="79">
        <v>-39373006</v>
      </c>
      <c r="N14" s="29">
        <f t="shared" si="4"/>
        <v>-247.12271973922267</v>
      </c>
      <c r="O14" s="28">
        <f t="shared" si="5"/>
        <v>226.07765584370165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36346720</v>
      </c>
      <c r="M15" s="79">
        <v>-39373006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36346720</v>
      </c>
      <c r="M16" s="79">
        <v>-39373006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878458576</v>
      </c>
      <c r="D17" s="58">
        <v>945322074</v>
      </c>
      <c r="E17" s="59">
        <f t="shared" si="0"/>
        <v>66863498</v>
      </c>
      <c r="F17" s="57">
        <v>944907584</v>
      </c>
      <c r="G17" s="58">
        <v>916777509</v>
      </c>
      <c r="H17" s="59">
        <f t="shared" si="1"/>
        <v>-28130075</v>
      </c>
      <c r="I17" s="59">
        <v>959154713</v>
      </c>
      <c r="J17" s="39">
        <f t="shared" si="2"/>
        <v>7.6114571394428507</v>
      </c>
      <c r="K17" s="28">
        <f t="shared" si="3"/>
        <v>-2.9770186499000517</v>
      </c>
      <c r="L17" s="82">
        <v>36346720</v>
      </c>
      <c r="M17" s="79">
        <v>-39373006</v>
      </c>
      <c r="N17" s="29">
        <f t="shared" si="4"/>
        <v>183.96019778400913</v>
      </c>
      <c r="O17" s="28">
        <f t="shared" si="5"/>
        <v>71.445078386953739</v>
      </c>
      <c r="Q17" s="30"/>
    </row>
    <row r="18" spans="1:17" ht="14" x14ac:dyDescent="0.3">
      <c r="A18" s="1" t="s">
        <v>16</v>
      </c>
      <c r="B18" s="31" t="s">
        <v>27</v>
      </c>
      <c r="C18" s="60">
        <v>2113076875</v>
      </c>
      <c r="D18" s="61">
        <v>2149423595</v>
      </c>
      <c r="E18" s="62">
        <f t="shared" si="0"/>
        <v>36346720</v>
      </c>
      <c r="F18" s="60">
        <v>2238728253</v>
      </c>
      <c r="G18" s="61">
        <v>2199355247</v>
      </c>
      <c r="H18" s="62">
        <f t="shared" si="1"/>
        <v>-39373006</v>
      </c>
      <c r="I18" s="62">
        <v>2309597146</v>
      </c>
      <c r="J18" s="40">
        <f t="shared" si="2"/>
        <v>1.7200850773590526</v>
      </c>
      <c r="K18" s="33">
        <f t="shared" si="3"/>
        <v>-1.7587219863437351</v>
      </c>
      <c r="L18" s="83">
        <v>36346720</v>
      </c>
      <c r="M18" s="81">
        <v>-39373006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15654335</v>
      </c>
      <c r="D19" s="67">
        <v>-141550019</v>
      </c>
      <c r="E19" s="68">
        <f t="shared" si="0"/>
        <v>-157204354</v>
      </c>
      <c r="F19" s="69">
        <v>48449379</v>
      </c>
      <c r="G19" s="70">
        <v>-89982184</v>
      </c>
      <c r="H19" s="71">
        <f t="shared" si="1"/>
        <v>-138431563</v>
      </c>
      <c r="I19" s="71">
        <v>-106610903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-13702771</v>
      </c>
      <c r="M22" s="79">
        <v>125721222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57274436</v>
      </c>
      <c r="E23" s="59">
        <f t="shared" si="0"/>
        <v>57274436</v>
      </c>
      <c r="F23" s="57">
        <v>0</v>
      </c>
      <c r="G23" s="58">
        <v>56716801</v>
      </c>
      <c r="H23" s="59">
        <f t="shared" si="1"/>
        <v>56716801</v>
      </c>
      <c r="I23" s="59">
        <v>58134732</v>
      </c>
      <c r="J23" s="27">
        <f t="shared" si="2"/>
        <v>0</v>
      </c>
      <c r="K23" s="28">
        <f t="shared" si="3"/>
        <v>0</v>
      </c>
      <c r="L23" s="78">
        <v>-13702771</v>
      </c>
      <c r="M23" s="79">
        <v>125721222</v>
      </c>
      <c r="N23" s="29">
        <f t="shared" si="4"/>
        <v>-417.9770354477937</v>
      </c>
      <c r="O23" s="28">
        <f t="shared" si="5"/>
        <v>45.113148041147738</v>
      </c>
      <c r="Q23" s="30"/>
    </row>
    <row r="24" spans="1:17" ht="13" x14ac:dyDescent="0.3">
      <c r="A24" s="4" t="s">
        <v>16</v>
      </c>
      <c r="B24" s="26" t="s">
        <v>32</v>
      </c>
      <c r="C24" s="57">
        <v>546858102</v>
      </c>
      <c r="D24" s="58">
        <v>475880895</v>
      </c>
      <c r="E24" s="59">
        <f t="shared" si="0"/>
        <v>-70977207</v>
      </c>
      <c r="F24" s="57">
        <v>525312494</v>
      </c>
      <c r="G24" s="58">
        <v>594316915</v>
      </c>
      <c r="H24" s="59">
        <f t="shared" si="1"/>
        <v>69004421</v>
      </c>
      <c r="I24" s="59">
        <v>612612197</v>
      </c>
      <c r="J24" s="27">
        <f t="shared" si="2"/>
        <v>-12.979090323507725</v>
      </c>
      <c r="K24" s="28">
        <f t="shared" si="3"/>
        <v>13.135880411784001</v>
      </c>
      <c r="L24" s="78">
        <v>-13702771</v>
      </c>
      <c r="M24" s="79">
        <v>125721222</v>
      </c>
      <c r="N24" s="29">
        <f t="shared" si="4"/>
        <v>517.9770354477937</v>
      </c>
      <c r="O24" s="28">
        <f t="shared" si="5"/>
        <v>54.886851958852255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-13702771</v>
      </c>
      <c r="M25" s="79">
        <v>125721222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546858102</v>
      </c>
      <c r="D26" s="61">
        <v>533155331</v>
      </c>
      <c r="E26" s="62">
        <f t="shared" si="0"/>
        <v>-13702771</v>
      </c>
      <c r="F26" s="60">
        <v>525312494</v>
      </c>
      <c r="G26" s="61">
        <v>651033716</v>
      </c>
      <c r="H26" s="62">
        <f t="shared" si="1"/>
        <v>125721222</v>
      </c>
      <c r="I26" s="62">
        <v>670746929</v>
      </c>
      <c r="J26" s="40">
        <f t="shared" si="2"/>
        <v>-2.5057269792447912</v>
      </c>
      <c r="K26" s="33">
        <f t="shared" si="3"/>
        <v>23.932654074662079</v>
      </c>
      <c r="L26" s="83">
        <v>-13702771</v>
      </c>
      <c r="M26" s="81">
        <v>125721222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457261067</v>
      </c>
      <c r="D28" s="58">
        <v>422455530</v>
      </c>
      <c r="E28" s="59">
        <f t="shared" si="0"/>
        <v>-34805537</v>
      </c>
      <c r="F28" s="57">
        <v>435485232</v>
      </c>
      <c r="G28" s="58">
        <v>539054227</v>
      </c>
      <c r="H28" s="59">
        <f t="shared" si="1"/>
        <v>103568995</v>
      </c>
      <c r="I28" s="59">
        <v>544883931</v>
      </c>
      <c r="J28" s="27">
        <f t="shared" si="2"/>
        <v>-7.6117429433370063</v>
      </c>
      <c r="K28" s="28">
        <f t="shared" si="3"/>
        <v>23.782435634924127</v>
      </c>
      <c r="L28" s="78">
        <v>-79467929</v>
      </c>
      <c r="M28" s="79">
        <v>88783368</v>
      </c>
      <c r="N28" s="29">
        <f t="shared" si="4"/>
        <v>43.798218272430375</v>
      </c>
      <c r="O28" s="28">
        <f t="shared" si="5"/>
        <v>116.65360003013177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-79467929</v>
      </c>
      <c r="M29" s="79">
        <v>88783368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-79467929</v>
      </c>
      <c r="M30" s="79">
        <v>88783368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10591304</v>
      </c>
      <c r="D31" s="58">
        <v>10434783</v>
      </c>
      <c r="E31" s="59">
        <f t="shared" si="0"/>
        <v>-156521</v>
      </c>
      <c r="F31" s="57">
        <v>13239130</v>
      </c>
      <c r="G31" s="58">
        <v>8695652</v>
      </c>
      <c r="H31" s="59">
        <f t="shared" si="1"/>
        <v>-4543478</v>
      </c>
      <c r="I31" s="59">
        <v>1739131</v>
      </c>
      <c r="J31" s="27">
        <f t="shared" si="2"/>
        <v>-1.4778255821946005</v>
      </c>
      <c r="K31" s="28">
        <f t="shared" si="3"/>
        <v>-34.318554164812944</v>
      </c>
      <c r="L31" s="78">
        <v>-79467929</v>
      </c>
      <c r="M31" s="79">
        <v>88783368</v>
      </c>
      <c r="N31" s="29">
        <f t="shared" si="4"/>
        <v>0.19696121689543467</v>
      </c>
      <c r="O31" s="28">
        <f t="shared" si="5"/>
        <v>-5.1174877709077222</v>
      </c>
      <c r="Q31" s="30"/>
    </row>
    <row r="32" spans="1:17" ht="13" x14ac:dyDescent="0.3">
      <c r="A32" s="4" t="s">
        <v>16</v>
      </c>
      <c r="B32" s="26" t="s">
        <v>39</v>
      </c>
      <c r="C32" s="57">
        <v>144770889</v>
      </c>
      <c r="D32" s="58">
        <v>100265018</v>
      </c>
      <c r="E32" s="59">
        <f t="shared" si="0"/>
        <v>-44505871</v>
      </c>
      <c r="F32" s="57">
        <v>113525986</v>
      </c>
      <c r="G32" s="58">
        <v>103283837</v>
      </c>
      <c r="H32" s="59">
        <f t="shared" si="1"/>
        <v>-10242149</v>
      </c>
      <c r="I32" s="59">
        <v>124123867</v>
      </c>
      <c r="J32" s="27">
        <f t="shared" si="2"/>
        <v>-30.742279271352679</v>
      </c>
      <c r="K32" s="28">
        <f t="shared" si="3"/>
        <v>-9.0218542563462076</v>
      </c>
      <c r="L32" s="78">
        <v>-79467929</v>
      </c>
      <c r="M32" s="79">
        <v>88783368</v>
      </c>
      <c r="N32" s="29">
        <f t="shared" si="4"/>
        <v>56.004820510674193</v>
      </c>
      <c r="O32" s="28">
        <f t="shared" si="5"/>
        <v>-11.536112259224048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612623260</v>
      </c>
      <c r="D33" s="76">
        <v>533155331</v>
      </c>
      <c r="E33" s="77">
        <f t="shared" si="0"/>
        <v>-79467929</v>
      </c>
      <c r="F33" s="75">
        <v>562250348</v>
      </c>
      <c r="G33" s="76">
        <v>651033716</v>
      </c>
      <c r="H33" s="77">
        <f t="shared" si="1"/>
        <v>88783368</v>
      </c>
      <c r="I33" s="77">
        <v>670746929</v>
      </c>
      <c r="J33" s="53">
        <f t="shared" si="2"/>
        <v>-12.971745310486579</v>
      </c>
      <c r="K33" s="54">
        <f t="shared" si="3"/>
        <v>15.790718194450989</v>
      </c>
      <c r="L33" s="90">
        <v>-79467929</v>
      </c>
      <c r="M33" s="91">
        <v>88783368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57778107</v>
      </c>
      <c r="D8" s="58">
        <v>78360915</v>
      </c>
      <c r="E8" s="59">
        <f>$D8       -$C8</f>
        <v>20582808</v>
      </c>
      <c r="F8" s="57">
        <v>60378126</v>
      </c>
      <c r="G8" s="58">
        <v>86197007</v>
      </c>
      <c r="H8" s="59">
        <f>$G8       -$F8</f>
        <v>25818881</v>
      </c>
      <c r="I8" s="59">
        <v>94816708</v>
      </c>
      <c r="J8" s="27">
        <f>IF(($C8       =0),0,(($E8       /$C8       )*100))</f>
        <v>35.623887781577892</v>
      </c>
      <c r="K8" s="28">
        <f>IF(($F8       =0),0,(($H8       /$F8       )*100))</f>
        <v>42.761978071330006</v>
      </c>
      <c r="L8" s="78">
        <v>27744366</v>
      </c>
      <c r="M8" s="79">
        <v>17512447</v>
      </c>
      <c r="N8" s="29">
        <f>IF(($L8       =0),0,(($E8       /$L8       )*100))</f>
        <v>74.187343116797123</v>
      </c>
      <c r="O8" s="28">
        <f>IF(($M8       =0),0,(($H8       /$M8       )*100))</f>
        <v>147.4316010777934</v>
      </c>
      <c r="Q8" s="30"/>
    </row>
    <row r="9" spans="1:17" ht="13" x14ac:dyDescent="0.3">
      <c r="A9" s="1" t="s">
        <v>16</v>
      </c>
      <c r="B9" s="26" t="s">
        <v>19</v>
      </c>
      <c r="C9" s="57">
        <v>279289013</v>
      </c>
      <c r="D9" s="58">
        <v>259973897</v>
      </c>
      <c r="E9" s="59">
        <f>$D9       -$C9</f>
        <v>-19315116</v>
      </c>
      <c r="F9" s="57">
        <v>315414738</v>
      </c>
      <c r="G9" s="58">
        <v>295167384</v>
      </c>
      <c r="H9" s="59">
        <f>$G9       -$F9</f>
        <v>-20247354</v>
      </c>
      <c r="I9" s="59">
        <v>336330974</v>
      </c>
      <c r="J9" s="27">
        <f>IF(($C9       =0),0,(($E9       /$C9       )*100))</f>
        <v>-6.9158166275592086</v>
      </c>
      <c r="K9" s="28">
        <f>IF(($F9       =0),0,(($H9       /$F9       )*100))</f>
        <v>-6.4192796216136232</v>
      </c>
      <c r="L9" s="78">
        <v>27744366</v>
      </c>
      <c r="M9" s="79">
        <v>17512447</v>
      </c>
      <c r="N9" s="29">
        <f>IF(($L9       =0),0,(($E9       /$L9       )*100))</f>
        <v>-69.618155988859144</v>
      </c>
      <c r="O9" s="28">
        <f>IF(($M9       =0),0,(($H9       /$M9       )*100))</f>
        <v>-115.61693234531987</v>
      </c>
      <c r="Q9" s="30"/>
    </row>
    <row r="10" spans="1:17" ht="13" x14ac:dyDescent="0.3">
      <c r="A10" s="1" t="s">
        <v>16</v>
      </c>
      <c r="B10" s="26" t="s">
        <v>20</v>
      </c>
      <c r="C10" s="57">
        <v>138813130</v>
      </c>
      <c r="D10" s="58">
        <v>165289804</v>
      </c>
      <c r="E10" s="59">
        <f t="shared" ref="E10:E33" si="0">$D10      -$C10</f>
        <v>26476674</v>
      </c>
      <c r="F10" s="57">
        <v>143037010</v>
      </c>
      <c r="G10" s="58">
        <v>154977930</v>
      </c>
      <c r="H10" s="59">
        <f t="shared" ref="H10:H33" si="1">$G10      -$F10</f>
        <v>11940920</v>
      </c>
      <c r="I10" s="59">
        <v>165091953</v>
      </c>
      <c r="J10" s="27">
        <f t="shared" ref="J10:J33" si="2">IF(($C10      =0),0,(($E10      /$C10      )*100))</f>
        <v>19.073609247194412</v>
      </c>
      <c r="K10" s="28">
        <f t="shared" ref="K10:K33" si="3">IF(($F10      =0),0,(($H10      /$F10      )*100))</f>
        <v>8.3481331160375891</v>
      </c>
      <c r="L10" s="78">
        <v>27744366</v>
      </c>
      <c r="M10" s="79">
        <v>17512447</v>
      </c>
      <c r="N10" s="29">
        <f t="shared" ref="N10:N33" si="4">IF(($L10      =0),0,(($E10      /$L10      )*100))</f>
        <v>95.43081287206202</v>
      </c>
      <c r="O10" s="28">
        <f t="shared" ref="O10:O33" si="5">IF(($M10      =0),0,(($H10      /$M10      )*100))</f>
        <v>68.185331267526465</v>
      </c>
      <c r="Q10" s="30"/>
    </row>
    <row r="11" spans="1:17" ht="14" x14ac:dyDescent="0.3">
      <c r="A11" s="4" t="s">
        <v>16</v>
      </c>
      <c r="B11" s="31" t="s">
        <v>21</v>
      </c>
      <c r="C11" s="60">
        <v>475880250</v>
      </c>
      <c r="D11" s="61">
        <v>503624616</v>
      </c>
      <c r="E11" s="62">
        <f t="shared" si="0"/>
        <v>27744366</v>
      </c>
      <c r="F11" s="60">
        <v>518829874</v>
      </c>
      <c r="G11" s="61">
        <v>536342321</v>
      </c>
      <c r="H11" s="62">
        <f t="shared" si="1"/>
        <v>17512447</v>
      </c>
      <c r="I11" s="62">
        <v>596239635</v>
      </c>
      <c r="J11" s="32">
        <f t="shared" si="2"/>
        <v>5.8301150341919001</v>
      </c>
      <c r="K11" s="33">
        <f t="shared" si="3"/>
        <v>3.3753736778850172</v>
      </c>
      <c r="L11" s="80">
        <v>27744366</v>
      </c>
      <c r="M11" s="81">
        <v>17512447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121830267</v>
      </c>
      <c r="D13" s="58">
        <v>123605247</v>
      </c>
      <c r="E13" s="59">
        <f t="shared" si="0"/>
        <v>1774980</v>
      </c>
      <c r="F13" s="57">
        <v>127312695</v>
      </c>
      <c r="G13" s="58">
        <v>130527141</v>
      </c>
      <c r="H13" s="59">
        <f t="shared" si="1"/>
        <v>3214446</v>
      </c>
      <c r="I13" s="59">
        <v>137575606</v>
      </c>
      <c r="J13" s="27">
        <f t="shared" si="2"/>
        <v>1.4569285972261721</v>
      </c>
      <c r="K13" s="28">
        <f t="shared" si="3"/>
        <v>2.5248432609175384</v>
      </c>
      <c r="L13" s="78">
        <v>32392156</v>
      </c>
      <c r="M13" s="79">
        <v>33516323</v>
      </c>
      <c r="N13" s="29">
        <f t="shared" si="4"/>
        <v>5.4796599522427591</v>
      </c>
      <c r="O13" s="28">
        <f t="shared" si="5"/>
        <v>9.5906880954691847</v>
      </c>
      <c r="Q13" s="30"/>
    </row>
    <row r="14" spans="1:17" ht="13" x14ac:dyDescent="0.3">
      <c r="A14" s="1" t="s">
        <v>16</v>
      </c>
      <c r="B14" s="26" t="s">
        <v>24</v>
      </c>
      <c r="C14" s="57">
        <v>47070000</v>
      </c>
      <c r="D14" s="58">
        <v>31320001</v>
      </c>
      <c r="E14" s="59">
        <f t="shared" si="0"/>
        <v>-15749999</v>
      </c>
      <c r="F14" s="57">
        <v>49235220</v>
      </c>
      <c r="G14" s="58">
        <v>32760720</v>
      </c>
      <c r="H14" s="59">
        <f t="shared" si="1"/>
        <v>-16474500</v>
      </c>
      <c r="I14" s="59">
        <v>34202191</v>
      </c>
      <c r="J14" s="27">
        <f t="shared" si="2"/>
        <v>-33.460800934777993</v>
      </c>
      <c r="K14" s="28">
        <f t="shared" si="3"/>
        <v>-33.460803059273424</v>
      </c>
      <c r="L14" s="78">
        <v>32392156</v>
      </c>
      <c r="M14" s="79">
        <v>33516323</v>
      </c>
      <c r="N14" s="29">
        <f t="shared" si="4"/>
        <v>-48.622879563805512</v>
      </c>
      <c r="O14" s="28">
        <f t="shared" si="5"/>
        <v>-49.153661635257542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32392156</v>
      </c>
      <c r="M15" s="79">
        <v>33516323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109830000</v>
      </c>
      <c r="D16" s="58">
        <v>150000000</v>
      </c>
      <c r="E16" s="59">
        <f t="shared" si="0"/>
        <v>40170000</v>
      </c>
      <c r="F16" s="57">
        <v>114882180</v>
      </c>
      <c r="G16" s="58">
        <v>155000000</v>
      </c>
      <c r="H16" s="59">
        <f t="shared" si="1"/>
        <v>40117820</v>
      </c>
      <c r="I16" s="59">
        <v>200000000</v>
      </c>
      <c r="J16" s="27">
        <f t="shared" si="2"/>
        <v>36.574706364381314</v>
      </c>
      <c r="K16" s="28">
        <f t="shared" si="3"/>
        <v>34.920838027272808</v>
      </c>
      <c r="L16" s="78">
        <v>32392156</v>
      </c>
      <c r="M16" s="79">
        <v>33516323</v>
      </c>
      <c r="N16" s="29">
        <f t="shared" si="4"/>
        <v>124.01150451362362</v>
      </c>
      <c r="O16" s="28">
        <f t="shared" si="5"/>
        <v>119.69636406714423</v>
      </c>
      <c r="Q16" s="30"/>
    </row>
    <row r="17" spans="1:17" ht="13" x14ac:dyDescent="0.3">
      <c r="A17" s="1" t="s">
        <v>16</v>
      </c>
      <c r="B17" s="26" t="s">
        <v>26</v>
      </c>
      <c r="C17" s="57">
        <v>181106979</v>
      </c>
      <c r="D17" s="58">
        <v>187304154</v>
      </c>
      <c r="E17" s="59">
        <f t="shared" si="0"/>
        <v>6197175</v>
      </c>
      <c r="F17" s="57">
        <v>189327931</v>
      </c>
      <c r="G17" s="58">
        <v>195986488</v>
      </c>
      <c r="H17" s="59">
        <f t="shared" si="1"/>
        <v>6658557</v>
      </c>
      <c r="I17" s="59">
        <v>204719769</v>
      </c>
      <c r="J17" s="39">
        <f t="shared" si="2"/>
        <v>3.421831137716675</v>
      </c>
      <c r="K17" s="28">
        <f t="shared" si="3"/>
        <v>3.5169438364590802</v>
      </c>
      <c r="L17" s="82">
        <v>32392156</v>
      </c>
      <c r="M17" s="79">
        <v>33516323</v>
      </c>
      <c r="N17" s="29">
        <f t="shared" si="4"/>
        <v>19.131715097939143</v>
      </c>
      <c r="O17" s="28">
        <f t="shared" si="5"/>
        <v>19.866609472644122</v>
      </c>
      <c r="Q17" s="30"/>
    </row>
    <row r="18" spans="1:17" ht="14" x14ac:dyDescent="0.3">
      <c r="A18" s="1" t="s">
        <v>16</v>
      </c>
      <c r="B18" s="31" t="s">
        <v>27</v>
      </c>
      <c r="C18" s="60">
        <v>459837246</v>
      </c>
      <c r="D18" s="61">
        <v>492229402</v>
      </c>
      <c r="E18" s="62">
        <f t="shared" si="0"/>
        <v>32392156</v>
      </c>
      <c r="F18" s="60">
        <v>480758026</v>
      </c>
      <c r="G18" s="61">
        <v>514274349</v>
      </c>
      <c r="H18" s="62">
        <f t="shared" si="1"/>
        <v>33516323</v>
      </c>
      <c r="I18" s="62">
        <v>576497566</v>
      </c>
      <c r="J18" s="40">
        <f t="shared" si="2"/>
        <v>7.0442653964572504</v>
      </c>
      <c r="K18" s="33">
        <f t="shared" si="3"/>
        <v>6.971557662565159</v>
      </c>
      <c r="L18" s="83">
        <v>32392156</v>
      </c>
      <c r="M18" s="81">
        <v>33516323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16043004</v>
      </c>
      <c r="D19" s="67">
        <v>11395214</v>
      </c>
      <c r="E19" s="68">
        <f t="shared" si="0"/>
        <v>-4647790</v>
      </c>
      <c r="F19" s="69">
        <v>38071848</v>
      </c>
      <c r="G19" s="70">
        <v>22067972</v>
      </c>
      <c r="H19" s="71">
        <f t="shared" si="1"/>
        <v>-16003876</v>
      </c>
      <c r="I19" s="71">
        <v>19742069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-5873200</v>
      </c>
      <c r="M22" s="79">
        <v>92200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500000</v>
      </c>
      <c r="E23" s="59">
        <f t="shared" si="0"/>
        <v>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-5873200</v>
      </c>
      <c r="M23" s="79">
        <v>92200</v>
      </c>
      <c r="N23" s="29">
        <f t="shared" si="4"/>
        <v>-8.5132466117278476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37607200</v>
      </c>
      <c r="D24" s="58">
        <v>31234000</v>
      </c>
      <c r="E24" s="59">
        <f t="shared" si="0"/>
        <v>-6373200</v>
      </c>
      <c r="F24" s="57">
        <v>29318800</v>
      </c>
      <c r="G24" s="58">
        <v>29411000</v>
      </c>
      <c r="H24" s="59">
        <f t="shared" si="1"/>
        <v>92200</v>
      </c>
      <c r="I24" s="59">
        <v>30582000</v>
      </c>
      <c r="J24" s="27">
        <f t="shared" si="2"/>
        <v>-16.946754876725734</v>
      </c>
      <c r="K24" s="28">
        <f t="shared" si="3"/>
        <v>0.31447398938565013</v>
      </c>
      <c r="L24" s="78">
        <v>-5873200</v>
      </c>
      <c r="M24" s="79">
        <v>92200</v>
      </c>
      <c r="N24" s="29">
        <f t="shared" si="4"/>
        <v>108.51324661172785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-5873200</v>
      </c>
      <c r="M25" s="79">
        <v>92200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37607200</v>
      </c>
      <c r="D26" s="61">
        <v>31734000</v>
      </c>
      <c r="E26" s="62">
        <f t="shared" si="0"/>
        <v>-5873200</v>
      </c>
      <c r="F26" s="60">
        <v>29318800</v>
      </c>
      <c r="G26" s="61">
        <v>29411000</v>
      </c>
      <c r="H26" s="62">
        <f t="shared" si="1"/>
        <v>92200</v>
      </c>
      <c r="I26" s="62">
        <v>30582000</v>
      </c>
      <c r="J26" s="40">
        <f t="shared" si="2"/>
        <v>-15.617222234040289</v>
      </c>
      <c r="K26" s="33">
        <f t="shared" si="3"/>
        <v>0.31447398938565013</v>
      </c>
      <c r="L26" s="83">
        <v>-5873200</v>
      </c>
      <c r="M26" s="81">
        <v>92200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-5873200</v>
      </c>
      <c r="M28" s="79">
        <v>92200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11208000</v>
      </c>
      <c r="D29" s="58">
        <v>0</v>
      </c>
      <c r="E29" s="59">
        <f t="shared" si="0"/>
        <v>-11208000</v>
      </c>
      <c r="F29" s="57">
        <v>10125000</v>
      </c>
      <c r="G29" s="58">
        <v>0</v>
      </c>
      <c r="H29" s="59">
        <f t="shared" si="1"/>
        <v>-10125000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-5873200</v>
      </c>
      <c r="M29" s="79">
        <v>92200</v>
      </c>
      <c r="N29" s="29">
        <f t="shared" si="4"/>
        <v>190.83293604849146</v>
      </c>
      <c r="O29" s="28">
        <f t="shared" si="5"/>
        <v>-10981.561822125814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-5873200</v>
      </c>
      <c r="M30" s="79">
        <v>92200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26399200</v>
      </c>
      <c r="D31" s="58">
        <v>31734000</v>
      </c>
      <c r="E31" s="59">
        <f t="shared" si="0"/>
        <v>5334800</v>
      </c>
      <c r="F31" s="57">
        <v>19193800</v>
      </c>
      <c r="G31" s="58">
        <v>29411000</v>
      </c>
      <c r="H31" s="59">
        <f t="shared" si="1"/>
        <v>10217200</v>
      </c>
      <c r="I31" s="59">
        <v>30582000</v>
      </c>
      <c r="J31" s="27">
        <f t="shared" si="2"/>
        <v>20.208188126912937</v>
      </c>
      <c r="K31" s="28">
        <f t="shared" si="3"/>
        <v>53.231772759953735</v>
      </c>
      <c r="L31" s="78">
        <v>-5873200</v>
      </c>
      <c r="M31" s="79">
        <v>92200</v>
      </c>
      <c r="N31" s="29">
        <f t="shared" si="4"/>
        <v>-90.832936048491447</v>
      </c>
      <c r="O31" s="28">
        <f t="shared" si="5"/>
        <v>11081.561822125814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-5873200</v>
      </c>
      <c r="M32" s="79">
        <v>92200</v>
      </c>
      <c r="N32" s="29">
        <f t="shared" si="4"/>
        <v>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37607200</v>
      </c>
      <c r="D33" s="76">
        <v>31734000</v>
      </c>
      <c r="E33" s="77">
        <f t="shared" si="0"/>
        <v>-5873200</v>
      </c>
      <c r="F33" s="75">
        <v>29318800</v>
      </c>
      <c r="G33" s="76">
        <v>29411000</v>
      </c>
      <c r="H33" s="77">
        <f t="shared" si="1"/>
        <v>92200</v>
      </c>
      <c r="I33" s="77">
        <v>30582000</v>
      </c>
      <c r="J33" s="53">
        <f t="shared" si="2"/>
        <v>-15.617222234040289</v>
      </c>
      <c r="K33" s="54">
        <f t="shared" si="3"/>
        <v>0.31447398938565013</v>
      </c>
      <c r="L33" s="90">
        <v>-5873200</v>
      </c>
      <c r="M33" s="91">
        <v>92200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17634728</v>
      </c>
      <c r="D8" s="58">
        <v>20373101</v>
      </c>
      <c r="E8" s="59">
        <f>$D8       -$C8</f>
        <v>2738373</v>
      </c>
      <c r="F8" s="57">
        <v>18586796</v>
      </c>
      <c r="G8" s="58">
        <v>21289890</v>
      </c>
      <c r="H8" s="59">
        <f>$G8       -$F8</f>
        <v>2703094</v>
      </c>
      <c r="I8" s="59">
        <v>22247936</v>
      </c>
      <c r="J8" s="27">
        <f>IF(($C8       =0),0,(($E8       /$C8       )*100))</f>
        <v>15.528297346009534</v>
      </c>
      <c r="K8" s="28">
        <f>IF(($F8       =0),0,(($H8       /$F8       )*100))</f>
        <v>14.543087469190494</v>
      </c>
      <c r="L8" s="78">
        <v>15040670</v>
      </c>
      <c r="M8" s="79">
        <v>20565841</v>
      </c>
      <c r="N8" s="29">
        <f>IF(($L8       =0),0,(($E8       /$L8       )*100))</f>
        <v>18.206456228346209</v>
      </c>
      <c r="O8" s="28">
        <f>IF(($M8       =0),0,(($H8       /$M8       )*100))</f>
        <v>13.143610319655782</v>
      </c>
      <c r="Q8" s="30"/>
    </row>
    <row r="9" spans="1:17" ht="13" x14ac:dyDescent="0.3">
      <c r="A9" s="1" t="s">
        <v>16</v>
      </c>
      <c r="B9" s="26" t="s">
        <v>19</v>
      </c>
      <c r="C9" s="57">
        <v>1512670</v>
      </c>
      <c r="D9" s="58">
        <v>2065613</v>
      </c>
      <c r="E9" s="59">
        <f>$D9       -$C9</f>
        <v>552943</v>
      </c>
      <c r="F9" s="57">
        <v>1804479</v>
      </c>
      <c r="G9" s="58">
        <v>2158566</v>
      </c>
      <c r="H9" s="59">
        <f>$G9       -$F9</f>
        <v>354087</v>
      </c>
      <c r="I9" s="59">
        <v>2255701</v>
      </c>
      <c r="J9" s="27">
        <f>IF(($C9       =0),0,(($E9       /$C9       )*100))</f>
        <v>36.554106315323239</v>
      </c>
      <c r="K9" s="28">
        <f>IF(($F9       =0),0,(($H9       /$F9       )*100))</f>
        <v>19.622672250549883</v>
      </c>
      <c r="L9" s="78">
        <v>15040670</v>
      </c>
      <c r="M9" s="79">
        <v>20565841</v>
      </c>
      <c r="N9" s="29">
        <f>IF(($L9       =0),0,(($E9       /$L9       )*100))</f>
        <v>3.6763189405791099</v>
      </c>
      <c r="O9" s="28">
        <f>IF(($M9       =0),0,(($H9       /$M9       )*100))</f>
        <v>1.7217239012982741</v>
      </c>
      <c r="Q9" s="30"/>
    </row>
    <row r="10" spans="1:17" ht="13" x14ac:dyDescent="0.3">
      <c r="A10" s="1" t="s">
        <v>16</v>
      </c>
      <c r="B10" s="26" t="s">
        <v>20</v>
      </c>
      <c r="C10" s="57">
        <v>253357646</v>
      </c>
      <c r="D10" s="58">
        <v>265107000</v>
      </c>
      <c r="E10" s="59">
        <f t="shared" ref="E10:E33" si="0">$D10      -$C10</f>
        <v>11749354</v>
      </c>
      <c r="F10" s="57">
        <v>243513736</v>
      </c>
      <c r="G10" s="58">
        <v>261022396</v>
      </c>
      <c r="H10" s="59">
        <f t="shared" ref="H10:H33" si="1">$G10      -$F10</f>
        <v>17508660</v>
      </c>
      <c r="I10" s="59">
        <v>268241965</v>
      </c>
      <c r="J10" s="27">
        <f t="shared" ref="J10:J33" si="2">IF(($C10      =0),0,(($E10      /$C10      )*100))</f>
        <v>4.6374578330270717</v>
      </c>
      <c r="K10" s="28">
        <f t="shared" ref="K10:K33" si="3">IF(($F10      =0),0,(($H10      /$F10      )*100))</f>
        <v>7.1900091911036998</v>
      </c>
      <c r="L10" s="78">
        <v>15040670</v>
      </c>
      <c r="M10" s="79">
        <v>20565841</v>
      </c>
      <c r="N10" s="29">
        <f t="shared" ref="N10:N33" si="4">IF(($L10      =0),0,(($E10      /$L10      )*100))</f>
        <v>78.11722483107468</v>
      </c>
      <c r="O10" s="28">
        <f t="shared" ref="O10:O33" si="5">IF(($M10      =0),0,(($H10      /$M10      )*100))</f>
        <v>85.134665779045946</v>
      </c>
      <c r="Q10" s="30"/>
    </row>
    <row r="11" spans="1:17" ht="14" x14ac:dyDescent="0.3">
      <c r="A11" s="4" t="s">
        <v>16</v>
      </c>
      <c r="B11" s="31" t="s">
        <v>21</v>
      </c>
      <c r="C11" s="60">
        <v>272505044</v>
      </c>
      <c r="D11" s="61">
        <v>287545714</v>
      </c>
      <c r="E11" s="62">
        <f t="shared" si="0"/>
        <v>15040670</v>
      </c>
      <c r="F11" s="60">
        <v>263905011</v>
      </c>
      <c r="G11" s="61">
        <v>284470852</v>
      </c>
      <c r="H11" s="62">
        <f t="shared" si="1"/>
        <v>20565841</v>
      </c>
      <c r="I11" s="62">
        <v>292745602</v>
      </c>
      <c r="J11" s="32">
        <f t="shared" si="2"/>
        <v>5.5194097618244449</v>
      </c>
      <c r="K11" s="33">
        <f t="shared" si="3"/>
        <v>7.7928952247140169</v>
      </c>
      <c r="L11" s="80">
        <v>15040670</v>
      </c>
      <c r="M11" s="81">
        <v>20565841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154071987</v>
      </c>
      <c r="D13" s="58">
        <v>162071306</v>
      </c>
      <c r="E13" s="59">
        <f t="shared" si="0"/>
        <v>7999319</v>
      </c>
      <c r="F13" s="57">
        <v>161159299</v>
      </c>
      <c r="G13" s="58">
        <v>169364515</v>
      </c>
      <c r="H13" s="59">
        <f t="shared" si="1"/>
        <v>8205216</v>
      </c>
      <c r="I13" s="59">
        <v>176985915</v>
      </c>
      <c r="J13" s="27">
        <f t="shared" si="2"/>
        <v>5.1919360266314989</v>
      </c>
      <c r="K13" s="28">
        <f t="shared" si="3"/>
        <v>5.0913698749707272</v>
      </c>
      <c r="L13" s="78">
        <v>17196176</v>
      </c>
      <c r="M13" s="79">
        <v>16160540</v>
      </c>
      <c r="N13" s="29">
        <f t="shared" si="4"/>
        <v>46.518010748436161</v>
      </c>
      <c r="O13" s="28">
        <f t="shared" si="5"/>
        <v>50.773154857449065</v>
      </c>
      <c r="Q13" s="30"/>
    </row>
    <row r="14" spans="1:17" ht="13" x14ac:dyDescent="0.3">
      <c r="A14" s="1" t="s">
        <v>16</v>
      </c>
      <c r="B14" s="26" t="s">
        <v>24</v>
      </c>
      <c r="C14" s="57">
        <v>5000000</v>
      </c>
      <c r="D14" s="58">
        <v>7500000</v>
      </c>
      <c r="E14" s="59">
        <f t="shared" si="0"/>
        <v>2500000</v>
      </c>
      <c r="F14" s="57">
        <v>5000000</v>
      </c>
      <c r="G14" s="58">
        <v>5000000</v>
      </c>
      <c r="H14" s="59">
        <f t="shared" si="1"/>
        <v>0</v>
      </c>
      <c r="I14" s="59">
        <v>5000000</v>
      </c>
      <c r="J14" s="27">
        <f t="shared" si="2"/>
        <v>50</v>
      </c>
      <c r="K14" s="28">
        <f t="shared" si="3"/>
        <v>0</v>
      </c>
      <c r="L14" s="78">
        <v>17196176</v>
      </c>
      <c r="M14" s="79">
        <v>16160540</v>
      </c>
      <c r="N14" s="29">
        <f t="shared" si="4"/>
        <v>14.538115916003653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17196176</v>
      </c>
      <c r="M15" s="79">
        <v>16160540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17196176</v>
      </c>
      <c r="M16" s="79">
        <v>16160540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126870860</v>
      </c>
      <c r="D17" s="58">
        <v>133567717</v>
      </c>
      <c r="E17" s="59">
        <f t="shared" si="0"/>
        <v>6696857</v>
      </c>
      <c r="F17" s="57">
        <v>132730653</v>
      </c>
      <c r="G17" s="58">
        <v>140685977</v>
      </c>
      <c r="H17" s="59">
        <f t="shared" si="1"/>
        <v>7955324</v>
      </c>
      <c r="I17" s="59">
        <v>145458654</v>
      </c>
      <c r="J17" s="39">
        <f t="shared" si="2"/>
        <v>5.2784831757268762</v>
      </c>
      <c r="K17" s="28">
        <f t="shared" si="3"/>
        <v>5.9935846168104057</v>
      </c>
      <c r="L17" s="82">
        <v>17196176</v>
      </c>
      <c r="M17" s="79">
        <v>16160540</v>
      </c>
      <c r="N17" s="29">
        <f t="shared" si="4"/>
        <v>38.943873335560184</v>
      </c>
      <c r="O17" s="28">
        <f t="shared" si="5"/>
        <v>49.226845142550928</v>
      </c>
      <c r="Q17" s="30"/>
    </row>
    <row r="18" spans="1:17" ht="14" x14ac:dyDescent="0.3">
      <c r="A18" s="1" t="s">
        <v>16</v>
      </c>
      <c r="B18" s="31" t="s">
        <v>27</v>
      </c>
      <c r="C18" s="60">
        <v>285942847</v>
      </c>
      <c r="D18" s="61">
        <v>303139023</v>
      </c>
      <c r="E18" s="62">
        <f t="shared" si="0"/>
        <v>17196176</v>
      </c>
      <c r="F18" s="60">
        <v>298889952</v>
      </c>
      <c r="G18" s="61">
        <v>315050492</v>
      </c>
      <c r="H18" s="62">
        <f t="shared" si="1"/>
        <v>16160540</v>
      </c>
      <c r="I18" s="62">
        <v>327444569</v>
      </c>
      <c r="J18" s="40">
        <f t="shared" si="2"/>
        <v>6.0138507329053761</v>
      </c>
      <c r="K18" s="33">
        <f t="shared" si="3"/>
        <v>5.4068528874466812</v>
      </c>
      <c r="L18" s="83">
        <v>17196176</v>
      </c>
      <c r="M18" s="81">
        <v>16160540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-13437803</v>
      </c>
      <c r="D19" s="67">
        <v>-15593309</v>
      </c>
      <c r="E19" s="68">
        <f t="shared" si="0"/>
        <v>-2155506</v>
      </c>
      <c r="F19" s="69">
        <v>-34984941</v>
      </c>
      <c r="G19" s="70">
        <v>-30579640</v>
      </c>
      <c r="H19" s="71">
        <f t="shared" si="1"/>
        <v>4405301</v>
      </c>
      <c r="I19" s="71">
        <v>-34698967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69557372</v>
      </c>
      <c r="M22" s="79">
        <v>1208700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4020280</v>
      </c>
      <c r="D23" s="58">
        <v>5243477</v>
      </c>
      <c r="E23" s="59">
        <f t="shared" si="0"/>
        <v>1223197</v>
      </c>
      <c r="F23" s="57">
        <v>4213250</v>
      </c>
      <c r="G23" s="58">
        <v>5025089</v>
      </c>
      <c r="H23" s="59">
        <f t="shared" si="1"/>
        <v>811839</v>
      </c>
      <c r="I23" s="59">
        <v>5251217</v>
      </c>
      <c r="J23" s="27">
        <f t="shared" si="2"/>
        <v>30.4256668689743</v>
      </c>
      <c r="K23" s="28">
        <f t="shared" si="3"/>
        <v>19.268711802053044</v>
      </c>
      <c r="L23" s="78">
        <v>69557372</v>
      </c>
      <c r="M23" s="79">
        <v>1208700</v>
      </c>
      <c r="N23" s="29">
        <f t="shared" si="4"/>
        <v>1.7585440116972793</v>
      </c>
      <c r="O23" s="28">
        <f t="shared" si="5"/>
        <v>67.166294365847605</v>
      </c>
      <c r="Q23" s="30"/>
    </row>
    <row r="24" spans="1:17" ht="13" x14ac:dyDescent="0.3">
      <c r="A24" s="4" t="s">
        <v>16</v>
      </c>
      <c r="B24" s="26" t="s">
        <v>32</v>
      </c>
      <c r="C24" s="57">
        <v>56860657</v>
      </c>
      <c r="D24" s="58">
        <v>125194832</v>
      </c>
      <c r="E24" s="59">
        <f t="shared" si="0"/>
        <v>68334175</v>
      </c>
      <c r="F24" s="57">
        <v>56853139</v>
      </c>
      <c r="G24" s="58">
        <v>57250000</v>
      </c>
      <c r="H24" s="59">
        <f t="shared" si="1"/>
        <v>396861</v>
      </c>
      <c r="I24" s="59">
        <v>59815001</v>
      </c>
      <c r="J24" s="27">
        <f t="shared" si="2"/>
        <v>120.17830712015866</v>
      </c>
      <c r="K24" s="28">
        <f t="shared" si="3"/>
        <v>0.69804588977927851</v>
      </c>
      <c r="L24" s="78">
        <v>69557372</v>
      </c>
      <c r="M24" s="79">
        <v>1208700</v>
      </c>
      <c r="N24" s="29">
        <f t="shared" si="4"/>
        <v>98.241455988302718</v>
      </c>
      <c r="O24" s="28">
        <f t="shared" si="5"/>
        <v>32.833705634152395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69557372</v>
      </c>
      <c r="M25" s="79">
        <v>1208700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60880937</v>
      </c>
      <c r="D26" s="61">
        <v>130438309</v>
      </c>
      <c r="E26" s="62">
        <f t="shared" si="0"/>
        <v>69557372</v>
      </c>
      <c r="F26" s="60">
        <v>61066389</v>
      </c>
      <c r="G26" s="61">
        <v>62275089</v>
      </c>
      <c r="H26" s="62">
        <f t="shared" si="1"/>
        <v>1208700</v>
      </c>
      <c r="I26" s="62">
        <v>65066218</v>
      </c>
      <c r="J26" s="40">
        <f t="shared" si="2"/>
        <v>114.25148072211833</v>
      </c>
      <c r="K26" s="33">
        <f t="shared" si="3"/>
        <v>1.9793212269354914</v>
      </c>
      <c r="L26" s="83">
        <v>69557372</v>
      </c>
      <c r="M26" s="81">
        <v>1208700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69557372</v>
      </c>
      <c r="M28" s="79">
        <v>1208700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7244688</v>
      </c>
      <c r="D29" s="58">
        <v>18622182</v>
      </c>
      <c r="E29" s="59">
        <f t="shared" si="0"/>
        <v>11377494</v>
      </c>
      <c r="F29" s="57">
        <v>7592430</v>
      </c>
      <c r="G29" s="58">
        <v>0</v>
      </c>
      <c r="H29" s="59">
        <f t="shared" si="1"/>
        <v>-7592430</v>
      </c>
      <c r="I29" s="59">
        <v>0</v>
      </c>
      <c r="J29" s="27">
        <f t="shared" si="2"/>
        <v>157.04601771670499</v>
      </c>
      <c r="K29" s="28">
        <f t="shared" si="3"/>
        <v>-100</v>
      </c>
      <c r="L29" s="78">
        <v>69557372</v>
      </c>
      <c r="M29" s="79">
        <v>1208700</v>
      </c>
      <c r="N29" s="29">
        <f t="shared" si="4"/>
        <v>16.356992325702009</v>
      </c>
      <c r="O29" s="28">
        <f t="shared" si="5"/>
        <v>-628.1484239265327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69557372</v>
      </c>
      <c r="M30" s="79">
        <v>1208700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49615969</v>
      </c>
      <c r="D31" s="58">
        <v>106485693</v>
      </c>
      <c r="E31" s="59">
        <f t="shared" si="0"/>
        <v>56869724</v>
      </c>
      <c r="F31" s="57">
        <v>49260709</v>
      </c>
      <c r="G31" s="58">
        <v>57250000</v>
      </c>
      <c r="H31" s="59">
        <f t="shared" si="1"/>
        <v>7989291</v>
      </c>
      <c r="I31" s="59">
        <v>59815001</v>
      </c>
      <c r="J31" s="27">
        <f t="shared" si="2"/>
        <v>114.6197991215288</v>
      </c>
      <c r="K31" s="28">
        <f t="shared" si="3"/>
        <v>16.218384108113426</v>
      </c>
      <c r="L31" s="78">
        <v>69557372</v>
      </c>
      <c r="M31" s="79">
        <v>1208700</v>
      </c>
      <c r="N31" s="29">
        <f t="shared" si="4"/>
        <v>81.759448876245642</v>
      </c>
      <c r="O31" s="28">
        <f t="shared" si="5"/>
        <v>660.98212956068505</v>
      </c>
      <c r="Q31" s="30"/>
    </row>
    <row r="32" spans="1:17" ht="13" x14ac:dyDescent="0.3">
      <c r="A32" s="4" t="s">
        <v>16</v>
      </c>
      <c r="B32" s="26" t="s">
        <v>39</v>
      </c>
      <c r="C32" s="57">
        <v>4020280</v>
      </c>
      <c r="D32" s="58">
        <v>5330434</v>
      </c>
      <c r="E32" s="59">
        <f t="shared" si="0"/>
        <v>1310154</v>
      </c>
      <c r="F32" s="57">
        <v>4213250</v>
      </c>
      <c r="G32" s="58">
        <v>5025089</v>
      </c>
      <c r="H32" s="59">
        <f t="shared" si="1"/>
        <v>811839</v>
      </c>
      <c r="I32" s="59">
        <v>5251217</v>
      </c>
      <c r="J32" s="27">
        <f t="shared" si="2"/>
        <v>32.58862566786393</v>
      </c>
      <c r="K32" s="28">
        <f t="shared" si="3"/>
        <v>19.268711802053044</v>
      </c>
      <c r="L32" s="78">
        <v>69557372</v>
      </c>
      <c r="M32" s="79">
        <v>1208700</v>
      </c>
      <c r="N32" s="29">
        <f t="shared" si="4"/>
        <v>1.8835587980523472</v>
      </c>
      <c r="O32" s="28">
        <f t="shared" si="5"/>
        <v>67.166294365847605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60880937</v>
      </c>
      <c r="D33" s="76">
        <v>130438309</v>
      </c>
      <c r="E33" s="77">
        <f t="shared" si="0"/>
        <v>69557372</v>
      </c>
      <c r="F33" s="75">
        <v>61066389</v>
      </c>
      <c r="G33" s="76">
        <v>62275089</v>
      </c>
      <c r="H33" s="77">
        <f t="shared" si="1"/>
        <v>1208700</v>
      </c>
      <c r="I33" s="77">
        <v>65066218</v>
      </c>
      <c r="J33" s="53">
        <f t="shared" si="2"/>
        <v>114.25148072211833</v>
      </c>
      <c r="K33" s="54">
        <f t="shared" si="3"/>
        <v>1.9793212269354914</v>
      </c>
      <c r="L33" s="90">
        <v>69557372</v>
      </c>
      <c r="M33" s="91">
        <v>1208700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9433570</v>
      </c>
      <c r="D8" s="58">
        <v>14100000</v>
      </c>
      <c r="E8" s="59">
        <f>$D8       -$C8</f>
        <v>4666430</v>
      </c>
      <c r="F8" s="57">
        <v>9433570</v>
      </c>
      <c r="G8" s="58">
        <v>14730600</v>
      </c>
      <c r="H8" s="59">
        <f>$G8       -$F8</f>
        <v>5297030</v>
      </c>
      <c r="I8" s="59">
        <v>15397538</v>
      </c>
      <c r="J8" s="27">
        <f>IF(($C8       =0),0,(($E8       /$C8       )*100))</f>
        <v>49.4662148052116</v>
      </c>
      <c r="K8" s="28">
        <f>IF(($F8       =0),0,(($H8       /$F8       )*100))</f>
        <v>56.150852752457446</v>
      </c>
      <c r="L8" s="78">
        <v>28076949</v>
      </c>
      <c r="M8" s="79">
        <v>36808764</v>
      </c>
      <c r="N8" s="29">
        <f>IF(($L8       =0),0,(($E8       /$L8       )*100))</f>
        <v>16.620146298659442</v>
      </c>
      <c r="O8" s="28">
        <f>IF(($M8       =0),0,(($H8       /$M8       )*100))</f>
        <v>14.390676090074637</v>
      </c>
      <c r="Q8" s="30"/>
    </row>
    <row r="9" spans="1:17" ht="13" x14ac:dyDescent="0.3">
      <c r="A9" s="1" t="s">
        <v>16</v>
      </c>
      <c r="B9" s="26" t="s">
        <v>19</v>
      </c>
      <c r="C9" s="57">
        <v>26793782</v>
      </c>
      <c r="D9" s="58">
        <v>38000000</v>
      </c>
      <c r="E9" s="59">
        <f>$D9       -$C9</f>
        <v>11206218</v>
      </c>
      <c r="F9" s="57">
        <v>26793782</v>
      </c>
      <c r="G9" s="58">
        <v>39748000</v>
      </c>
      <c r="H9" s="59">
        <f>$G9       -$F9</f>
        <v>12954218</v>
      </c>
      <c r="I9" s="59">
        <v>41496911</v>
      </c>
      <c r="J9" s="27">
        <f>IF(($C9       =0),0,(($E9       /$C9       )*100))</f>
        <v>41.823950049306212</v>
      </c>
      <c r="K9" s="28">
        <f>IF(($F9       =0),0,(($H9       /$F9       )*100))</f>
        <v>48.347851751574296</v>
      </c>
      <c r="L9" s="78">
        <v>28076949</v>
      </c>
      <c r="M9" s="79">
        <v>36808764</v>
      </c>
      <c r="N9" s="29">
        <f>IF(($L9       =0),0,(($E9       /$L9       )*100))</f>
        <v>39.912520409535951</v>
      </c>
      <c r="O9" s="28">
        <f>IF(($M9       =0),0,(($H9       /$M9       )*100))</f>
        <v>35.193297987403213</v>
      </c>
      <c r="Q9" s="30"/>
    </row>
    <row r="10" spans="1:17" ht="13" x14ac:dyDescent="0.3">
      <c r="A10" s="1" t="s">
        <v>16</v>
      </c>
      <c r="B10" s="26" t="s">
        <v>20</v>
      </c>
      <c r="C10" s="57">
        <v>182867714</v>
      </c>
      <c r="D10" s="58">
        <v>195072015</v>
      </c>
      <c r="E10" s="59">
        <f t="shared" ref="E10:E33" si="0">$D10      -$C10</f>
        <v>12204301</v>
      </c>
      <c r="F10" s="57">
        <v>182867712</v>
      </c>
      <c r="G10" s="58">
        <v>201425228</v>
      </c>
      <c r="H10" s="59">
        <f t="shared" ref="H10:H33" si="1">$G10      -$F10</f>
        <v>18557516</v>
      </c>
      <c r="I10" s="59">
        <v>210355814</v>
      </c>
      <c r="J10" s="27">
        <f t="shared" ref="J10:J33" si="2">IF(($C10      =0),0,(($E10      /$C10      )*100))</f>
        <v>6.673841288353394</v>
      </c>
      <c r="K10" s="28">
        <f t="shared" ref="K10:K33" si="3">IF(($F10      =0),0,(($H10      /$F10      )*100))</f>
        <v>10.148055004920716</v>
      </c>
      <c r="L10" s="78">
        <v>28076949</v>
      </c>
      <c r="M10" s="79">
        <v>36808764</v>
      </c>
      <c r="N10" s="29">
        <f t="shared" ref="N10:N33" si="4">IF(($L10      =0),0,(($E10      /$L10      )*100))</f>
        <v>43.467333291804607</v>
      </c>
      <c r="O10" s="28">
        <f t="shared" ref="O10:O33" si="5">IF(($M10      =0),0,(($H10      /$M10      )*100))</f>
        <v>50.416025922522145</v>
      </c>
      <c r="Q10" s="30"/>
    </row>
    <row r="11" spans="1:17" ht="14" x14ac:dyDescent="0.3">
      <c r="A11" s="4" t="s">
        <v>16</v>
      </c>
      <c r="B11" s="31" t="s">
        <v>21</v>
      </c>
      <c r="C11" s="60">
        <v>219095066</v>
      </c>
      <c r="D11" s="61">
        <v>247172015</v>
      </c>
      <c r="E11" s="62">
        <f t="shared" si="0"/>
        <v>28076949</v>
      </c>
      <c r="F11" s="60">
        <v>219095064</v>
      </c>
      <c r="G11" s="61">
        <v>255903828</v>
      </c>
      <c r="H11" s="62">
        <f t="shared" si="1"/>
        <v>36808764</v>
      </c>
      <c r="I11" s="62">
        <v>267250263</v>
      </c>
      <c r="J11" s="32">
        <f t="shared" si="2"/>
        <v>12.814961793799592</v>
      </c>
      <c r="K11" s="33">
        <f t="shared" si="3"/>
        <v>16.800362056536336</v>
      </c>
      <c r="L11" s="80">
        <v>28076949</v>
      </c>
      <c r="M11" s="81">
        <v>36808764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106522978</v>
      </c>
      <c r="D13" s="58">
        <v>103546858</v>
      </c>
      <c r="E13" s="59">
        <f t="shared" si="0"/>
        <v>-2976120</v>
      </c>
      <c r="F13" s="57">
        <v>106522977</v>
      </c>
      <c r="G13" s="58">
        <v>108335914</v>
      </c>
      <c r="H13" s="59">
        <f t="shared" si="1"/>
        <v>1812937</v>
      </c>
      <c r="I13" s="59">
        <v>113178494</v>
      </c>
      <c r="J13" s="27">
        <f t="shared" si="2"/>
        <v>-2.7938760780796046</v>
      </c>
      <c r="K13" s="28">
        <f t="shared" si="3"/>
        <v>1.701921079430591</v>
      </c>
      <c r="L13" s="78">
        <v>582803</v>
      </c>
      <c r="M13" s="79">
        <v>11469782</v>
      </c>
      <c r="N13" s="29">
        <f t="shared" si="4"/>
        <v>-510.65625949077133</v>
      </c>
      <c r="O13" s="28">
        <f t="shared" si="5"/>
        <v>15.806202768282779</v>
      </c>
      <c r="Q13" s="30"/>
    </row>
    <row r="14" spans="1:17" ht="13" x14ac:dyDescent="0.3">
      <c r="A14" s="1" t="s">
        <v>16</v>
      </c>
      <c r="B14" s="26" t="s">
        <v>24</v>
      </c>
      <c r="C14" s="57">
        <v>2183601</v>
      </c>
      <c r="D14" s="58">
        <v>2183601</v>
      </c>
      <c r="E14" s="59">
        <f t="shared" si="0"/>
        <v>0</v>
      </c>
      <c r="F14" s="57">
        <v>2183601</v>
      </c>
      <c r="G14" s="58">
        <v>2183601</v>
      </c>
      <c r="H14" s="59">
        <f t="shared" si="1"/>
        <v>0</v>
      </c>
      <c r="I14" s="59">
        <v>2183601</v>
      </c>
      <c r="J14" s="27">
        <f t="shared" si="2"/>
        <v>0</v>
      </c>
      <c r="K14" s="28">
        <f t="shared" si="3"/>
        <v>0</v>
      </c>
      <c r="L14" s="78">
        <v>582803</v>
      </c>
      <c r="M14" s="79">
        <v>11469782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582803</v>
      </c>
      <c r="M15" s="79">
        <v>11469782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22350000</v>
      </c>
      <c r="D16" s="58">
        <v>19000000</v>
      </c>
      <c r="E16" s="59">
        <f t="shared" si="0"/>
        <v>-3350000</v>
      </c>
      <c r="F16" s="57">
        <v>22350000</v>
      </c>
      <c r="G16" s="58">
        <v>19874000</v>
      </c>
      <c r="H16" s="59">
        <f t="shared" si="1"/>
        <v>-2476000</v>
      </c>
      <c r="I16" s="59">
        <v>20748456</v>
      </c>
      <c r="J16" s="27">
        <f t="shared" si="2"/>
        <v>-14.988814317673377</v>
      </c>
      <c r="K16" s="28">
        <f t="shared" si="3"/>
        <v>-11.078299776286354</v>
      </c>
      <c r="L16" s="78">
        <v>582803</v>
      </c>
      <c r="M16" s="79">
        <v>11469782</v>
      </c>
      <c r="N16" s="29">
        <f t="shared" si="4"/>
        <v>-574.80829714328854</v>
      </c>
      <c r="O16" s="28">
        <f t="shared" si="5"/>
        <v>-21.587158326112913</v>
      </c>
      <c r="Q16" s="30"/>
    </row>
    <row r="17" spans="1:17" ht="13" x14ac:dyDescent="0.3">
      <c r="A17" s="1" t="s">
        <v>16</v>
      </c>
      <c r="B17" s="26" t="s">
        <v>26</v>
      </c>
      <c r="C17" s="57">
        <v>145310431</v>
      </c>
      <c r="D17" s="58">
        <v>152219354</v>
      </c>
      <c r="E17" s="59">
        <f t="shared" si="0"/>
        <v>6908923</v>
      </c>
      <c r="F17" s="57">
        <v>145310408</v>
      </c>
      <c r="G17" s="58">
        <v>157443253</v>
      </c>
      <c r="H17" s="59">
        <f t="shared" si="1"/>
        <v>12132845</v>
      </c>
      <c r="I17" s="59">
        <v>162656388</v>
      </c>
      <c r="J17" s="39">
        <f t="shared" si="2"/>
        <v>4.754595353171859</v>
      </c>
      <c r="K17" s="28">
        <f t="shared" si="3"/>
        <v>8.3496049367640612</v>
      </c>
      <c r="L17" s="82">
        <v>582803</v>
      </c>
      <c r="M17" s="79">
        <v>11469782</v>
      </c>
      <c r="N17" s="29">
        <f t="shared" si="4"/>
        <v>1185.4645566340598</v>
      </c>
      <c r="O17" s="28">
        <f t="shared" si="5"/>
        <v>105.78095555783014</v>
      </c>
      <c r="Q17" s="30"/>
    </row>
    <row r="18" spans="1:17" ht="14" x14ac:dyDescent="0.3">
      <c r="A18" s="1" t="s">
        <v>16</v>
      </c>
      <c r="B18" s="31" t="s">
        <v>27</v>
      </c>
      <c r="C18" s="60">
        <v>276367010</v>
      </c>
      <c r="D18" s="61">
        <v>276949813</v>
      </c>
      <c r="E18" s="62">
        <f t="shared" si="0"/>
        <v>582803</v>
      </c>
      <c r="F18" s="60">
        <v>276366986</v>
      </c>
      <c r="G18" s="61">
        <v>287836768</v>
      </c>
      <c r="H18" s="62">
        <f t="shared" si="1"/>
        <v>11469782</v>
      </c>
      <c r="I18" s="62">
        <v>298766939</v>
      </c>
      <c r="J18" s="40">
        <f t="shared" si="2"/>
        <v>0.21088009021047771</v>
      </c>
      <c r="K18" s="33">
        <f t="shared" si="3"/>
        <v>4.1501997637301002</v>
      </c>
      <c r="L18" s="83">
        <v>582803</v>
      </c>
      <c r="M18" s="81">
        <v>11469782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-57271944</v>
      </c>
      <c r="D19" s="67">
        <v>-29777798</v>
      </c>
      <c r="E19" s="68">
        <f t="shared" si="0"/>
        <v>27494146</v>
      </c>
      <c r="F19" s="69">
        <v>-57271922</v>
      </c>
      <c r="G19" s="70">
        <v>-31932940</v>
      </c>
      <c r="H19" s="71">
        <f t="shared" si="1"/>
        <v>25338982</v>
      </c>
      <c r="I19" s="71">
        <v>-31516676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42388061</v>
      </c>
      <c r="M22" s="79">
        <v>9126284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4997454</v>
      </c>
      <c r="D23" s="58">
        <v>12669498</v>
      </c>
      <c r="E23" s="59">
        <f t="shared" si="0"/>
        <v>7672044</v>
      </c>
      <c r="F23" s="57">
        <v>4997449</v>
      </c>
      <c r="G23" s="58">
        <v>13112706</v>
      </c>
      <c r="H23" s="59">
        <f t="shared" si="1"/>
        <v>8115257</v>
      </c>
      <c r="I23" s="59">
        <v>13556147</v>
      </c>
      <c r="J23" s="27">
        <f t="shared" si="2"/>
        <v>153.5190519012281</v>
      </c>
      <c r="K23" s="28">
        <f t="shared" si="3"/>
        <v>162.38799035267795</v>
      </c>
      <c r="L23" s="78">
        <v>42388061</v>
      </c>
      <c r="M23" s="79">
        <v>9126284</v>
      </c>
      <c r="N23" s="29">
        <f t="shared" si="4"/>
        <v>18.099539868077478</v>
      </c>
      <c r="O23" s="28">
        <f t="shared" si="5"/>
        <v>88.921810892582343</v>
      </c>
      <c r="Q23" s="30"/>
    </row>
    <row r="24" spans="1:17" ht="13" x14ac:dyDescent="0.3">
      <c r="A24" s="4" t="s">
        <v>16</v>
      </c>
      <c r="B24" s="26" t="s">
        <v>32</v>
      </c>
      <c r="C24" s="57">
        <v>127231856</v>
      </c>
      <c r="D24" s="58">
        <v>161947873</v>
      </c>
      <c r="E24" s="59">
        <f t="shared" si="0"/>
        <v>34716017</v>
      </c>
      <c r="F24" s="57">
        <v>127231842</v>
      </c>
      <c r="G24" s="58">
        <v>128242869</v>
      </c>
      <c r="H24" s="59">
        <f t="shared" si="1"/>
        <v>1011027</v>
      </c>
      <c r="I24" s="59">
        <v>130749619</v>
      </c>
      <c r="J24" s="27">
        <f t="shared" si="2"/>
        <v>27.285632774232266</v>
      </c>
      <c r="K24" s="28">
        <f t="shared" si="3"/>
        <v>0.79463362638418777</v>
      </c>
      <c r="L24" s="78">
        <v>42388061</v>
      </c>
      <c r="M24" s="79">
        <v>9126284</v>
      </c>
      <c r="N24" s="29">
        <f t="shared" si="4"/>
        <v>81.900460131922529</v>
      </c>
      <c r="O24" s="28">
        <f t="shared" si="5"/>
        <v>11.078189107417652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42388061</v>
      </c>
      <c r="M25" s="79">
        <v>9126284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132229310</v>
      </c>
      <c r="D26" s="61">
        <v>174617371</v>
      </c>
      <c r="E26" s="62">
        <f t="shared" si="0"/>
        <v>42388061</v>
      </c>
      <c r="F26" s="60">
        <v>132229291</v>
      </c>
      <c r="G26" s="61">
        <v>141355575</v>
      </c>
      <c r="H26" s="62">
        <f t="shared" si="1"/>
        <v>9126284</v>
      </c>
      <c r="I26" s="62">
        <v>144305766</v>
      </c>
      <c r="J26" s="40">
        <f t="shared" si="2"/>
        <v>32.056479006053948</v>
      </c>
      <c r="K26" s="33">
        <f t="shared" si="3"/>
        <v>6.901862613783508</v>
      </c>
      <c r="L26" s="83">
        <v>42388061</v>
      </c>
      <c r="M26" s="81">
        <v>9126284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42388061</v>
      </c>
      <c r="M28" s="79">
        <v>9126284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88425887</v>
      </c>
      <c r="D29" s="58">
        <v>31798627</v>
      </c>
      <c r="E29" s="59">
        <f t="shared" si="0"/>
        <v>-56627260</v>
      </c>
      <c r="F29" s="57">
        <v>88425875</v>
      </c>
      <c r="G29" s="58">
        <v>26802115</v>
      </c>
      <c r="H29" s="59">
        <f t="shared" si="1"/>
        <v>-61623760</v>
      </c>
      <c r="I29" s="59">
        <v>27770757</v>
      </c>
      <c r="J29" s="27">
        <f t="shared" si="2"/>
        <v>-64.039233216851983</v>
      </c>
      <c r="K29" s="28">
        <f t="shared" si="3"/>
        <v>-69.689737308225673</v>
      </c>
      <c r="L29" s="78">
        <v>42388061</v>
      </c>
      <c r="M29" s="79">
        <v>9126284</v>
      </c>
      <c r="N29" s="29">
        <f t="shared" si="4"/>
        <v>-133.59247548501924</v>
      </c>
      <c r="O29" s="28">
        <f t="shared" si="5"/>
        <v>-675.23386298300602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42388061</v>
      </c>
      <c r="M30" s="79">
        <v>9126284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38277150</v>
      </c>
      <c r="D31" s="58">
        <v>135660852</v>
      </c>
      <c r="E31" s="59">
        <f t="shared" si="0"/>
        <v>97383702</v>
      </c>
      <c r="F31" s="57">
        <v>38277147</v>
      </c>
      <c r="G31" s="58">
        <v>107242849</v>
      </c>
      <c r="H31" s="59">
        <f t="shared" si="1"/>
        <v>68965702</v>
      </c>
      <c r="I31" s="59">
        <v>109071599</v>
      </c>
      <c r="J31" s="27">
        <f t="shared" si="2"/>
        <v>254.41732730885138</v>
      </c>
      <c r="K31" s="28">
        <f t="shared" si="3"/>
        <v>180.17461437238256</v>
      </c>
      <c r="L31" s="78">
        <v>42388061</v>
      </c>
      <c r="M31" s="79">
        <v>9126284</v>
      </c>
      <c r="N31" s="29">
        <f t="shared" si="4"/>
        <v>229.74323359589391</v>
      </c>
      <c r="O31" s="28">
        <f t="shared" si="5"/>
        <v>755.68218126895897</v>
      </c>
      <c r="Q31" s="30"/>
    </row>
    <row r="32" spans="1:17" ht="13" x14ac:dyDescent="0.3">
      <c r="A32" s="4" t="s">
        <v>16</v>
      </c>
      <c r="B32" s="26" t="s">
        <v>39</v>
      </c>
      <c r="C32" s="57">
        <v>5526284</v>
      </c>
      <c r="D32" s="58">
        <v>7157903</v>
      </c>
      <c r="E32" s="59">
        <f t="shared" si="0"/>
        <v>1631619</v>
      </c>
      <c r="F32" s="57">
        <v>5526280</v>
      </c>
      <c r="G32" s="58">
        <v>7310622</v>
      </c>
      <c r="H32" s="59">
        <f t="shared" si="1"/>
        <v>1784342</v>
      </c>
      <c r="I32" s="59">
        <v>7463421</v>
      </c>
      <c r="J32" s="27">
        <f t="shared" si="2"/>
        <v>29.524704123059909</v>
      </c>
      <c r="K32" s="28">
        <f t="shared" si="3"/>
        <v>32.288302438530074</v>
      </c>
      <c r="L32" s="78">
        <v>42388061</v>
      </c>
      <c r="M32" s="79">
        <v>9126284</v>
      </c>
      <c r="N32" s="29">
        <f t="shared" si="4"/>
        <v>3.8492418891253362</v>
      </c>
      <c r="O32" s="28">
        <f t="shared" si="5"/>
        <v>19.551681714047032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132229321</v>
      </c>
      <c r="D33" s="76">
        <v>174617382</v>
      </c>
      <c r="E33" s="77">
        <f t="shared" si="0"/>
        <v>42388061</v>
      </c>
      <c r="F33" s="75">
        <v>132229302</v>
      </c>
      <c r="G33" s="76">
        <v>141355586</v>
      </c>
      <c r="H33" s="77">
        <f t="shared" si="1"/>
        <v>9126284</v>
      </c>
      <c r="I33" s="77">
        <v>144305777</v>
      </c>
      <c r="J33" s="53">
        <f t="shared" si="2"/>
        <v>32.056476339313576</v>
      </c>
      <c r="K33" s="54">
        <f t="shared" si="3"/>
        <v>6.9018620396256791</v>
      </c>
      <c r="L33" s="90">
        <v>42388061</v>
      </c>
      <c r="M33" s="91">
        <v>9126284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8261619</v>
      </c>
      <c r="D8" s="58">
        <v>8244332</v>
      </c>
      <c r="E8" s="59">
        <f>$D8       -$C8</f>
        <v>-17287</v>
      </c>
      <c r="F8" s="57">
        <v>8641653</v>
      </c>
      <c r="G8" s="58">
        <v>8516884</v>
      </c>
      <c r="H8" s="59">
        <f>$G8       -$F8</f>
        <v>-124769</v>
      </c>
      <c r="I8" s="59">
        <v>9004635</v>
      </c>
      <c r="J8" s="27">
        <f>IF(($C8       =0),0,(($E8       /$C8       )*100))</f>
        <v>-0.20924470131096581</v>
      </c>
      <c r="K8" s="28">
        <f>IF(($F8       =0),0,(($H8       /$F8       )*100))</f>
        <v>-1.4438094193321578</v>
      </c>
      <c r="L8" s="78">
        <v>7523901</v>
      </c>
      <c r="M8" s="79">
        <v>5054747</v>
      </c>
      <c r="N8" s="29">
        <f>IF(($L8       =0),0,(($E8       /$L8       )*100))</f>
        <v>-0.22976113056245689</v>
      </c>
      <c r="O8" s="28">
        <f>IF(($M8       =0),0,(($H8       /$M8       )*100))</f>
        <v>-2.4683530154921698</v>
      </c>
      <c r="Q8" s="30"/>
    </row>
    <row r="9" spans="1:17" ht="13" x14ac:dyDescent="0.3">
      <c r="A9" s="1" t="s">
        <v>16</v>
      </c>
      <c r="B9" s="26" t="s">
        <v>19</v>
      </c>
      <c r="C9" s="57">
        <v>1028858</v>
      </c>
      <c r="D9" s="58">
        <v>1193200</v>
      </c>
      <c r="E9" s="59">
        <f>$D9       -$C9</f>
        <v>164342</v>
      </c>
      <c r="F9" s="57">
        <v>1076186</v>
      </c>
      <c r="G9" s="58">
        <v>1248061</v>
      </c>
      <c r="H9" s="59">
        <f>$G9       -$F9</f>
        <v>171875</v>
      </c>
      <c r="I9" s="59">
        <v>1303003</v>
      </c>
      <c r="J9" s="27">
        <f>IF(($C9       =0),0,(($E9       /$C9       )*100))</f>
        <v>15.973244121151801</v>
      </c>
      <c r="K9" s="28">
        <f>IF(($F9       =0),0,(($H9       /$F9       )*100))</f>
        <v>15.970752267730671</v>
      </c>
      <c r="L9" s="78">
        <v>7523901</v>
      </c>
      <c r="M9" s="79">
        <v>5054747</v>
      </c>
      <c r="N9" s="29">
        <f>IF(($L9       =0),0,(($E9       /$L9       )*100))</f>
        <v>2.1842658482614272</v>
      </c>
      <c r="O9" s="28">
        <f>IF(($M9       =0),0,(($H9       /$M9       )*100))</f>
        <v>3.4002690935866817</v>
      </c>
      <c r="Q9" s="30"/>
    </row>
    <row r="10" spans="1:17" ht="13" x14ac:dyDescent="0.3">
      <c r="A10" s="1" t="s">
        <v>16</v>
      </c>
      <c r="B10" s="26" t="s">
        <v>20</v>
      </c>
      <c r="C10" s="57">
        <v>236719854</v>
      </c>
      <c r="D10" s="58">
        <v>244096700</v>
      </c>
      <c r="E10" s="59">
        <f t="shared" ref="E10:E33" si="0">$D10      -$C10</f>
        <v>7376846</v>
      </c>
      <c r="F10" s="57">
        <v>237208489</v>
      </c>
      <c r="G10" s="58">
        <v>242216130</v>
      </c>
      <c r="H10" s="59">
        <f t="shared" ref="H10:H33" si="1">$G10      -$F10</f>
        <v>5007641</v>
      </c>
      <c r="I10" s="59">
        <v>248366877</v>
      </c>
      <c r="J10" s="27">
        <f t="shared" ref="J10:J33" si="2">IF(($C10      =0),0,(($E10      /$C10      )*100))</f>
        <v>3.1162768459632457</v>
      </c>
      <c r="K10" s="28">
        <f t="shared" ref="K10:K33" si="3">IF(($F10      =0),0,(($H10      /$F10      )*100))</f>
        <v>2.1110715814221979</v>
      </c>
      <c r="L10" s="78">
        <v>7523901</v>
      </c>
      <c r="M10" s="79">
        <v>5054747</v>
      </c>
      <c r="N10" s="29">
        <f t="shared" ref="N10:N33" si="4">IF(($L10      =0),0,(($E10      /$L10      )*100))</f>
        <v>98.045495282301033</v>
      </c>
      <c r="O10" s="28">
        <f t="shared" ref="O10:O33" si="5">IF(($M10      =0),0,(($H10      /$M10      )*100))</f>
        <v>99.068083921905497</v>
      </c>
      <c r="Q10" s="30"/>
    </row>
    <row r="11" spans="1:17" ht="14" x14ac:dyDescent="0.3">
      <c r="A11" s="4" t="s">
        <v>16</v>
      </c>
      <c r="B11" s="31" t="s">
        <v>21</v>
      </c>
      <c r="C11" s="60">
        <v>246010331</v>
      </c>
      <c r="D11" s="61">
        <v>253534232</v>
      </c>
      <c r="E11" s="62">
        <f t="shared" si="0"/>
        <v>7523901</v>
      </c>
      <c r="F11" s="60">
        <v>246926328</v>
      </c>
      <c r="G11" s="61">
        <v>251981075</v>
      </c>
      <c r="H11" s="62">
        <f t="shared" si="1"/>
        <v>5054747</v>
      </c>
      <c r="I11" s="62">
        <v>258674515</v>
      </c>
      <c r="J11" s="32">
        <f t="shared" si="2"/>
        <v>3.0583679024439019</v>
      </c>
      <c r="K11" s="33">
        <f t="shared" si="3"/>
        <v>2.0470668482139338</v>
      </c>
      <c r="L11" s="80">
        <v>7523901</v>
      </c>
      <c r="M11" s="81">
        <v>5054747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113518874</v>
      </c>
      <c r="D13" s="58">
        <v>117461603</v>
      </c>
      <c r="E13" s="59">
        <f t="shared" si="0"/>
        <v>3942729</v>
      </c>
      <c r="F13" s="57">
        <v>118704983</v>
      </c>
      <c r="G13" s="58">
        <v>119723336</v>
      </c>
      <c r="H13" s="59">
        <f t="shared" si="1"/>
        <v>1018353</v>
      </c>
      <c r="I13" s="59">
        <v>124106968</v>
      </c>
      <c r="J13" s="27">
        <f t="shared" si="2"/>
        <v>3.4731924842735844</v>
      </c>
      <c r="K13" s="28">
        <f t="shared" si="3"/>
        <v>0.85788563737042112</v>
      </c>
      <c r="L13" s="78">
        <v>9674671</v>
      </c>
      <c r="M13" s="79">
        <v>-4496981</v>
      </c>
      <c r="N13" s="29">
        <f t="shared" si="4"/>
        <v>40.753106746472305</v>
      </c>
      <c r="O13" s="28">
        <f t="shared" si="5"/>
        <v>-22.645259119395881</v>
      </c>
      <c r="Q13" s="30"/>
    </row>
    <row r="14" spans="1:17" ht="13" x14ac:dyDescent="0.3">
      <c r="A14" s="1" t="s">
        <v>16</v>
      </c>
      <c r="B14" s="26" t="s">
        <v>24</v>
      </c>
      <c r="C14" s="57">
        <v>506200</v>
      </c>
      <c r="D14" s="58">
        <v>-4280924</v>
      </c>
      <c r="E14" s="59">
        <f t="shared" si="0"/>
        <v>-4787124</v>
      </c>
      <c r="F14" s="57">
        <v>529485</v>
      </c>
      <c r="G14" s="58">
        <v>-4473333</v>
      </c>
      <c r="H14" s="59">
        <f t="shared" si="1"/>
        <v>-5002818</v>
      </c>
      <c r="I14" s="59">
        <v>-4674872</v>
      </c>
      <c r="J14" s="27">
        <f t="shared" si="2"/>
        <v>-945.69814302647171</v>
      </c>
      <c r="K14" s="28">
        <f t="shared" si="3"/>
        <v>-944.84602963256737</v>
      </c>
      <c r="L14" s="78">
        <v>9674671</v>
      </c>
      <c r="M14" s="79">
        <v>-4496981</v>
      </c>
      <c r="N14" s="29">
        <f t="shared" si="4"/>
        <v>-49.481000439188058</v>
      </c>
      <c r="O14" s="28">
        <f t="shared" si="5"/>
        <v>111.24836862775271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9674671</v>
      </c>
      <c r="M15" s="79">
        <v>-4496981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9674671</v>
      </c>
      <c r="M16" s="79">
        <v>-4496981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145817667</v>
      </c>
      <c r="D17" s="58">
        <v>156336733</v>
      </c>
      <c r="E17" s="59">
        <f t="shared" si="0"/>
        <v>10519066</v>
      </c>
      <c r="F17" s="57">
        <v>158978460</v>
      </c>
      <c r="G17" s="58">
        <v>158465944</v>
      </c>
      <c r="H17" s="59">
        <f t="shared" si="1"/>
        <v>-512516</v>
      </c>
      <c r="I17" s="59">
        <v>166572337</v>
      </c>
      <c r="J17" s="39">
        <f t="shared" si="2"/>
        <v>7.2138487855521651</v>
      </c>
      <c r="K17" s="28">
        <f t="shared" si="3"/>
        <v>-0.32238078038999746</v>
      </c>
      <c r="L17" s="82">
        <v>9674671</v>
      </c>
      <c r="M17" s="79">
        <v>-4496981</v>
      </c>
      <c r="N17" s="29">
        <f t="shared" si="4"/>
        <v>108.72789369271575</v>
      </c>
      <c r="O17" s="28">
        <f t="shared" si="5"/>
        <v>11.396890491643171</v>
      </c>
      <c r="Q17" s="30"/>
    </row>
    <row r="18" spans="1:17" ht="14" x14ac:dyDescent="0.3">
      <c r="A18" s="1" t="s">
        <v>16</v>
      </c>
      <c r="B18" s="31" t="s">
        <v>27</v>
      </c>
      <c r="C18" s="60">
        <v>259842741</v>
      </c>
      <c r="D18" s="61">
        <v>269517412</v>
      </c>
      <c r="E18" s="62">
        <f t="shared" si="0"/>
        <v>9674671</v>
      </c>
      <c r="F18" s="60">
        <v>278212928</v>
      </c>
      <c r="G18" s="61">
        <v>273715947</v>
      </c>
      <c r="H18" s="62">
        <f t="shared" si="1"/>
        <v>-4496981</v>
      </c>
      <c r="I18" s="62">
        <v>286004433</v>
      </c>
      <c r="J18" s="40">
        <f t="shared" si="2"/>
        <v>3.7232793045390484</v>
      </c>
      <c r="K18" s="33">
        <f t="shared" si="3"/>
        <v>-1.6163810331632038</v>
      </c>
      <c r="L18" s="83">
        <v>9674671</v>
      </c>
      <c r="M18" s="81">
        <v>-4496981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-13832410</v>
      </c>
      <c r="D19" s="67">
        <v>-15983180</v>
      </c>
      <c r="E19" s="68">
        <f t="shared" si="0"/>
        <v>-2150770</v>
      </c>
      <c r="F19" s="69">
        <v>-31286600</v>
      </c>
      <c r="G19" s="70">
        <v>-21734872</v>
      </c>
      <c r="H19" s="71">
        <f t="shared" si="1"/>
        <v>9551728</v>
      </c>
      <c r="I19" s="71">
        <v>-27329918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-46392122</v>
      </c>
      <c r="M22" s="79">
        <v>-4072316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20406284</v>
      </c>
      <c r="D23" s="58">
        <v>19469567</v>
      </c>
      <c r="E23" s="59">
        <f t="shared" si="0"/>
        <v>-936717</v>
      </c>
      <c r="F23" s="57">
        <v>2595329</v>
      </c>
      <c r="G23" s="58">
        <v>9528740</v>
      </c>
      <c r="H23" s="59">
        <f t="shared" si="1"/>
        <v>6933411</v>
      </c>
      <c r="I23" s="59">
        <v>5181281</v>
      </c>
      <c r="J23" s="27">
        <f t="shared" si="2"/>
        <v>-4.5903359964999018</v>
      </c>
      <c r="K23" s="28">
        <f t="shared" si="3"/>
        <v>267.14959837461839</v>
      </c>
      <c r="L23" s="78">
        <v>-46392122</v>
      </c>
      <c r="M23" s="79">
        <v>-4072316</v>
      </c>
      <c r="N23" s="29">
        <f t="shared" si="4"/>
        <v>2.0191294547811371</v>
      </c>
      <c r="O23" s="28">
        <f t="shared" si="5"/>
        <v>-170.25719516854784</v>
      </c>
      <c r="Q23" s="30"/>
    </row>
    <row r="24" spans="1:17" ht="13" x14ac:dyDescent="0.3">
      <c r="A24" s="4" t="s">
        <v>16</v>
      </c>
      <c r="B24" s="26" t="s">
        <v>32</v>
      </c>
      <c r="C24" s="57">
        <v>152389214</v>
      </c>
      <c r="D24" s="58">
        <v>106933809</v>
      </c>
      <c r="E24" s="59">
        <f t="shared" si="0"/>
        <v>-45455405</v>
      </c>
      <c r="F24" s="57">
        <v>98703713</v>
      </c>
      <c r="G24" s="58">
        <v>87697986</v>
      </c>
      <c r="H24" s="59">
        <f t="shared" si="1"/>
        <v>-11005727</v>
      </c>
      <c r="I24" s="59">
        <v>90077900</v>
      </c>
      <c r="J24" s="27">
        <f t="shared" si="2"/>
        <v>-29.828492323610252</v>
      </c>
      <c r="K24" s="28">
        <f t="shared" si="3"/>
        <v>-11.150266454515242</v>
      </c>
      <c r="L24" s="78">
        <v>-46392122</v>
      </c>
      <c r="M24" s="79">
        <v>-4072316</v>
      </c>
      <c r="N24" s="29">
        <f t="shared" si="4"/>
        <v>97.980870545218863</v>
      </c>
      <c r="O24" s="28">
        <f t="shared" si="5"/>
        <v>270.25719516854781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-46392122</v>
      </c>
      <c r="M25" s="79">
        <v>-4072316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172795498</v>
      </c>
      <c r="D26" s="61">
        <v>126403376</v>
      </c>
      <c r="E26" s="62">
        <f t="shared" si="0"/>
        <v>-46392122</v>
      </c>
      <c r="F26" s="60">
        <v>101299042</v>
      </c>
      <c r="G26" s="61">
        <v>97226726</v>
      </c>
      <c r="H26" s="62">
        <f t="shared" si="1"/>
        <v>-4072316</v>
      </c>
      <c r="I26" s="62">
        <v>95259181</v>
      </c>
      <c r="J26" s="40">
        <f t="shared" si="2"/>
        <v>-26.847992301280904</v>
      </c>
      <c r="K26" s="33">
        <f t="shared" si="3"/>
        <v>-4.0200932995990231</v>
      </c>
      <c r="L26" s="83">
        <v>-46392122</v>
      </c>
      <c r="M26" s="81">
        <v>-4072316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-46392122</v>
      </c>
      <c r="M28" s="79">
        <v>-4072316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15000000</v>
      </c>
      <c r="D29" s="58">
        <v>17528696</v>
      </c>
      <c r="E29" s="59">
        <f t="shared" si="0"/>
        <v>2528696</v>
      </c>
      <c r="F29" s="57">
        <v>12999999</v>
      </c>
      <c r="G29" s="58">
        <v>11304348</v>
      </c>
      <c r="H29" s="59">
        <f t="shared" si="1"/>
        <v>-1695651</v>
      </c>
      <c r="I29" s="59">
        <v>11815653</v>
      </c>
      <c r="J29" s="27">
        <f t="shared" si="2"/>
        <v>16.857973333333334</v>
      </c>
      <c r="K29" s="28">
        <f t="shared" si="3"/>
        <v>-13.043470234113094</v>
      </c>
      <c r="L29" s="78">
        <v>-46392122</v>
      </c>
      <c r="M29" s="79">
        <v>-4072316</v>
      </c>
      <c r="N29" s="29">
        <f t="shared" si="4"/>
        <v>-5.4507013065709735</v>
      </c>
      <c r="O29" s="28">
        <f t="shared" si="5"/>
        <v>41.638492690645812</v>
      </c>
      <c r="Q29" s="30"/>
    </row>
    <row r="30" spans="1:17" ht="13" x14ac:dyDescent="0.3">
      <c r="A30" s="4" t="s">
        <v>16</v>
      </c>
      <c r="B30" s="26" t="s">
        <v>37</v>
      </c>
      <c r="C30" s="57">
        <v>37366666</v>
      </c>
      <c r="D30" s="58">
        <v>34202898</v>
      </c>
      <c r="E30" s="59">
        <f t="shared" si="0"/>
        <v>-3163768</v>
      </c>
      <c r="F30" s="57">
        <v>37366666</v>
      </c>
      <c r="G30" s="58">
        <v>34202898</v>
      </c>
      <c r="H30" s="59">
        <f t="shared" si="1"/>
        <v>-3163768</v>
      </c>
      <c r="I30" s="59">
        <v>34202898</v>
      </c>
      <c r="J30" s="27">
        <f t="shared" si="2"/>
        <v>-8.4668190627443192</v>
      </c>
      <c r="K30" s="28">
        <f t="shared" si="3"/>
        <v>-8.4668190627443192</v>
      </c>
      <c r="L30" s="78">
        <v>-46392122</v>
      </c>
      <c r="M30" s="79">
        <v>-4072316</v>
      </c>
      <c r="N30" s="29">
        <f t="shared" si="4"/>
        <v>6.8196233834701498</v>
      </c>
      <c r="O30" s="28">
        <f t="shared" si="5"/>
        <v>77.689648838646121</v>
      </c>
      <c r="Q30" s="30"/>
    </row>
    <row r="31" spans="1:17" ht="13" x14ac:dyDescent="0.3">
      <c r="A31" s="4" t="s">
        <v>16</v>
      </c>
      <c r="B31" s="26" t="s">
        <v>38</v>
      </c>
      <c r="C31" s="57">
        <v>100022548</v>
      </c>
      <c r="D31" s="58">
        <v>55202215</v>
      </c>
      <c r="E31" s="59">
        <f t="shared" si="0"/>
        <v>-44820333</v>
      </c>
      <c r="F31" s="57">
        <v>48337048</v>
      </c>
      <c r="G31" s="58">
        <v>42190740</v>
      </c>
      <c r="H31" s="59">
        <f t="shared" si="1"/>
        <v>-6146308</v>
      </c>
      <c r="I31" s="59">
        <v>44059349</v>
      </c>
      <c r="J31" s="27">
        <f t="shared" si="2"/>
        <v>-44.810229189522346</v>
      </c>
      <c r="K31" s="28">
        <f t="shared" si="3"/>
        <v>-12.715522056704827</v>
      </c>
      <c r="L31" s="78">
        <v>-46392122</v>
      </c>
      <c r="M31" s="79">
        <v>-4072316</v>
      </c>
      <c r="N31" s="29">
        <f t="shared" si="4"/>
        <v>96.611948468319682</v>
      </c>
      <c r="O31" s="28">
        <f t="shared" si="5"/>
        <v>150.92905363925587</v>
      </c>
      <c r="Q31" s="30"/>
    </row>
    <row r="32" spans="1:17" ht="13" x14ac:dyDescent="0.3">
      <c r="A32" s="4" t="s">
        <v>16</v>
      </c>
      <c r="B32" s="26" t="s">
        <v>39</v>
      </c>
      <c r="C32" s="57">
        <v>20406284</v>
      </c>
      <c r="D32" s="58">
        <v>19469567</v>
      </c>
      <c r="E32" s="59">
        <f t="shared" si="0"/>
        <v>-936717</v>
      </c>
      <c r="F32" s="57">
        <v>2595329</v>
      </c>
      <c r="G32" s="58">
        <v>9528740</v>
      </c>
      <c r="H32" s="59">
        <f t="shared" si="1"/>
        <v>6933411</v>
      </c>
      <c r="I32" s="59">
        <v>5181281</v>
      </c>
      <c r="J32" s="27">
        <f t="shared" si="2"/>
        <v>-4.5903359964999018</v>
      </c>
      <c r="K32" s="28">
        <f t="shared" si="3"/>
        <v>267.14959837461839</v>
      </c>
      <c r="L32" s="78">
        <v>-46392122</v>
      </c>
      <c r="M32" s="79">
        <v>-4072316</v>
      </c>
      <c r="N32" s="29">
        <f t="shared" si="4"/>
        <v>2.0191294547811371</v>
      </c>
      <c r="O32" s="28">
        <f t="shared" si="5"/>
        <v>-170.25719516854784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172795498</v>
      </c>
      <c r="D33" s="76">
        <v>126403376</v>
      </c>
      <c r="E33" s="77">
        <f t="shared" si="0"/>
        <v>-46392122</v>
      </c>
      <c r="F33" s="75">
        <v>101299042</v>
      </c>
      <c r="G33" s="76">
        <v>97226726</v>
      </c>
      <c r="H33" s="77">
        <f t="shared" si="1"/>
        <v>-4072316</v>
      </c>
      <c r="I33" s="77">
        <v>95259181</v>
      </c>
      <c r="J33" s="53">
        <f t="shared" si="2"/>
        <v>-26.847992301280904</v>
      </c>
      <c r="K33" s="54">
        <f t="shared" si="3"/>
        <v>-4.0200932995990231</v>
      </c>
      <c r="L33" s="90">
        <v>-46392122</v>
      </c>
      <c r="M33" s="91">
        <v>-4072316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14397808</v>
      </c>
      <c r="D8" s="58">
        <v>12604286</v>
      </c>
      <c r="E8" s="59">
        <f>$D8       -$C8</f>
        <v>-1793522</v>
      </c>
      <c r="F8" s="57">
        <v>15060113</v>
      </c>
      <c r="G8" s="58">
        <v>13184083</v>
      </c>
      <c r="H8" s="59">
        <f>$G8       -$F8</f>
        <v>-1876030</v>
      </c>
      <c r="I8" s="59">
        <v>13764183</v>
      </c>
      <c r="J8" s="27">
        <f>IF(($C8       =0),0,(($E8       /$C8       )*100))</f>
        <v>-12.456910107427465</v>
      </c>
      <c r="K8" s="28">
        <f>IF(($F8       =0),0,(($H8       /$F8       )*100))</f>
        <v>-12.456945044170652</v>
      </c>
      <c r="L8" s="78">
        <v>15991338</v>
      </c>
      <c r="M8" s="79">
        <v>-5851458</v>
      </c>
      <c r="N8" s="29">
        <f>IF(($L8       =0),0,(($E8       /$L8       )*100))</f>
        <v>-11.215584336970426</v>
      </c>
      <c r="O8" s="28">
        <f>IF(($M8       =0),0,(($H8       /$M8       )*100))</f>
        <v>32.060898326536737</v>
      </c>
      <c r="Q8" s="30"/>
    </row>
    <row r="9" spans="1:17" ht="13" x14ac:dyDescent="0.3">
      <c r="A9" s="1" t="s">
        <v>16</v>
      </c>
      <c r="B9" s="26" t="s">
        <v>19</v>
      </c>
      <c r="C9" s="57">
        <v>30045802</v>
      </c>
      <c r="D9" s="58">
        <v>33882247</v>
      </c>
      <c r="E9" s="59">
        <f>$D9       -$C9</f>
        <v>3836445</v>
      </c>
      <c r="F9" s="57">
        <v>34043011</v>
      </c>
      <c r="G9" s="58">
        <v>37818798</v>
      </c>
      <c r="H9" s="59">
        <f>$G9       -$F9</f>
        <v>3775787</v>
      </c>
      <c r="I9" s="59">
        <v>42538820</v>
      </c>
      <c r="J9" s="27">
        <f>IF(($C9       =0),0,(($E9       /$C9       )*100))</f>
        <v>12.76865566777016</v>
      </c>
      <c r="K9" s="28">
        <f>IF(($F9       =0),0,(($H9       /$F9       )*100))</f>
        <v>11.091225156317694</v>
      </c>
      <c r="L9" s="78">
        <v>15991338</v>
      </c>
      <c r="M9" s="79">
        <v>-5851458</v>
      </c>
      <c r="N9" s="29">
        <f>IF(($L9       =0),0,(($E9       /$L9       )*100))</f>
        <v>23.990769252704183</v>
      </c>
      <c r="O9" s="28">
        <f>IF(($M9       =0),0,(($H9       /$M9       )*100))</f>
        <v>-64.527285336406763</v>
      </c>
      <c r="Q9" s="30"/>
    </row>
    <row r="10" spans="1:17" ht="13" x14ac:dyDescent="0.3">
      <c r="A10" s="1" t="s">
        <v>16</v>
      </c>
      <c r="B10" s="26" t="s">
        <v>20</v>
      </c>
      <c r="C10" s="57">
        <v>106018317</v>
      </c>
      <c r="D10" s="58">
        <v>119966732</v>
      </c>
      <c r="E10" s="59">
        <f t="shared" ref="E10:E33" si="0">$D10      -$C10</f>
        <v>13948415</v>
      </c>
      <c r="F10" s="57">
        <v>130484915</v>
      </c>
      <c r="G10" s="58">
        <v>122733700</v>
      </c>
      <c r="H10" s="59">
        <f t="shared" ref="H10:H33" si="1">$G10      -$F10</f>
        <v>-7751215</v>
      </c>
      <c r="I10" s="59">
        <v>128201115</v>
      </c>
      <c r="J10" s="27">
        <f t="shared" ref="J10:J33" si="2">IF(($C10      =0),0,(($E10      /$C10      )*100))</f>
        <v>13.156608588683783</v>
      </c>
      <c r="K10" s="28">
        <f t="shared" ref="K10:K33" si="3">IF(($F10      =0),0,(($H10      /$F10      )*100))</f>
        <v>-5.9403150164906036</v>
      </c>
      <c r="L10" s="78">
        <v>15991338</v>
      </c>
      <c r="M10" s="79">
        <v>-5851458</v>
      </c>
      <c r="N10" s="29">
        <f t="shared" ref="N10:N33" si="4">IF(($L10      =0),0,(($E10      /$L10      )*100))</f>
        <v>87.224815084266254</v>
      </c>
      <c r="O10" s="28">
        <f t="shared" ref="O10:O33" si="5">IF(($M10      =0),0,(($H10      /$M10      )*100))</f>
        <v>132.46638700987</v>
      </c>
      <c r="Q10" s="30"/>
    </row>
    <row r="11" spans="1:17" ht="14" x14ac:dyDescent="0.3">
      <c r="A11" s="4" t="s">
        <v>16</v>
      </c>
      <c r="B11" s="31" t="s">
        <v>21</v>
      </c>
      <c r="C11" s="60">
        <v>150461927</v>
      </c>
      <c r="D11" s="61">
        <v>166453265</v>
      </c>
      <c r="E11" s="62">
        <f t="shared" si="0"/>
        <v>15991338</v>
      </c>
      <c r="F11" s="60">
        <v>179588039</v>
      </c>
      <c r="G11" s="61">
        <v>173736581</v>
      </c>
      <c r="H11" s="62">
        <f t="shared" si="1"/>
        <v>-5851458</v>
      </c>
      <c r="I11" s="62">
        <v>184504118</v>
      </c>
      <c r="J11" s="32">
        <f t="shared" si="2"/>
        <v>10.628162432081572</v>
      </c>
      <c r="K11" s="33">
        <f t="shared" si="3"/>
        <v>-3.2582671054167478</v>
      </c>
      <c r="L11" s="80">
        <v>15991338</v>
      </c>
      <c r="M11" s="81">
        <v>-5851458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52763364</v>
      </c>
      <c r="D13" s="58">
        <v>58778260</v>
      </c>
      <c r="E13" s="59">
        <f t="shared" si="0"/>
        <v>6014896</v>
      </c>
      <c r="F13" s="57">
        <v>55190594</v>
      </c>
      <c r="G13" s="58">
        <v>61901762</v>
      </c>
      <c r="H13" s="59">
        <f t="shared" si="1"/>
        <v>6711168</v>
      </c>
      <c r="I13" s="59">
        <v>65361001</v>
      </c>
      <c r="J13" s="27">
        <f t="shared" si="2"/>
        <v>11.399758362639654</v>
      </c>
      <c r="K13" s="28">
        <f t="shared" si="3"/>
        <v>12.159985087313972</v>
      </c>
      <c r="L13" s="78">
        <v>16497727</v>
      </c>
      <c r="M13" s="79">
        <v>9292681</v>
      </c>
      <c r="N13" s="29">
        <f t="shared" si="4"/>
        <v>36.458937646380015</v>
      </c>
      <c r="O13" s="28">
        <f t="shared" si="5"/>
        <v>72.219933084972993</v>
      </c>
      <c r="Q13" s="30"/>
    </row>
    <row r="14" spans="1:17" ht="13" x14ac:dyDescent="0.3">
      <c r="A14" s="1" t="s">
        <v>16</v>
      </c>
      <c r="B14" s="26" t="s">
        <v>24</v>
      </c>
      <c r="C14" s="57">
        <v>5406524</v>
      </c>
      <c r="D14" s="58">
        <v>5555362</v>
      </c>
      <c r="E14" s="59">
        <f t="shared" si="0"/>
        <v>148838</v>
      </c>
      <c r="F14" s="57">
        <v>5655225</v>
      </c>
      <c r="G14" s="58">
        <v>5810912</v>
      </c>
      <c r="H14" s="59">
        <f t="shared" si="1"/>
        <v>155687</v>
      </c>
      <c r="I14" s="59">
        <v>6066591</v>
      </c>
      <c r="J14" s="27">
        <f t="shared" si="2"/>
        <v>2.7529333079812464</v>
      </c>
      <c r="K14" s="28">
        <f t="shared" si="3"/>
        <v>2.7529762299466425</v>
      </c>
      <c r="L14" s="78">
        <v>16497727</v>
      </c>
      <c r="M14" s="79">
        <v>9292681</v>
      </c>
      <c r="N14" s="29">
        <f t="shared" si="4"/>
        <v>0.90217276598164098</v>
      </c>
      <c r="O14" s="28">
        <f t="shared" si="5"/>
        <v>1.6753722633973984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16497727</v>
      </c>
      <c r="M15" s="79">
        <v>9292681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21844329</v>
      </c>
      <c r="D16" s="58">
        <v>23546349</v>
      </c>
      <c r="E16" s="59">
        <f t="shared" si="0"/>
        <v>1702020</v>
      </c>
      <c r="F16" s="57">
        <v>22849170</v>
      </c>
      <c r="G16" s="58">
        <v>26548509</v>
      </c>
      <c r="H16" s="59">
        <f t="shared" si="1"/>
        <v>3699339</v>
      </c>
      <c r="I16" s="59">
        <v>29933444</v>
      </c>
      <c r="J16" s="27">
        <f t="shared" si="2"/>
        <v>7.7915874641880736</v>
      </c>
      <c r="K16" s="28">
        <f t="shared" si="3"/>
        <v>16.190255488492582</v>
      </c>
      <c r="L16" s="78">
        <v>16497727</v>
      </c>
      <c r="M16" s="79">
        <v>9292681</v>
      </c>
      <c r="N16" s="29">
        <f t="shared" si="4"/>
        <v>10.31669393001836</v>
      </c>
      <c r="O16" s="28">
        <f t="shared" si="5"/>
        <v>39.809168096914121</v>
      </c>
      <c r="Q16" s="30"/>
    </row>
    <row r="17" spans="1:17" ht="13" x14ac:dyDescent="0.3">
      <c r="A17" s="1" t="s">
        <v>16</v>
      </c>
      <c r="B17" s="26" t="s">
        <v>26</v>
      </c>
      <c r="C17" s="57">
        <v>67522804</v>
      </c>
      <c r="D17" s="58">
        <v>76154777</v>
      </c>
      <c r="E17" s="59">
        <f t="shared" si="0"/>
        <v>8631973</v>
      </c>
      <c r="F17" s="57">
        <v>78872784</v>
      </c>
      <c r="G17" s="58">
        <v>77599271</v>
      </c>
      <c r="H17" s="59">
        <f t="shared" si="1"/>
        <v>-1273513</v>
      </c>
      <c r="I17" s="59">
        <v>81145138</v>
      </c>
      <c r="J17" s="39">
        <f t="shared" si="2"/>
        <v>12.783789310645332</v>
      </c>
      <c r="K17" s="28">
        <f t="shared" si="3"/>
        <v>-1.6146418769749524</v>
      </c>
      <c r="L17" s="82">
        <v>16497727</v>
      </c>
      <c r="M17" s="79">
        <v>9292681</v>
      </c>
      <c r="N17" s="29">
        <f t="shared" si="4"/>
        <v>52.322195657619986</v>
      </c>
      <c r="O17" s="28">
        <f t="shared" si="5"/>
        <v>-13.70447344528452</v>
      </c>
      <c r="Q17" s="30"/>
    </row>
    <row r="18" spans="1:17" ht="14" x14ac:dyDescent="0.3">
      <c r="A18" s="1" t="s">
        <v>16</v>
      </c>
      <c r="B18" s="31" t="s">
        <v>27</v>
      </c>
      <c r="C18" s="60">
        <v>147537021</v>
      </c>
      <c r="D18" s="61">
        <v>164034748</v>
      </c>
      <c r="E18" s="62">
        <f t="shared" si="0"/>
        <v>16497727</v>
      </c>
      <c r="F18" s="60">
        <v>162567773</v>
      </c>
      <c r="G18" s="61">
        <v>171860454</v>
      </c>
      <c r="H18" s="62">
        <f t="shared" si="1"/>
        <v>9292681</v>
      </c>
      <c r="I18" s="62">
        <v>182506174</v>
      </c>
      <c r="J18" s="40">
        <f t="shared" si="2"/>
        <v>11.182093069372737</v>
      </c>
      <c r="K18" s="33">
        <f t="shared" si="3"/>
        <v>5.7161889029506483</v>
      </c>
      <c r="L18" s="83">
        <v>16497727</v>
      </c>
      <c r="M18" s="81">
        <v>9292681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2924906</v>
      </c>
      <c r="D19" s="67">
        <v>2418517</v>
      </c>
      <c r="E19" s="68">
        <f t="shared" si="0"/>
        <v>-506389</v>
      </c>
      <c r="F19" s="69">
        <v>17020266</v>
      </c>
      <c r="G19" s="70">
        <v>1876127</v>
      </c>
      <c r="H19" s="71">
        <f t="shared" si="1"/>
        <v>-15144139</v>
      </c>
      <c r="I19" s="71">
        <v>1997944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7212652</v>
      </c>
      <c r="M22" s="79">
        <v>-1394628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2453746</v>
      </c>
      <c r="D23" s="58">
        <v>5800548</v>
      </c>
      <c r="E23" s="59">
        <f t="shared" si="0"/>
        <v>3346802</v>
      </c>
      <c r="F23" s="57">
        <v>2566626</v>
      </c>
      <c r="G23" s="58">
        <v>5173672</v>
      </c>
      <c r="H23" s="59">
        <f t="shared" si="1"/>
        <v>2607046</v>
      </c>
      <c r="I23" s="59">
        <v>5401312</v>
      </c>
      <c r="J23" s="27">
        <f t="shared" si="2"/>
        <v>136.39561715026738</v>
      </c>
      <c r="K23" s="28">
        <f t="shared" si="3"/>
        <v>101.57483014665947</v>
      </c>
      <c r="L23" s="78">
        <v>7212652</v>
      </c>
      <c r="M23" s="79">
        <v>-1394628</v>
      </c>
      <c r="N23" s="29">
        <f t="shared" si="4"/>
        <v>46.401822796940714</v>
      </c>
      <c r="O23" s="28">
        <f t="shared" si="5"/>
        <v>-186.93486721907203</v>
      </c>
      <c r="Q23" s="30"/>
    </row>
    <row r="24" spans="1:17" ht="13" x14ac:dyDescent="0.3">
      <c r="A24" s="4" t="s">
        <v>16</v>
      </c>
      <c r="B24" s="26" t="s">
        <v>32</v>
      </c>
      <c r="C24" s="57">
        <v>65877750</v>
      </c>
      <c r="D24" s="58">
        <v>69743600</v>
      </c>
      <c r="E24" s="59">
        <f t="shared" si="0"/>
        <v>3865850</v>
      </c>
      <c r="F24" s="57">
        <v>32988474</v>
      </c>
      <c r="G24" s="58">
        <v>28986800</v>
      </c>
      <c r="H24" s="59">
        <f t="shared" si="1"/>
        <v>-4001674</v>
      </c>
      <c r="I24" s="59">
        <v>30149270</v>
      </c>
      <c r="J24" s="27">
        <f t="shared" si="2"/>
        <v>5.8682180250539826</v>
      </c>
      <c r="K24" s="28">
        <f t="shared" si="3"/>
        <v>-12.130521708885352</v>
      </c>
      <c r="L24" s="78">
        <v>7212652</v>
      </c>
      <c r="M24" s="79">
        <v>-1394628</v>
      </c>
      <c r="N24" s="29">
        <f t="shared" si="4"/>
        <v>53.598177203059294</v>
      </c>
      <c r="O24" s="28">
        <f t="shared" si="5"/>
        <v>286.93486721907203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7212652</v>
      </c>
      <c r="M25" s="79">
        <v>-1394628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68331496</v>
      </c>
      <c r="D26" s="61">
        <v>75544148</v>
      </c>
      <c r="E26" s="62">
        <f t="shared" si="0"/>
        <v>7212652</v>
      </c>
      <c r="F26" s="60">
        <v>35555100</v>
      </c>
      <c r="G26" s="61">
        <v>34160472</v>
      </c>
      <c r="H26" s="62">
        <f t="shared" si="1"/>
        <v>-1394628</v>
      </c>
      <c r="I26" s="62">
        <v>35550582</v>
      </c>
      <c r="J26" s="40">
        <f t="shared" si="2"/>
        <v>10.55538429891832</v>
      </c>
      <c r="K26" s="33">
        <f t="shared" si="3"/>
        <v>-3.9224415062817992</v>
      </c>
      <c r="L26" s="83">
        <v>7212652</v>
      </c>
      <c r="M26" s="81">
        <v>-1394628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7212652</v>
      </c>
      <c r="M28" s="79">
        <v>-1394628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6000000</v>
      </c>
      <c r="D29" s="58">
        <v>8288600</v>
      </c>
      <c r="E29" s="59">
        <f t="shared" si="0"/>
        <v>2288600</v>
      </c>
      <c r="F29" s="57">
        <v>7000001</v>
      </c>
      <c r="G29" s="58">
        <v>7301876</v>
      </c>
      <c r="H29" s="59">
        <f t="shared" si="1"/>
        <v>301875</v>
      </c>
      <c r="I29" s="59">
        <v>7631159</v>
      </c>
      <c r="J29" s="27">
        <f t="shared" si="2"/>
        <v>38.143333333333338</v>
      </c>
      <c r="K29" s="28">
        <f t="shared" si="3"/>
        <v>4.3124993839286594</v>
      </c>
      <c r="L29" s="78">
        <v>7212652</v>
      </c>
      <c r="M29" s="79">
        <v>-1394628</v>
      </c>
      <c r="N29" s="29">
        <f t="shared" si="4"/>
        <v>31.730353828245146</v>
      </c>
      <c r="O29" s="28">
        <f t="shared" si="5"/>
        <v>-21.645557094795169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3</v>
      </c>
      <c r="G30" s="58">
        <v>0</v>
      </c>
      <c r="H30" s="59">
        <f t="shared" si="1"/>
        <v>-3</v>
      </c>
      <c r="I30" s="59">
        <v>0</v>
      </c>
      <c r="J30" s="27">
        <f t="shared" si="2"/>
        <v>0</v>
      </c>
      <c r="K30" s="28">
        <f t="shared" si="3"/>
        <v>-100</v>
      </c>
      <c r="L30" s="78">
        <v>7212652</v>
      </c>
      <c r="M30" s="79">
        <v>-1394628</v>
      </c>
      <c r="N30" s="29">
        <f t="shared" si="4"/>
        <v>0</v>
      </c>
      <c r="O30" s="28">
        <f t="shared" si="5"/>
        <v>2.1511112640790233E-4</v>
      </c>
      <c r="Q30" s="30"/>
    </row>
    <row r="31" spans="1:17" ht="13" x14ac:dyDescent="0.3">
      <c r="A31" s="4" t="s">
        <v>16</v>
      </c>
      <c r="B31" s="26" t="s">
        <v>38</v>
      </c>
      <c r="C31" s="57">
        <v>55945750</v>
      </c>
      <c r="D31" s="58">
        <v>55743600</v>
      </c>
      <c r="E31" s="59">
        <f t="shared" si="0"/>
        <v>-202150</v>
      </c>
      <c r="F31" s="57">
        <v>21879469</v>
      </c>
      <c r="G31" s="58">
        <v>21986800</v>
      </c>
      <c r="H31" s="59">
        <f t="shared" si="1"/>
        <v>107331</v>
      </c>
      <c r="I31" s="59">
        <v>22833268</v>
      </c>
      <c r="J31" s="27">
        <f t="shared" si="2"/>
        <v>-0.36133218340982109</v>
      </c>
      <c r="K31" s="28">
        <f t="shared" si="3"/>
        <v>0.49055578085555918</v>
      </c>
      <c r="L31" s="78">
        <v>7212652</v>
      </c>
      <c r="M31" s="79">
        <v>-1394628</v>
      </c>
      <c r="N31" s="29">
        <f t="shared" si="4"/>
        <v>-2.8027138977452402</v>
      </c>
      <c r="O31" s="28">
        <f t="shared" si="5"/>
        <v>-7.696030769495521</v>
      </c>
      <c r="Q31" s="30"/>
    </row>
    <row r="32" spans="1:17" ht="13" x14ac:dyDescent="0.3">
      <c r="A32" s="4" t="s">
        <v>16</v>
      </c>
      <c r="B32" s="26" t="s">
        <v>39</v>
      </c>
      <c r="C32" s="57">
        <v>6385746</v>
      </c>
      <c r="D32" s="58">
        <v>11511948</v>
      </c>
      <c r="E32" s="59">
        <f t="shared" si="0"/>
        <v>5126202</v>
      </c>
      <c r="F32" s="57">
        <v>6675627</v>
      </c>
      <c r="G32" s="58">
        <v>4871796</v>
      </c>
      <c r="H32" s="59">
        <f t="shared" si="1"/>
        <v>-1803831</v>
      </c>
      <c r="I32" s="59">
        <v>5086155</v>
      </c>
      <c r="J32" s="27">
        <f t="shared" si="2"/>
        <v>80.275695275070447</v>
      </c>
      <c r="K32" s="28">
        <f t="shared" si="3"/>
        <v>-27.021147227069459</v>
      </c>
      <c r="L32" s="78">
        <v>7212652</v>
      </c>
      <c r="M32" s="79">
        <v>-1394628</v>
      </c>
      <c r="N32" s="29">
        <f t="shared" si="4"/>
        <v>71.072360069500093</v>
      </c>
      <c r="O32" s="28">
        <f t="shared" si="5"/>
        <v>129.34137275316428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68331496</v>
      </c>
      <c r="D33" s="76">
        <v>75544148</v>
      </c>
      <c r="E33" s="77">
        <f t="shared" si="0"/>
        <v>7212652</v>
      </c>
      <c r="F33" s="75">
        <v>35555100</v>
      </c>
      <c r="G33" s="76">
        <v>34160472</v>
      </c>
      <c r="H33" s="77">
        <f t="shared" si="1"/>
        <v>-1394628</v>
      </c>
      <c r="I33" s="77">
        <v>35550582</v>
      </c>
      <c r="J33" s="53">
        <f t="shared" si="2"/>
        <v>10.55538429891832</v>
      </c>
      <c r="K33" s="54">
        <f t="shared" si="3"/>
        <v>-3.9224415062817992</v>
      </c>
      <c r="L33" s="90">
        <v>7212652</v>
      </c>
      <c r="M33" s="91">
        <v>-1394628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190916635</v>
      </c>
      <c r="D8" s="58">
        <v>192886683</v>
      </c>
      <c r="E8" s="59">
        <f>$D8       -$C8</f>
        <v>1970048</v>
      </c>
      <c r="F8" s="57">
        <v>202491633</v>
      </c>
      <c r="G8" s="58">
        <v>196714698</v>
      </c>
      <c r="H8" s="59">
        <f>$G8       -$F8</f>
        <v>-5776935</v>
      </c>
      <c r="I8" s="59">
        <v>206550433</v>
      </c>
      <c r="J8" s="27">
        <f>IF(($C8       =0),0,(($E8       /$C8       )*100))</f>
        <v>1.0318891279431988</v>
      </c>
      <c r="K8" s="28">
        <f>IF(($F8       =0),0,(($H8       /$F8       )*100))</f>
        <v>-2.8529252860536713</v>
      </c>
      <c r="L8" s="78">
        <v>14077179</v>
      </c>
      <c r="M8" s="79">
        <v>87107329</v>
      </c>
      <c r="N8" s="29">
        <f>IF(($L8       =0),0,(($E8       /$L8       )*100))</f>
        <v>13.994622075914501</v>
      </c>
      <c r="O8" s="28">
        <f>IF(($M8       =0),0,(($H8       /$M8       )*100))</f>
        <v>-6.6319735277384062</v>
      </c>
      <c r="Q8" s="30"/>
    </row>
    <row r="9" spans="1:17" ht="13" x14ac:dyDescent="0.3">
      <c r="A9" s="1" t="s">
        <v>16</v>
      </c>
      <c r="B9" s="26" t="s">
        <v>19</v>
      </c>
      <c r="C9" s="57">
        <v>511223534</v>
      </c>
      <c r="D9" s="58">
        <v>451787316</v>
      </c>
      <c r="E9" s="59">
        <f>$D9       -$C9</f>
        <v>-59436218</v>
      </c>
      <c r="F9" s="57">
        <v>538397081</v>
      </c>
      <c r="G9" s="58">
        <v>527178701</v>
      </c>
      <c r="H9" s="59">
        <f>$G9       -$F9</f>
        <v>-11218380</v>
      </c>
      <c r="I9" s="59">
        <v>540370711</v>
      </c>
      <c r="J9" s="27">
        <f>IF(($C9       =0),0,(($E9       /$C9       )*100))</f>
        <v>-11.626267972240885</v>
      </c>
      <c r="K9" s="28">
        <f>IF(($F9       =0),0,(($H9       /$F9       )*100))</f>
        <v>-2.0836628570057201</v>
      </c>
      <c r="L9" s="78">
        <v>14077179</v>
      </c>
      <c r="M9" s="79">
        <v>87107329</v>
      </c>
      <c r="N9" s="29">
        <f>IF(($L9       =0),0,(($E9       /$L9       )*100))</f>
        <v>-422.2168234132705</v>
      </c>
      <c r="O9" s="28">
        <f>IF(($M9       =0),0,(($H9       /$M9       )*100))</f>
        <v>-12.878801507046553</v>
      </c>
      <c r="Q9" s="30"/>
    </row>
    <row r="10" spans="1:17" ht="13" x14ac:dyDescent="0.3">
      <c r="A10" s="1" t="s">
        <v>16</v>
      </c>
      <c r="B10" s="26" t="s">
        <v>20</v>
      </c>
      <c r="C10" s="57">
        <v>378565226</v>
      </c>
      <c r="D10" s="58">
        <v>450108575</v>
      </c>
      <c r="E10" s="59">
        <f t="shared" ref="E10:E33" si="0">$D10      -$C10</f>
        <v>71543349</v>
      </c>
      <c r="F10" s="57">
        <v>344624625</v>
      </c>
      <c r="G10" s="58">
        <v>448727269</v>
      </c>
      <c r="H10" s="59">
        <f t="shared" ref="H10:H33" si="1">$G10      -$F10</f>
        <v>104102644</v>
      </c>
      <c r="I10" s="59">
        <v>462820334</v>
      </c>
      <c r="J10" s="27">
        <f t="shared" ref="J10:J33" si="2">IF(($C10      =0),0,(($E10      /$C10      )*100))</f>
        <v>18.89855276881665</v>
      </c>
      <c r="K10" s="28">
        <f t="shared" ref="K10:K33" si="3">IF(($F10      =0),0,(($H10      /$F10      )*100))</f>
        <v>30.207546544301643</v>
      </c>
      <c r="L10" s="78">
        <v>14077179</v>
      </c>
      <c r="M10" s="79">
        <v>87107329</v>
      </c>
      <c r="N10" s="29">
        <f t="shared" ref="N10:N33" si="4">IF(($L10      =0),0,(($E10      /$L10      )*100))</f>
        <v>508.22220133735595</v>
      </c>
      <c r="O10" s="28">
        <f t="shared" ref="O10:O33" si="5">IF(($M10      =0),0,(($H10      /$M10      )*100))</f>
        <v>119.51077503478496</v>
      </c>
      <c r="Q10" s="30"/>
    </row>
    <row r="11" spans="1:17" ht="14" x14ac:dyDescent="0.3">
      <c r="A11" s="4" t="s">
        <v>16</v>
      </c>
      <c r="B11" s="31" t="s">
        <v>21</v>
      </c>
      <c r="C11" s="60">
        <v>1080705395</v>
      </c>
      <c r="D11" s="61">
        <v>1094782574</v>
      </c>
      <c r="E11" s="62">
        <f t="shared" si="0"/>
        <v>14077179</v>
      </c>
      <c r="F11" s="60">
        <v>1085513339</v>
      </c>
      <c r="G11" s="61">
        <v>1172620668</v>
      </c>
      <c r="H11" s="62">
        <f t="shared" si="1"/>
        <v>87107329</v>
      </c>
      <c r="I11" s="62">
        <v>1209741478</v>
      </c>
      <c r="J11" s="32">
        <f t="shared" si="2"/>
        <v>1.3025917206603748</v>
      </c>
      <c r="K11" s="33">
        <f t="shared" si="3"/>
        <v>8.0245286603520949</v>
      </c>
      <c r="L11" s="80">
        <v>14077179</v>
      </c>
      <c r="M11" s="81">
        <v>87107329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367912763</v>
      </c>
      <c r="D13" s="58">
        <v>352275516</v>
      </c>
      <c r="E13" s="59">
        <f t="shared" si="0"/>
        <v>-15637247</v>
      </c>
      <c r="F13" s="57">
        <v>386270635</v>
      </c>
      <c r="G13" s="58">
        <v>380785486</v>
      </c>
      <c r="H13" s="59">
        <f t="shared" si="1"/>
        <v>-5485149</v>
      </c>
      <c r="I13" s="59">
        <v>386024953</v>
      </c>
      <c r="J13" s="27">
        <f t="shared" si="2"/>
        <v>-4.2502594562070142</v>
      </c>
      <c r="K13" s="28">
        <f t="shared" si="3"/>
        <v>-1.4200274374985817</v>
      </c>
      <c r="L13" s="78">
        <v>26735712</v>
      </c>
      <c r="M13" s="79">
        <v>92404458</v>
      </c>
      <c r="N13" s="29">
        <f t="shared" si="4"/>
        <v>-58.48823850286837</v>
      </c>
      <c r="O13" s="28">
        <f t="shared" si="5"/>
        <v>-5.9360220477674357</v>
      </c>
      <c r="Q13" s="30"/>
    </row>
    <row r="14" spans="1:17" ht="13" x14ac:dyDescent="0.3">
      <c r="A14" s="1" t="s">
        <v>16</v>
      </c>
      <c r="B14" s="26" t="s">
        <v>24</v>
      </c>
      <c r="C14" s="57">
        <v>47570443</v>
      </c>
      <c r="D14" s="58">
        <v>57570443</v>
      </c>
      <c r="E14" s="59">
        <f t="shared" si="0"/>
        <v>10000000</v>
      </c>
      <c r="F14" s="57">
        <v>46570443</v>
      </c>
      <c r="G14" s="58">
        <v>57570443</v>
      </c>
      <c r="H14" s="59">
        <f t="shared" si="1"/>
        <v>11000000</v>
      </c>
      <c r="I14" s="59">
        <v>57570443</v>
      </c>
      <c r="J14" s="27">
        <f t="shared" si="2"/>
        <v>21.021456537623585</v>
      </c>
      <c r="K14" s="28">
        <f t="shared" si="3"/>
        <v>23.620131764690321</v>
      </c>
      <c r="L14" s="78">
        <v>26735712</v>
      </c>
      <c r="M14" s="79">
        <v>92404458</v>
      </c>
      <c r="N14" s="29">
        <f t="shared" si="4"/>
        <v>37.403155749134342</v>
      </c>
      <c r="O14" s="28">
        <f t="shared" si="5"/>
        <v>11.904187566361788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26735712</v>
      </c>
      <c r="M15" s="79">
        <v>92404458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393560305</v>
      </c>
      <c r="D16" s="58">
        <v>403992279</v>
      </c>
      <c r="E16" s="59">
        <f t="shared" si="0"/>
        <v>10431974</v>
      </c>
      <c r="F16" s="57">
        <v>417750732</v>
      </c>
      <c r="G16" s="58">
        <v>436445234</v>
      </c>
      <c r="H16" s="59">
        <f t="shared" si="1"/>
        <v>18694502</v>
      </c>
      <c r="I16" s="59">
        <v>457445234</v>
      </c>
      <c r="J16" s="27">
        <f t="shared" si="2"/>
        <v>2.6506672211263784</v>
      </c>
      <c r="K16" s="28">
        <f t="shared" si="3"/>
        <v>4.4750375207002628</v>
      </c>
      <c r="L16" s="78">
        <v>26735712</v>
      </c>
      <c r="M16" s="79">
        <v>92404458</v>
      </c>
      <c r="N16" s="29">
        <f t="shared" si="4"/>
        <v>39.018874829292002</v>
      </c>
      <c r="O16" s="28">
        <f t="shared" si="5"/>
        <v>20.231168933429597</v>
      </c>
      <c r="Q16" s="30"/>
    </row>
    <row r="17" spans="1:17" ht="13" x14ac:dyDescent="0.3">
      <c r="A17" s="1" t="s">
        <v>16</v>
      </c>
      <c r="B17" s="26" t="s">
        <v>26</v>
      </c>
      <c r="C17" s="57">
        <v>252943547</v>
      </c>
      <c r="D17" s="58">
        <v>274884532</v>
      </c>
      <c r="E17" s="59">
        <f t="shared" si="0"/>
        <v>21940985</v>
      </c>
      <c r="F17" s="57">
        <v>221264334</v>
      </c>
      <c r="G17" s="58">
        <v>289459439</v>
      </c>
      <c r="H17" s="59">
        <f t="shared" si="1"/>
        <v>68195105</v>
      </c>
      <c r="I17" s="59">
        <v>296072434</v>
      </c>
      <c r="J17" s="39">
        <f t="shared" si="2"/>
        <v>8.6742616130072694</v>
      </c>
      <c r="K17" s="28">
        <f t="shared" si="3"/>
        <v>30.820649567498755</v>
      </c>
      <c r="L17" s="82">
        <v>26735712</v>
      </c>
      <c r="M17" s="79">
        <v>92404458</v>
      </c>
      <c r="N17" s="29">
        <f t="shared" si="4"/>
        <v>82.06620792444204</v>
      </c>
      <c r="O17" s="28">
        <f t="shared" si="5"/>
        <v>73.800665547976052</v>
      </c>
      <c r="Q17" s="30"/>
    </row>
    <row r="18" spans="1:17" ht="14" x14ac:dyDescent="0.3">
      <c r="A18" s="1" t="s">
        <v>16</v>
      </c>
      <c r="B18" s="31" t="s">
        <v>27</v>
      </c>
      <c r="C18" s="60">
        <v>1061987058</v>
      </c>
      <c r="D18" s="61">
        <v>1088722770</v>
      </c>
      <c r="E18" s="62">
        <f t="shared" si="0"/>
        <v>26735712</v>
      </c>
      <c r="F18" s="60">
        <v>1071856144</v>
      </c>
      <c r="G18" s="61">
        <v>1164260602</v>
      </c>
      <c r="H18" s="62">
        <f t="shared" si="1"/>
        <v>92404458</v>
      </c>
      <c r="I18" s="62">
        <v>1197113064</v>
      </c>
      <c r="J18" s="40">
        <f t="shared" si="2"/>
        <v>2.5175176852296444</v>
      </c>
      <c r="K18" s="33">
        <f t="shared" si="3"/>
        <v>8.6209757267576013</v>
      </c>
      <c r="L18" s="83">
        <v>26735712</v>
      </c>
      <c r="M18" s="81">
        <v>92404458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18718337</v>
      </c>
      <c r="D19" s="67">
        <v>6059804</v>
      </c>
      <c r="E19" s="68">
        <f t="shared" si="0"/>
        <v>-12658533</v>
      </c>
      <c r="F19" s="69">
        <v>13657195</v>
      </c>
      <c r="G19" s="70">
        <v>8360066</v>
      </c>
      <c r="H19" s="71">
        <f t="shared" si="1"/>
        <v>-5297129</v>
      </c>
      <c r="I19" s="71">
        <v>12628414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42620260</v>
      </c>
      <c r="M22" s="79">
        <v>402800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</v>
      </c>
      <c r="D23" s="58">
        <v>6000000</v>
      </c>
      <c r="E23" s="59">
        <f t="shared" si="0"/>
        <v>5000000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500</v>
      </c>
      <c r="K23" s="28">
        <f t="shared" si="3"/>
        <v>0</v>
      </c>
      <c r="L23" s="78">
        <v>42620260</v>
      </c>
      <c r="M23" s="79">
        <v>402800</v>
      </c>
      <c r="N23" s="29">
        <f t="shared" si="4"/>
        <v>11.731509850010301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82420000</v>
      </c>
      <c r="D24" s="58">
        <v>120040260</v>
      </c>
      <c r="E24" s="59">
        <f t="shared" si="0"/>
        <v>37620260</v>
      </c>
      <c r="F24" s="57">
        <v>76558650</v>
      </c>
      <c r="G24" s="58">
        <v>76961450</v>
      </c>
      <c r="H24" s="59">
        <f t="shared" si="1"/>
        <v>402800</v>
      </c>
      <c r="I24" s="59">
        <v>80476500</v>
      </c>
      <c r="J24" s="27">
        <f t="shared" si="2"/>
        <v>45.644576559087604</v>
      </c>
      <c r="K24" s="28">
        <f t="shared" si="3"/>
        <v>0.52613257940154379</v>
      </c>
      <c r="L24" s="78">
        <v>42620260</v>
      </c>
      <c r="M24" s="79">
        <v>402800</v>
      </c>
      <c r="N24" s="29">
        <f t="shared" si="4"/>
        <v>88.268490149989702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42620260</v>
      </c>
      <c r="M25" s="79">
        <v>402800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83420000</v>
      </c>
      <c r="D26" s="61">
        <v>126040260</v>
      </c>
      <c r="E26" s="62">
        <f t="shared" si="0"/>
        <v>42620260</v>
      </c>
      <c r="F26" s="60">
        <v>77558650</v>
      </c>
      <c r="G26" s="61">
        <v>77961450</v>
      </c>
      <c r="H26" s="62">
        <f t="shared" si="1"/>
        <v>402800</v>
      </c>
      <c r="I26" s="62">
        <v>81476500</v>
      </c>
      <c r="J26" s="40">
        <f t="shared" si="2"/>
        <v>51.091177175737236</v>
      </c>
      <c r="K26" s="33">
        <f t="shared" si="3"/>
        <v>0.51934890563463909</v>
      </c>
      <c r="L26" s="83">
        <v>42620260</v>
      </c>
      <c r="M26" s="81">
        <v>402800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42620260</v>
      </c>
      <c r="M28" s="79">
        <v>402800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7920000</v>
      </c>
      <c r="D29" s="58">
        <v>5000000</v>
      </c>
      <c r="E29" s="59">
        <f t="shared" si="0"/>
        <v>-2920000</v>
      </c>
      <c r="F29" s="57">
        <v>15000000</v>
      </c>
      <c r="G29" s="58">
        <v>16000000</v>
      </c>
      <c r="H29" s="59">
        <f t="shared" si="1"/>
        <v>1000000</v>
      </c>
      <c r="I29" s="59">
        <v>17362000</v>
      </c>
      <c r="J29" s="27">
        <f t="shared" si="2"/>
        <v>-36.868686868686865</v>
      </c>
      <c r="K29" s="28">
        <f t="shared" si="3"/>
        <v>6.666666666666667</v>
      </c>
      <c r="L29" s="78">
        <v>42620260</v>
      </c>
      <c r="M29" s="79">
        <v>402800</v>
      </c>
      <c r="N29" s="29">
        <f t="shared" si="4"/>
        <v>-6.8512017524060154</v>
      </c>
      <c r="O29" s="28">
        <f t="shared" si="5"/>
        <v>248.26216484607744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42620260</v>
      </c>
      <c r="M30" s="79">
        <v>402800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57400000</v>
      </c>
      <c r="D31" s="58">
        <v>105553600</v>
      </c>
      <c r="E31" s="59">
        <f t="shared" si="0"/>
        <v>48153600</v>
      </c>
      <c r="F31" s="57">
        <v>61558650</v>
      </c>
      <c r="G31" s="58">
        <v>60961450</v>
      </c>
      <c r="H31" s="59">
        <f t="shared" si="1"/>
        <v>-597200</v>
      </c>
      <c r="I31" s="59">
        <v>63114500</v>
      </c>
      <c r="J31" s="27">
        <f t="shared" si="2"/>
        <v>83.891289198606273</v>
      </c>
      <c r="K31" s="28">
        <f t="shared" si="3"/>
        <v>-0.97013173615730697</v>
      </c>
      <c r="L31" s="78">
        <v>42620260</v>
      </c>
      <c r="M31" s="79">
        <v>402800</v>
      </c>
      <c r="N31" s="29">
        <f t="shared" si="4"/>
        <v>112.98288654269119</v>
      </c>
      <c r="O31" s="28">
        <f t="shared" si="5"/>
        <v>-148.26216484607747</v>
      </c>
      <c r="Q31" s="30"/>
    </row>
    <row r="32" spans="1:17" ht="13" x14ac:dyDescent="0.3">
      <c r="A32" s="4" t="s">
        <v>16</v>
      </c>
      <c r="B32" s="26" t="s">
        <v>39</v>
      </c>
      <c r="C32" s="57">
        <v>18100000</v>
      </c>
      <c r="D32" s="58">
        <v>15486660</v>
      </c>
      <c r="E32" s="59">
        <f t="shared" si="0"/>
        <v>-2613340</v>
      </c>
      <c r="F32" s="57">
        <v>1000000</v>
      </c>
      <c r="G32" s="58">
        <v>1000000</v>
      </c>
      <c r="H32" s="59">
        <f t="shared" si="1"/>
        <v>0</v>
      </c>
      <c r="I32" s="59">
        <v>1000000</v>
      </c>
      <c r="J32" s="27">
        <f t="shared" si="2"/>
        <v>-14.438342541436464</v>
      </c>
      <c r="K32" s="28">
        <f t="shared" si="3"/>
        <v>0</v>
      </c>
      <c r="L32" s="78">
        <v>42620260</v>
      </c>
      <c r="M32" s="79">
        <v>402800</v>
      </c>
      <c r="N32" s="29">
        <f t="shared" si="4"/>
        <v>-6.1316847902851839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83420000</v>
      </c>
      <c r="D33" s="76">
        <v>126040260</v>
      </c>
      <c r="E33" s="77">
        <f t="shared" si="0"/>
        <v>42620260</v>
      </c>
      <c r="F33" s="75">
        <v>77558650</v>
      </c>
      <c r="G33" s="76">
        <v>77961450</v>
      </c>
      <c r="H33" s="77">
        <f t="shared" si="1"/>
        <v>402800</v>
      </c>
      <c r="I33" s="77">
        <v>81476500</v>
      </c>
      <c r="J33" s="53">
        <f t="shared" si="2"/>
        <v>51.091177175737236</v>
      </c>
      <c r="K33" s="54">
        <f t="shared" si="3"/>
        <v>0.51934890563463909</v>
      </c>
      <c r="L33" s="90">
        <v>42620260</v>
      </c>
      <c r="M33" s="91">
        <v>402800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33886233</v>
      </c>
      <c r="M8" s="79">
        <v>6889335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529501044</v>
      </c>
      <c r="D9" s="58">
        <v>559312306</v>
      </c>
      <c r="E9" s="59">
        <f>$D9       -$C9</f>
        <v>29811262</v>
      </c>
      <c r="F9" s="57">
        <v>561271107</v>
      </c>
      <c r="G9" s="58">
        <v>581336263</v>
      </c>
      <c r="H9" s="59">
        <f>$G9       -$F9</f>
        <v>20065156</v>
      </c>
      <c r="I9" s="59">
        <v>606908869</v>
      </c>
      <c r="J9" s="27">
        <f>IF(($C9       =0),0,(($E9       /$C9       )*100))</f>
        <v>5.6300667086125706</v>
      </c>
      <c r="K9" s="28">
        <f>IF(($F9       =0),0,(($H9       /$F9       )*100))</f>
        <v>3.5749490308254903</v>
      </c>
      <c r="L9" s="78">
        <v>33886233</v>
      </c>
      <c r="M9" s="79">
        <v>6889335</v>
      </c>
      <c r="N9" s="29">
        <f>IF(($L9       =0),0,(($E9       /$L9       )*100))</f>
        <v>87.97455296963814</v>
      </c>
      <c r="O9" s="28">
        <f>IF(($M9       =0),0,(($H9       /$M9       )*100))</f>
        <v>291.24953279235223</v>
      </c>
      <c r="Q9" s="30"/>
    </row>
    <row r="10" spans="1:17" ht="13" x14ac:dyDescent="0.3">
      <c r="A10" s="1" t="s">
        <v>16</v>
      </c>
      <c r="B10" s="26" t="s">
        <v>20</v>
      </c>
      <c r="C10" s="57">
        <v>1243667966</v>
      </c>
      <c r="D10" s="58">
        <v>1247742937</v>
      </c>
      <c r="E10" s="59">
        <f t="shared" ref="E10:E33" si="0">$D10      -$C10</f>
        <v>4074971</v>
      </c>
      <c r="F10" s="57">
        <v>1303068090</v>
      </c>
      <c r="G10" s="58">
        <v>1289892269</v>
      </c>
      <c r="H10" s="59">
        <f t="shared" ref="H10:H33" si="1">$G10      -$F10</f>
        <v>-13175821</v>
      </c>
      <c r="I10" s="59">
        <v>1348861998</v>
      </c>
      <c r="J10" s="27">
        <f t="shared" ref="J10:J33" si="2">IF(($C10      =0),0,(($E10      /$C10      )*100))</f>
        <v>0.3276574705953309</v>
      </c>
      <c r="K10" s="28">
        <f t="shared" ref="K10:K33" si="3">IF(($F10      =0),0,(($H10      /$F10      )*100))</f>
        <v>-1.0111383358332411</v>
      </c>
      <c r="L10" s="78">
        <v>33886233</v>
      </c>
      <c r="M10" s="79">
        <v>6889335</v>
      </c>
      <c r="N10" s="29">
        <f t="shared" ref="N10:N33" si="4">IF(($L10      =0),0,(($E10      /$L10      )*100))</f>
        <v>12.025447030361857</v>
      </c>
      <c r="O10" s="28">
        <f t="shared" ref="O10:O33" si="5">IF(($M10      =0),0,(($H10      /$M10      )*100))</f>
        <v>-191.24953279235223</v>
      </c>
      <c r="Q10" s="30"/>
    </row>
    <row r="11" spans="1:17" ht="14" x14ac:dyDescent="0.3">
      <c r="A11" s="4" t="s">
        <v>16</v>
      </c>
      <c r="B11" s="31" t="s">
        <v>21</v>
      </c>
      <c r="C11" s="60">
        <v>1773169010</v>
      </c>
      <c r="D11" s="61">
        <v>1807055243</v>
      </c>
      <c r="E11" s="62">
        <f t="shared" si="0"/>
        <v>33886233</v>
      </c>
      <c r="F11" s="60">
        <v>1864339197</v>
      </c>
      <c r="G11" s="61">
        <v>1871228532</v>
      </c>
      <c r="H11" s="62">
        <f t="shared" si="1"/>
        <v>6889335</v>
      </c>
      <c r="I11" s="62">
        <v>1955770867</v>
      </c>
      <c r="J11" s="32">
        <f t="shared" si="2"/>
        <v>1.9110548858509546</v>
      </c>
      <c r="K11" s="33">
        <f t="shared" si="3"/>
        <v>0.36953227240439768</v>
      </c>
      <c r="L11" s="80">
        <v>33886233</v>
      </c>
      <c r="M11" s="81">
        <v>6889335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483248896</v>
      </c>
      <c r="D13" s="58">
        <v>482458261</v>
      </c>
      <c r="E13" s="59">
        <f t="shared" si="0"/>
        <v>-790635</v>
      </c>
      <c r="F13" s="57">
        <v>517473515</v>
      </c>
      <c r="G13" s="58">
        <v>443037179</v>
      </c>
      <c r="H13" s="59">
        <f t="shared" si="1"/>
        <v>-74436336</v>
      </c>
      <c r="I13" s="59">
        <v>462981386</v>
      </c>
      <c r="J13" s="27">
        <f t="shared" si="2"/>
        <v>-0.16360823719295159</v>
      </c>
      <c r="K13" s="28">
        <f t="shared" si="3"/>
        <v>-14.384569227663757</v>
      </c>
      <c r="L13" s="78">
        <v>39356095</v>
      </c>
      <c r="M13" s="79">
        <v>159430451</v>
      </c>
      <c r="N13" s="29">
        <f t="shared" si="4"/>
        <v>-2.0089264445570629</v>
      </c>
      <c r="O13" s="28">
        <f t="shared" si="5"/>
        <v>-46.688907629070179</v>
      </c>
      <c r="Q13" s="30"/>
    </row>
    <row r="14" spans="1:17" ht="13" x14ac:dyDescent="0.3">
      <c r="A14" s="1" t="s">
        <v>16</v>
      </c>
      <c r="B14" s="26" t="s">
        <v>24</v>
      </c>
      <c r="C14" s="57">
        <v>125520000</v>
      </c>
      <c r="D14" s="58">
        <v>110440000</v>
      </c>
      <c r="E14" s="59">
        <f t="shared" si="0"/>
        <v>-15080000</v>
      </c>
      <c r="F14" s="57">
        <v>131168400</v>
      </c>
      <c r="G14" s="58">
        <v>115520240</v>
      </c>
      <c r="H14" s="59">
        <f t="shared" si="1"/>
        <v>-15648160</v>
      </c>
      <c r="I14" s="59">
        <v>120834171</v>
      </c>
      <c r="J14" s="27">
        <f t="shared" si="2"/>
        <v>-12.01402166985341</v>
      </c>
      <c r="K14" s="28">
        <f t="shared" si="3"/>
        <v>-11.929824561403509</v>
      </c>
      <c r="L14" s="78">
        <v>39356095</v>
      </c>
      <c r="M14" s="79">
        <v>159430451</v>
      </c>
      <c r="N14" s="29">
        <f t="shared" si="4"/>
        <v>-38.316809632662995</v>
      </c>
      <c r="O14" s="28">
        <f t="shared" si="5"/>
        <v>-9.8150384081896629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39356095</v>
      </c>
      <c r="M15" s="79">
        <v>159430451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39356095</v>
      </c>
      <c r="M16" s="79">
        <v>159430451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777395806</v>
      </c>
      <c r="D17" s="58">
        <v>832622536</v>
      </c>
      <c r="E17" s="59">
        <f t="shared" si="0"/>
        <v>55226730</v>
      </c>
      <c r="F17" s="57">
        <v>800126646</v>
      </c>
      <c r="G17" s="58">
        <v>1049641593</v>
      </c>
      <c r="H17" s="59">
        <f t="shared" si="1"/>
        <v>249514947</v>
      </c>
      <c r="I17" s="59">
        <v>1072081228</v>
      </c>
      <c r="J17" s="39">
        <f t="shared" si="2"/>
        <v>7.1040684261165152</v>
      </c>
      <c r="K17" s="28">
        <f t="shared" si="3"/>
        <v>31.184431645587267</v>
      </c>
      <c r="L17" s="82">
        <v>39356095</v>
      </c>
      <c r="M17" s="79">
        <v>159430451</v>
      </c>
      <c r="N17" s="29">
        <f t="shared" si="4"/>
        <v>140.32573607722006</v>
      </c>
      <c r="O17" s="28">
        <f t="shared" si="5"/>
        <v>156.50394603725985</v>
      </c>
      <c r="Q17" s="30"/>
    </row>
    <row r="18" spans="1:17" ht="14" x14ac:dyDescent="0.3">
      <c r="A18" s="1" t="s">
        <v>16</v>
      </c>
      <c r="B18" s="31" t="s">
        <v>27</v>
      </c>
      <c r="C18" s="60">
        <v>1386164702</v>
      </c>
      <c r="D18" s="61">
        <v>1425520797</v>
      </c>
      <c r="E18" s="62">
        <f t="shared" si="0"/>
        <v>39356095</v>
      </c>
      <c r="F18" s="60">
        <v>1448768561</v>
      </c>
      <c r="G18" s="61">
        <v>1608199012</v>
      </c>
      <c r="H18" s="62">
        <f t="shared" si="1"/>
        <v>159430451</v>
      </c>
      <c r="I18" s="62">
        <v>1655896785</v>
      </c>
      <c r="J18" s="40">
        <f t="shared" si="2"/>
        <v>2.8392077033281717</v>
      </c>
      <c r="K18" s="33">
        <f t="shared" si="3"/>
        <v>11.004549331879103</v>
      </c>
      <c r="L18" s="83">
        <v>39356095</v>
      </c>
      <c r="M18" s="81">
        <v>159430451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387004308</v>
      </c>
      <c r="D19" s="67">
        <v>381534446</v>
      </c>
      <c r="E19" s="68">
        <f t="shared" si="0"/>
        <v>-5469862</v>
      </c>
      <c r="F19" s="69">
        <v>415570636</v>
      </c>
      <c r="G19" s="70">
        <v>263029520</v>
      </c>
      <c r="H19" s="71">
        <f t="shared" si="1"/>
        <v>-152541116</v>
      </c>
      <c r="I19" s="71">
        <v>299874082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-77662823</v>
      </c>
      <c r="M22" s="79">
        <v>66238068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6583524</v>
      </c>
      <c r="D23" s="58">
        <v>6000000</v>
      </c>
      <c r="E23" s="59">
        <f t="shared" si="0"/>
        <v>-583524</v>
      </c>
      <c r="F23" s="57">
        <v>6879783</v>
      </c>
      <c r="G23" s="58">
        <v>0</v>
      </c>
      <c r="H23" s="59">
        <f t="shared" si="1"/>
        <v>-6879783</v>
      </c>
      <c r="I23" s="59">
        <v>0</v>
      </c>
      <c r="J23" s="27">
        <f t="shared" si="2"/>
        <v>-8.863398994216471</v>
      </c>
      <c r="K23" s="28">
        <f t="shared" si="3"/>
        <v>-100</v>
      </c>
      <c r="L23" s="78">
        <v>-77662823</v>
      </c>
      <c r="M23" s="79">
        <v>66238068</v>
      </c>
      <c r="N23" s="29">
        <f t="shared" si="4"/>
        <v>0.75135563897799595</v>
      </c>
      <c r="O23" s="28">
        <f t="shared" si="5"/>
        <v>-10.386448771422501</v>
      </c>
      <c r="Q23" s="30"/>
    </row>
    <row r="24" spans="1:17" ht="13" x14ac:dyDescent="0.3">
      <c r="A24" s="4" t="s">
        <v>16</v>
      </c>
      <c r="B24" s="26" t="s">
        <v>32</v>
      </c>
      <c r="C24" s="57">
        <v>459530497</v>
      </c>
      <c r="D24" s="58">
        <v>382451198</v>
      </c>
      <c r="E24" s="59">
        <f t="shared" si="0"/>
        <v>-77079299</v>
      </c>
      <c r="F24" s="57">
        <v>458370000</v>
      </c>
      <c r="G24" s="58">
        <v>531487851</v>
      </c>
      <c r="H24" s="59">
        <f t="shared" si="1"/>
        <v>73117851</v>
      </c>
      <c r="I24" s="59">
        <v>679674150</v>
      </c>
      <c r="J24" s="27">
        <f t="shared" si="2"/>
        <v>-16.773489355593302</v>
      </c>
      <c r="K24" s="28">
        <f t="shared" si="3"/>
        <v>15.951709535964396</v>
      </c>
      <c r="L24" s="78">
        <v>-77662823</v>
      </c>
      <c r="M24" s="79">
        <v>66238068</v>
      </c>
      <c r="N24" s="29">
        <f t="shared" si="4"/>
        <v>99.248644361022002</v>
      </c>
      <c r="O24" s="28">
        <f t="shared" si="5"/>
        <v>110.38644877142249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-77662823</v>
      </c>
      <c r="M25" s="79">
        <v>66238068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466114021</v>
      </c>
      <c r="D26" s="61">
        <v>388451198</v>
      </c>
      <c r="E26" s="62">
        <f t="shared" si="0"/>
        <v>-77662823</v>
      </c>
      <c r="F26" s="60">
        <v>465249783</v>
      </c>
      <c r="G26" s="61">
        <v>531487851</v>
      </c>
      <c r="H26" s="62">
        <f t="shared" si="1"/>
        <v>66238068</v>
      </c>
      <c r="I26" s="62">
        <v>679674150</v>
      </c>
      <c r="J26" s="40">
        <f t="shared" si="2"/>
        <v>-16.66176504053286</v>
      </c>
      <c r="K26" s="33">
        <f t="shared" si="3"/>
        <v>14.237098096615339</v>
      </c>
      <c r="L26" s="83">
        <v>-77662823</v>
      </c>
      <c r="M26" s="81">
        <v>66238068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344551768</v>
      </c>
      <c r="D28" s="58">
        <v>282012667</v>
      </c>
      <c r="E28" s="59">
        <f t="shared" si="0"/>
        <v>-62539101</v>
      </c>
      <c r="F28" s="57">
        <v>346974901</v>
      </c>
      <c r="G28" s="58">
        <v>381778086</v>
      </c>
      <c r="H28" s="59">
        <f t="shared" si="1"/>
        <v>34803185</v>
      </c>
      <c r="I28" s="59">
        <v>516471150</v>
      </c>
      <c r="J28" s="27">
        <f t="shared" si="2"/>
        <v>-18.150857667344781</v>
      </c>
      <c r="K28" s="28">
        <f t="shared" si="3"/>
        <v>10.030461828707317</v>
      </c>
      <c r="L28" s="78">
        <v>-98162823</v>
      </c>
      <c r="M28" s="79">
        <v>60238068</v>
      </c>
      <c r="N28" s="29">
        <f t="shared" si="4"/>
        <v>63.709558352860327</v>
      </c>
      <c r="O28" s="28">
        <f t="shared" si="5"/>
        <v>57.7760644647501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-98162823</v>
      </c>
      <c r="M29" s="79">
        <v>60238068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-98162823</v>
      </c>
      <c r="M30" s="79">
        <v>60238068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4000000</v>
      </c>
      <c r="H31" s="59">
        <f t="shared" si="1"/>
        <v>4000000</v>
      </c>
      <c r="I31" s="59">
        <v>5500000</v>
      </c>
      <c r="J31" s="27">
        <f t="shared" si="2"/>
        <v>0</v>
      </c>
      <c r="K31" s="28">
        <f t="shared" si="3"/>
        <v>0</v>
      </c>
      <c r="L31" s="78">
        <v>-98162823</v>
      </c>
      <c r="M31" s="79">
        <v>60238068</v>
      </c>
      <c r="N31" s="29">
        <f t="shared" si="4"/>
        <v>0</v>
      </c>
      <c r="O31" s="28">
        <f t="shared" si="5"/>
        <v>6.6403192081127171</v>
      </c>
      <c r="Q31" s="30"/>
    </row>
    <row r="32" spans="1:17" ht="13" x14ac:dyDescent="0.3">
      <c r="A32" s="4" t="s">
        <v>16</v>
      </c>
      <c r="B32" s="26" t="s">
        <v>39</v>
      </c>
      <c r="C32" s="57">
        <v>121562253</v>
      </c>
      <c r="D32" s="58">
        <v>85938531</v>
      </c>
      <c r="E32" s="59">
        <f t="shared" si="0"/>
        <v>-35623722</v>
      </c>
      <c r="F32" s="57">
        <v>118274882</v>
      </c>
      <c r="G32" s="58">
        <v>139709765</v>
      </c>
      <c r="H32" s="59">
        <f t="shared" si="1"/>
        <v>21434883</v>
      </c>
      <c r="I32" s="59">
        <v>155903000</v>
      </c>
      <c r="J32" s="27">
        <f t="shared" si="2"/>
        <v>-29.30492082933014</v>
      </c>
      <c r="K32" s="28">
        <f t="shared" si="3"/>
        <v>18.122937548143149</v>
      </c>
      <c r="L32" s="78">
        <v>-98162823</v>
      </c>
      <c r="M32" s="79">
        <v>60238068</v>
      </c>
      <c r="N32" s="29">
        <f t="shared" si="4"/>
        <v>36.290441647139673</v>
      </c>
      <c r="O32" s="28">
        <f t="shared" si="5"/>
        <v>35.583616327137186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466114021</v>
      </c>
      <c r="D33" s="76">
        <v>367951198</v>
      </c>
      <c r="E33" s="77">
        <f t="shared" si="0"/>
        <v>-98162823</v>
      </c>
      <c r="F33" s="75">
        <v>465249783</v>
      </c>
      <c r="G33" s="76">
        <v>525487851</v>
      </c>
      <c r="H33" s="77">
        <f t="shared" si="1"/>
        <v>60238068</v>
      </c>
      <c r="I33" s="77">
        <v>677874150</v>
      </c>
      <c r="J33" s="53">
        <f t="shared" si="2"/>
        <v>-21.059830551632345</v>
      </c>
      <c r="K33" s="54">
        <f t="shared" si="3"/>
        <v>12.947468263515557</v>
      </c>
      <c r="L33" s="90">
        <v>-98162823</v>
      </c>
      <c r="M33" s="91">
        <v>60238068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32159729</v>
      </c>
      <c r="D8" s="58">
        <v>28528668</v>
      </c>
      <c r="E8" s="59">
        <f>$D8       -$C8</f>
        <v>-3631061</v>
      </c>
      <c r="F8" s="57">
        <v>33606916</v>
      </c>
      <c r="G8" s="58">
        <v>29840986</v>
      </c>
      <c r="H8" s="59">
        <f>$G8       -$F8</f>
        <v>-3765930</v>
      </c>
      <c r="I8" s="59">
        <v>31153990</v>
      </c>
      <c r="J8" s="27">
        <f>IF(($C8       =0),0,(($E8       /$C8       )*100))</f>
        <v>-11.290707704657587</v>
      </c>
      <c r="K8" s="28">
        <f>IF(($F8       =0),0,(($H8       /$F8       )*100))</f>
        <v>-11.20581846903179</v>
      </c>
      <c r="L8" s="78">
        <v>10282266</v>
      </c>
      <c r="M8" s="79">
        <v>8678394</v>
      </c>
      <c r="N8" s="29">
        <f>IF(($L8       =0),0,(($E8       /$L8       )*100))</f>
        <v>-35.313820902902144</v>
      </c>
      <c r="O8" s="28">
        <f>IF(($M8       =0),0,(($H8       /$M8       )*100))</f>
        <v>-43.394319271514981</v>
      </c>
      <c r="Q8" s="30"/>
    </row>
    <row r="9" spans="1:17" ht="13" x14ac:dyDescent="0.3">
      <c r="A9" s="1" t="s">
        <v>16</v>
      </c>
      <c r="B9" s="26" t="s">
        <v>19</v>
      </c>
      <c r="C9" s="57">
        <v>38719593</v>
      </c>
      <c r="D9" s="58">
        <v>61724965</v>
      </c>
      <c r="E9" s="59">
        <f>$D9       -$C9</f>
        <v>23005372</v>
      </c>
      <c r="F9" s="57">
        <v>40461977</v>
      </c>
      <c r="G9" s="58">
        <v>64564312</v>
      </c>
      <c r="H9" s="59">
        <f>$G9       -$F9</f>
        <v>24102335</v>
      </c>
      <c r="I9" s="59">
        <v>67405142</v>
      </c>
      <c r="J9" s="27">
        <f>IF(($C9       =0),0,(($E9       /$C9       )*100))</f>
        <v>59.415324949309259</v>
      </c>
      <c r="K9" s="28">
        <f>IF(($F9       =0),0,(($H9       /$F9       )*100))</f>
        <v>59.567862934626262</v>
      </c>
      <c r="L9" s="78">
        <v>10282266</v>
      </c>
      <c r="M9" s="79">
        <v>8678394</v>
      </c>
      <c r="N9" s="29">
        <f>IF(($L9       =0),0,(($E9       /$L9       )*100))</f>
        <v>223.73834716977754</v>
      </c>
      <c r="O9" s="28">
        <f>IF(($M9       =0),0,(($H9       /$M9       )*100))</f>
        <v>277.72805659664681</v>
      </c>
      <c r="Q9" s="30"/>
    </row>
    <row r="10" spans="1:17" ht="13" x14ac:dyDescent="0.3">
      <c r="A10" s="1" t="s">
        <v>16</v>
      </c>
      <c r="B10" s="26" t="s">
        <v>20</v>
      </c>
      <c r="C10" s="57">
        <v>385769219</v>
      </c>
      <c r="D10" s="58">
        <v>376677174</v>
      </c>
      <c r="E10" s="59">
        <f t="shared" ref="E10:E33" si="0">$D10      -$C10</f>
        <v>-9092045</v>
      </c>
      <c r="F10" s="57">
        <v>403115845</v>
      </c>
      <c r="G10" s="58">
        <v>391457834</v>
      </c>
      <c r="H10" s="59">
        <f t="shared" ref="H10:H33" si="1">$G10      -$F10</f>
        <v>-11658011</v>
      </c>
      <c r="I10" s="59">
        <v>409980156</v>
      </c>
      <c r="J10" s="27">
        <f t="shared" ref="J10:J33" si="2">IF(($C10      =0),0,(($E10      /$C10      )*100))</f>
        <v>-2.3568611885542894</v>
      </c>
      <c r="K10" s="28">
        <f t="shared" ref="K10:K33" si="3">IF(($F10      =0),0,(($H10      /$F10      )*100))</f>
        <v>-2.8919753824114753</v>
      </c>
      <c r="L10" s="78">
        <v>10282266</v>
      </c>
      <c r="M10" s="79">
        <v>8678394</v>
      </c>
      <c r="N10" s="29">
        <f t="shared" ref="N10:N33" si="4">IF(($L10      =0),0,(($E10      /$L10      )*100))</f>
        <v>-88.424526266875418</v>
      </c>
      <c r="O10" s="28">
        <f t="shared" ref="O10:O33" si="5">IF(($M10      =0),0,(($H10      /$M10      )*100))</f>
        <v>-134.33373732513181</v>
      </c>
      <c r="Q10" s="30"/>
    </row>
    <row r="11" spans="1:17" ht="14" x14ac:dyDescent="0.3">
      <c r="A11" s="4" t="s">
        <v>16</v>
      </c>
      <c r="B11" s="31" t="s">
        <v>21</v>
      </c>
      <c r="C11" s="60">
        <v>456648541</v>
      </c>
      <c r="D11" s="61">
        <v>466930807</v>
      </c>
      <c r="E11" s="62">
        <f t="shared" si="0"/>
        <v>10282266</v>
      </c>
      <c r="F11" s="60">
        <v>477184738</v>
      </c>
      <c r="G11" s="61">
        <v>485863132</v>
      </c>
      <c r="H11" s="62">
        <f t="shared" si="1"/>
        <v>8678394</v>
      </c>
      <c r="I11" s="62">
        <v>508539288</v>
      </c>
      <c r="J11" s="32">
        <f t="shared" si="2"/>
        <v>2.2516804668822976</v>
      </c>
      <c r="K11" s="33">
        <f t="shared" si="3"/>
        <v>1.8186654578210757</v>
      </c>
      <c r="L11" s="80">
        <v>10282266</v>
      </c>
      <c r="M11" s="81">
        <v>8678394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171281102</v>
      </c>
      <c r="D13" s="58">
        <v>177056234</v>
      </c>
      <c r="E13" s="59">
        <f t="shared" si="0"/>
        <v>5775132</v>
      </c>
      <c r="F13" s="57">
        <v>178989920</v>
      </c>
      <c r="G13" s="58">
        <v>184921905</v>
      </c>
      <c r="H13" s="59">
        <f t="shared" si="1"/>
        <v>5931985</v>
      </c>
      <c r="I13" s="59">
        <v>192944508</v>
      </c>
      <c r="J13" s="27">
        <f t="shared" si="2"/>
        <v>3.3717274892357945</v>
      </c>
      <c r="K13" s="28">
        <f t="shared" si="3"/>
        <v>3.3141447294909123</v>
      </c>
      <c r="L13" s="78">
        <v>10282269</v>
      </c>
      <c r="M13" s="79">
        <v>8677396</v>
      </c>
      <c r="N13" s="29">
        <f t="shared" si="4"/>
        <v>56.165929912940427</v>
      </c>
      <c r="O13" s="28">
        <f t="shared" si="5"/>
        <v>68.361349418650477</v>
      </c>
      <c r="Q13" s="30"/>
    </row>
    <row r="14" spans="1:17" ht="13" x14ac:dyDescent="0.3">
      <c r="A14" s="1" t="s">
        <v>16</v>
      </c>
      <c r="B14" s="26" t="s">
        <v>24</v>
      </c>
      <c r="C14" s="57">
        <v>4390552</v>
      </c>
      <c r="D14" s="58">
        <v>4382148</v>
      </c>
      <c r="E14" s="59">
        <f t="shared" si="0"/>
        <v>-8404</v>
      </c>
      <c r="F14" s="57">
        <v>4588128</v>
      </c>
      <c r="G14" s="58">
        <v>4583727</v>
      </c>
      <c r="H14" s="59">
        <f t="shared" si="1"/>
        <v>-4401</v>
      </c>
      <c r="I14" s="59">
        <v>4785411</v>
      </c>
      <c r="J14" s="27">
        <f t="shared" si="2"/>
        <v>-0.19141101164500501</v>
      </c>
      <c r="K14" s="28">
        <f t="shared" si="3"/>
        <v>-9.5921473856004011E-2</v>
      </c>
      <c r="L14" s="78">
        <v>10282269</v>
      </c>
      <c r="M14" s="79">
        <v>8677396</v>
      </c>
      <c r="N14" s="29">
        <f t="shared" si="4"/>
        <v>-8.1732932682465315E-2</v>
      </c>
      <c r="O14" s="28">
        <f t="shared" si="5"/>
        <v>-5.0717980371069844E-2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10282269</v>
      </c>
      <c r="M15" s="79">
        <v>8677396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33904151</v>
      </c>
      <c r="D16" s="58">
        <v>37675176</v>
      </c>
      <c r="E16" s="59">
        <f t="shared" si="0"/>
        <v>3771025</v>
      </c>
      <c r="F16" s="57">
        <v>35429838</v>
      </c>
      <c r="G16" s="58">
        <v>39408234</v>
      </c>
      <c r="H16" s="59">
        <f t="shared" si="1"/>
        <v>3978396</v>
      </c>
      <c r="I16" s="59">
        <v>41142196</v>
      </c>
      <c r="J16" s="27">
        <f t="shared" si="2"/>
        <v>11.122605606611415</v>
      </c>
      <c r="K16" s="28">
        <f t="shared" si="3"/>
        <v>11.228942113706532</v>
      </c>
      <c r="L16" s="78">
        <v>10282269</v>
      </c>
      <c r="M16" s="79">
        <v>8677396</v>
      </c>
      <c r="N16" s="29">
        <f t="shared" si="4"/>
        <v>36.67502766169607</v>
      </c>
      <c r="O16" s="28">
        <f t="shared" si="5"/>
        <v>45.847809642431905</v>
      </c>
      <c r="Q16" s="30"/>
    </row>
    <row r="17" spans="1:17" ht="13" x14ac:dyDescent="0.3">
      <c r="A17" s="1" t="s">
        <v>16</v>
      </c>
      <c r="B17" s="26" t="s">
        <v>26</v>
      </c>
      <c r="C17" s="57">
        <v>247071733</v>
      </c>
      <c r="D17" s="58">
        <v>247816249</v>
      </c>
      <c r="E17" s="59">
        <f t="shared" si="0"/>
        <v>744516</v>
      </c>
      <c r="F17" s="57">
        <v>258176850</v>
      </c>
      <c r="G17" s="58">
        <v>256948266</v>
      </c>
      <c r="H17" s="59">
        <f t="shared" si="1"/>
        <v>-1228584</v>
      </c>
      <c r="I17" s="59">
        <v>269666173</v>
      </c>
      <c r="J17" s="39">
        <f t="shared" si="2"/>
        <v>0.30133596869213686</v>
      </c>
      <c r="K17" s="28">
        <f t="shared" si="3"/>
        <v>-0.47586915713008354</v>
      </c>
      <c r="L17" s="82">
        <v>10282269</v>
      </c>
      <c r="M17" s="79">
        <v>8677396</v>
      </c>
      <c r="N17" s="29">
        <f t="shared" si="4"/>
        <v>7.2407753580459726</v>
      </c>
      <c r="O17" s="28">
        <f t="shared" si="5"/>
        <v>-14.158441080711309</v>
      </c>
      <c r="Q17" s="30"/>
    </row>
    <row r="18" spans="1:17" ht="14" x14ac:dyDescent="0.3">
      <c r="A18" s="1" t="s">
        <v>16</v>
      </c>
      <c r="B18" s="31" t="s">
        <v>27</v>
      </c>
      <c r="C18" s="60">
        <v>456647538</v>
      </c>
      <c r="D18" s="61">
        <v>466929807</v>
      </c>
      <c r="E18" s="62">
        <f t="shared" si="0"/>
        <v>10282269</v>
      </c>
      <c r="F18" s="60">
        <v>477184736</v>
      </c>
      <c r="G18" s="61">
        <v>485862132</v>
      </c>
      <c r="H18" s="62">
        <f t="shared" si="1"/>
        <v>8677396</v>
      </c>
      <c r="I18" s="62">
        <v>508538288</v>
      </c>
      <c r="J18" s="40">
        <f t="shared" si="2"/>
        <v>2.2516860695305008</v>
      </c>
      <c r="K18" s="33">
        <f t="shared" si="3"/>
        <v>1.8184563221234302</v>
      </c>
      <c r="L18" s="83">
        <v>10282269</v>
      </c>
      <c r="M18" s="81">
        <v>8677396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1003</v>
      </c>
      <c r="D19" s="67">
        <v>1000</v>
      </c>
      <c r="E19" s="68">
        <f t="shared" si="0"/>
        <v>-3</v>
      </c>
      <c r="F19" s="69">
        <v>2</v>
      </c>
      <c r="G19" s="70">
        <v>1000</v>
      </c>
      <c r="H19" s="71">
        <f t="shared" si="1"/>
        <v>998</v>
      </c>
      <c r="I19" s="71">
        <v>1000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-15238139</v>
      </c>
      <c r="M22" s="79">
        <v>-3171891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12499700</v>
      </c>
      <c r="D23" s="58">
        <v>9191052</v>
      </c>
      <c r="E23" s="59">
        <f t="shared" si="0"/>
        <v>-3308648</v>
      </c>
      <c r="F23" s="57">
        <v>13062184</v>
      </c>
      <c r="G23" s="58">
        <v>9613841</v>
      </c>
      <c r="H23" s="59">
        <f t="shared" si="1"/>
        <v>-3448343</v>
      </c>
      <c r="I23" s="59">
        <v>10036848</v>
      </c>
      <c r="J23" s="27">
        <f t="shared" si="2"/>
        <v>-26.469819275662616</v>
      </c>
      <c r="K23" s="28">
        <f t="shared" si="3"/>
        <v>-26.399436725129583</v>
      </c>
      <c r="L23" s="78">
        <v>-15238139</v>
      </c>
      <c r="M23" s="79">
        <v>-3171891</v>
      </c>
      <c r="N23" s="29">
        <f t="shared" si="4"/>
        <v>21.712940143150025</v>
      </c>
      <c r="O23" s="28">
        <f t="shared" si="5"/>
        <v>108.71568411398754</v>
      </c>
      <c r="Q23" s="30"/>
    </row>
    <row r="24" spans="1:17" ht="13" x14ac:dyDescent="0.3">
      <c r="A24" s="4" t="s">
        <v>16</v>
      </c>
      <c r="B24" s="26" t="s">
        <v>32</v>
      </c>
      <c r="C24" s="57">
        <v>63077499</v>
      </c>
      <c r="D24" s="58">
        <v>51148008</v>
      </c>
      <c r="E24" s="59">
        <f t="shared" si="0"/>
        <v>-11929491</v>
      </c>
      <c r="F24" s="57">
        <v>68808148</v>
      </c>
      <c r="G24" s="58">
        <v>69084600</v>
      </c>
      <c r="H24" s="59">
        <f t="shared" si="1"/>
        <v>276452</v>
      </c>
      <c r="I24" s="59">
        <v>72165060</v>
      </c>
      <c r="J24" s="27">
        <f t="shared" si="2"/>
        <v>-18.912435003169673</v>
      </c>
      <c r="K24" s="28">
        <f t="shared" si="3"/>
        <v>0.40177218546850002</v>
      </c>
      <c r="L24" s="78">
        <v>-15238139</v>
      </c>
      <c r="M24" s="79">
        <v>-3171891</v>
      </c>
      <c r="N24" s="29">
        <f t="shared" si="4"/>
        <v>78.287059856849979</v>
      </c>
      <c r="O24" s="28">
        <f t="shared" si="5"/>
        <v>-8.715684113987523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-15238139</v>
      </c>
      <c r="M25" s="79">
        <v>-3171891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75577199</v>
      </c>
      <c r="D26" s="61">
        <v>60339060</v>
      </c>
      <c r="E26" s="62">
        <f t="shared" si="0"/>
        <v>-15238139</v>
      </c>
      <c r="F26" s="60">
        <v>81870332</v>
      </c>
      <c r="G26" s="61">
        <v>78698441</v>
      </c>
      <c r="H26" s="62">
        <f t="shared" si="1"/>
        <v>-3171891</v>
      </c>
      <c r="I26" s="62">
        <v>82201908</v>
      </c>
      <c r="J26" s="40">
        <f t="shared" si="2"/>
        <v>-20.162349493793759</v>
      </c>
      <c r="K26" s="33">
        <f t="shared" si="3"/>
        <v>-3.8742862310610882</v>
      </c>
      <c r="L26" s="83">
        <v>-15238139</v>
      </c>
      <c r="M26" s="81">
        <v>-3171891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-15238139</v>
      </c>
      <c r="M28" s="79">
        <v>-3171891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18000000</v>
      </c>
      <c r="D29" s="58">
        <v>7287000</v>
      </c>
      <c r="E29" s="59">
        <f t="shared" si="0"/>
        <v>-10713000</v>
      </c>
      <c r="F29" s="57">
        <v>20000000</v>
      </c>
      <c r="G29" s="58">
        <v>21537620</v>
      </c>
      <c r="H29" s="59">
        <f t="shared" si="1"/>
        <v>1537620</v>
      </c>
      <c r="I29" s="59">
        <v>22509275</v>
      </c>
      <c r="J29" s="27">
        <f t="shared" si="2"/>
        <v>-59.516666666666666</v>
      </c>
      <c r="K29" s="28">
        <f t="shared" si="3"/>
        <v>7.6881000000000004</v>
      </c>
      <c r="L29" s="78">
        <v>-15238139</v>
      </c>
      <c r="M29" s="79">
        <v>-3171891</v>
      </c>
      <c r="N29" s="29">
        <f t="shared" si="4"/>
        <v>70.30386059610035</v>
      </c>
      <c r="O29" s="28">
        <f t="shared" si="5"/>
        <v>-48.476445123744796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-15238139</v>
      </c>
      <c r="M30" s="79">
        <v>-3171891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45077499</v>
      </c>
      <c r="D31" s="58">
        <v>45331008</v>
      </c>
      <c r="E31" s="59">
        <f t="shared" si="0"/>
        <v>253509</v>
      </c>
      <c r="F31" s="57">
        <v>48808148</v>
      </c>
      <c r="G31" s="58">
        <v>49084600</v>
      </c>
      <c r="H31" s="59">
        <f t="shared" si="1"/>
        <v>276452</v>
      </c>
      <c r="I31" s="59">
        <v>51261060</v>
      </c>
      <c r="J31" s="27">
        <f t="shared" si="2"/>
        <v>0.56238479424069199</v>
      </c>
      <c r="K31" s="28">
        <f t="shared" si="3"/>
        <v>0.56640542886404954</v>
      </c>
      <c r="L31" s="78">
        <v>-15238139</v>
      </c>
      <c r="M31" s="79">
        <v>-3171891</v>
      </c>
      <c r="N31" s="29">
        <f t="shared" si="4"/>
        <v>-1.6636480347108005</v>
      </c>
      <c r="O31" s="28">
        <f t="shared" si="5"/>
        <v>-8.715684113987523</v>
      </c>
      <c r="Q31" s="30"/>
    </row>
    <row r="32" spans="1:17" ht="13" x14ac:dyDescent="0.3">
      <c r="A32" s="4" t="s">
        <v>16</v>
      </c>
      <c r="B32" s="26" t="s">
        <v>39</v>
      </c>
      <c r="C32" s="57">
        <v>12499700</v>
      </c>
      <c r="D32" s="58">
        <v>7721052</v>
      </c>
      <c r="E32" s="59">
        <f t="shared" si="0"/>
        <v>-4778648</v>
      </c>
      <c r="F32" s="57">
        <v>13062184</v>
      </c>
      <c r="G32" s="58">
        <v>8076221</v>
      </c>
      <c r="H32" s="59">
        <f t="shared" si="1"/>
        <v>-4985963</v>
      </c>
      <c r="I32" s="59">
        <v>8431573</v>
      </c>
      <c r="J32" s="27">
        <f t="shared" si="2"/>
        <v>-38.230101522436541</v>
      </c>
      <c r="K32" s="28">
        <f t="shared" si="3"/>
        <v>-38.170975083492934</v>
      </c>
      <c r="L32" s="78">
        <v>-15238139</v>
      </c>
      <c r="M32" s="79">
        <v>-3171891</v>
      </c>
      <c r="N32" s="29">
        <f t="shared" si="4"/>
        <v>31.359787438610446</v>
      </c>
      <c r="O32" s="28">
        <f t="shared" si="5"/>
        <v>157.1921292377323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75577199</v>
      </c>
      <c r="D33" s="76">
        <v>60339060</v>
      </c>
      <c r="E33" s="77">
        <f t="shared" si="0"/>
        <v>-15238139</v>
      </c>
      <c r="F33" s="75">
        <v>81870332</v>
      </c>
      <c r="G33" s="76">
        <v>78698441</v>
      </c>
      <c r="H33" s="77">
        <f t="shared" si="1"/>
        <v>-3171891</v>
      </c>
      <c r="I33" s="77">
        <v>82201908</v>
      </c>
      <c r="J33" s="53">
        <f t="shared" si="2"/>
        <v>-20.162349493793759</v>
      </c>
      <c r="K33" s="54">
        <f t="shared" si="3"/>
        <v>-3.8742862310610882</v>
      </c>
      <c r="L33" s="90">
        <v>-15238139</v>
      </c>
      <c r="M33" s="91">
        <v>-3171891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18616589</v>
      </c>
      <c r="D8" s="58">
        <v>19968634</v>
      </c>
      <c r="E8" s="59">
        <f>$D8       -$C8</f>
        <v>1352045</v>
      </c>
      <c r="F8" s="57">
        <v>19361252</v>
      </c>
      <c r="G8" s="58">
        <v>20767336</v>
      </c>
      <c r="H8" s="59">
        <f>$G8       -$F8</f>
        <v>1406084</v>
      </c>
      <c r="I8" s="59">
        <v>21701866</v>
      </c>
      <c r="J8" s="27">
        <f>IF(($C8       =0),0,(($E8       /$C8       )*100))</f>
        <v>7.2625817758559323</v>
      </c>
      <c r="K8" s="28">
        <f>IF(($F8       =0),0,(($H8       /$F8       )*100))</f>
        <v>7.2623609258326898</v>
      </c>
      <c r="L8" s="78">
        <v>15003024</v>
      </c>
      <c r="M8" s="79">
        <v>10530066</v>
      </c>
      <c r="N8" s="29">
        <f>IF(($L8       =0),0,(($E8       /$L8       )*100))</f>
        <v>9.0118165511166275</v>
      </c>
      <c r="O8" s="28">
        <f>IF(($M8       =0),0,(($H8       /$M8       )*100))</f>
        <v>13.353040712185472</v>
      </c>
      <c r="Q8" s="30"/>
    </row>
    <row r="9" spans="1:17" ht="13" x14ac:dyDescent="0.3">
      <c r="A9" s="1" t="s">
        <v>16</v>
      </c>
      <c r="B9" s="26" t="s">
        <v>19</v>
      </c>
      <c r="C9" s="57">
        <v>76657897</v>
      </c>
      <c r="D9" s="58">
        <v>82814616</v>
      </c>
      <c r="E9" s="59">
        <f>$D9       -$C9</f>
        <v>6156719</v>
      </c>
      <c r="F9" s="57">
        <v>80490791</v>
      </c>
      <c r="G9" s="58">
        <v>87573790</v>
      </c>
      <c r="H9" s="59">
        <f>$G9       -$F9</f>
        <v>7082999</v>
      </c>
      <c r="I9" s="59">
        <v>92664678</v>
      </c>
      <c r="J9" s="27">
        <f>IF(($C9       =0),0,(($E9       /$C9       )*100))</f>
        <v>8.0314217333668836</v>
      </c>
      <c r="K9" s="28">
        <f>IF(($F9       =0),0,(($H9       /$F9       )*100))</f>
        <v>8.799763192785619</v>
      </c>
      <c r="L9" s="78">
        <v>15003024</v>
      </c>
      <c r="M9" s="79">
        <v>10530066</v>
      </c>
      <c r="N9" s="29">
        <f>IF(($L9       =0),0,(($E9       /$L9       )*100))</f>
        <v>41.036520370826572</v>
      </c>
      <c r="O9" s="28">
        <f>IF(($M9       =0),0,(($H9       /$M9       )*100))</f>
        <v>67.264526167262389</v>
      </c>
      <c r="Q9" s="30"/>
    </row>
    <row r="10" spans="1:17" ht="13" x14ac:dyDescent="0.3">
      <c r="A10" s="1" t="s">
        <v>16</v>
      </c>
      <c r="B10" s="26" t="s">
        <v>20</v>
      </c>
      <c r="C10" s="57">
        <v>254425038</v>
      </c>
      <c r="D10" s="58">
        <v>261919298</v>
      </c>
      <c r="E10" s="59">
        <f t="shared" ref="E10:E33" si="0">$D10      -$C10</f>
        <v>7494260</v>
      </c>
      <c r="F10" s="57">
        <v>250683316</v>
      </c>
      <c r="G10" s="58">
        <v>252724299</v>
      </c>
      <c r="H10" s="59">
        <f t="shared" ref="H10:H33" si="1">$G10      -$F10</f>
        <v>2040983</v>
      </c>
      <c r="I10" s="59">
        <v>257694124</v>
      </c>
      <c r="J10" s="27">
        <f t="shared" ref="J10:J33" si="2">IF(($C10      =0),0,(($E10      /$C10      )*100))</f>
        <v>2.9455670160890377</v>
      </c>
      <c r="K10" s="28">
        <f t="shared" ref="K10:K33" si="3">IF(($F10      =0),0,(($H10      /$F10      )*100))</f>
        <v>0.81416786428658872</v>
      </c>
      <c r="L10" s="78">
        <v>15003024</v>
      </c>
      <c r="M10" s="79">
        <v>10530066</v>
      </c>
      <c r="N10" s="29">
        <f t="shared" ref="N10:N33" si="4">IF(($L10      =0),0,(($E10      /$L10      )*100))</f>
        <v>49.951663078056797</v>
      </c>
      <c r="O10" s="28">
        <f t="shared" ref="O10:O33" si="5">IF(($M10      =0),0,(($H10      /$M10      )*100))</f>
        <v>19.382433120552143</v>
      </c>
      <c r="Q10" s="30"/>
    </row>
    <row r="11" spans="1:17" ht="14" x14ac:dyDescent="0.3">
      <c r="A11" s="4" t="s">
        <v>16</v>
      </c>
      <c r="B11" s="31" t="s">
        <v>21</v>
      </c>
      <c r="C11" s="60">
        <v>349699524</v>
      </c>
      <c r="D11" s="61">
        <v>364702548</v>
      </c>
      <c r="E11" s="62">
        <f t="shared" si="0"/>
        <v>15003024</v>
      </c>
      <c r="F11" s="60">
        <v>350535359</v>
      </c>
      <c r="G11" s="61">
        <v>361065425</v>
      </c>
      <c r="H11" s="62">
        <f t="shared" si="1"/>
        <v>10530066</v>
      </c>
      <c r="I11" s="62">
        <v>372060668</v>
      </c>
      <c r="J11" s="32">
        <f t="shared" si="2"/>
        <v>4.2902614874591594</v>
      </c>
      <c r="K11" s="33">
        <f t="shared" si="3"/>
        <v>3.0039953829593551</v>
      </c>
      <c r="L11" s="80">
        <v>15003024</v>
      </c>
      <c r="M11" s="81">
        <v>10530066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153417820</v>
      </c>
      <c r="D13" s="58">
        <v>153462542</v>
      </c>
      <c r="E13" s="59">
        <f t="shared" si="0"/>
        <v>44722</v>
      </c>
      <c r="F13" s="57">
        <v>160459201</v>
      </c>
      <c r="G13" s="58">
        <v>159808437</v>
      </c>
      <c r="H13" s="59">
        <f t="shared" si="1"/>
        <v>-650764</v>
      </c>
      <c r="I13" s="59">
        <v>169479394</v>
      </c>
      <c r="J13" s="27">
        <f t="shared" si="2"/>
        <v>2.9150459835760933E-2</v>
      </c>
      <c r="K13" s="28">
        <f t="shared" si="3"/>
        <v>-0.40556353013374413</v>
      </c>
      <c r="L13" s="78">
        <v>4767372</v>
      </c>
      <c r="M13" s="79">
        <v>2569283</v>
      </c>
      <c r="N13" s="29">
        <f t="shared" si="4"/>
        <v>0.93808496588896362</v>
      </c>
      <c r="O13" s="28">
        <f t="shared" si="5"/>
        <v>-25.328622810332689</v>
      </c>
      <c r="Q13" s="30"/>
    </row>
    <row r="14" spans="1:17" ht="13" x14ac:dyDescent="0.3">
      <c r="A14" s="1" t="s">
        <v>16</v>
      </c>
      <c r="B14" s="26" t="s">
        <v>24</v>
      </c>
      <c r="C14" s="57">
        <v>16781776</v>
      </c>
      <c r="D14" s="58">
        <v>18913396</v>
      </c>
      <c r="E14" s="59">
        <f t="shared" si="0"/>
        <v>2131620</v>
      </c>
      <c r="F14" s="57">
        <v>17620865</v>
      </c>
      <c r="G14" s="58">
        <v>18905817</v>
      </c>
      <c r="H14" s="59">
        <f t="shared" si="1"/>
        <v>1284952</v>
      </c>
      <c r="I14" s="59">
        <v>16449459</v>
      </c>
      <c r="J14" s="27">
        <f t="shared" si="2"/>
        <v>12.701992923752528</v>
      </c>
      <c r="K14" s="28">
        <f t="shared" si="3"/>
        <v>7.2922186283136501</v>
      </c>
      <c r="L14" s="78">
        <v>4767372</v>
      </c>
      <c r="M14" s="79">
        <v>2569283</v>
      </c>
      <c r="N14" s="29">
        <f t="shared" si="4"/>
        <v>44.712684472703202</v>
      </c>
      <c r="O14" s="28">
        <f t="shared" si="5"/>
        <v>50.012085083659528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4767372</v>
      </c>
      <c r="M15" s="79">
        <v>2569283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58152535</v>
      </c>
      <c r="D16" s="58">
        <v>67567186</v>
      </c>
      <c r="E16" s="59">
        <f t="shared" si="0"/>
        <v>9414651</v>
      </c>
      <c r="F16" s="57">
        <v>61060162</v>
      </c>
      <c r="G16" s="58">
        <v>71036079</v>
      </c>
      <c r="H16" s="59">
        <f t="shared" si="1"/>
        <v>9975917</v>
      </c>
      <c r="I16" s="59">
        <v>74056073</v>
      </c>
      <c r="J16" s="27">
        <f t="shared" si="2"/>
        <v>16.189579697600458</v>
      </c>
      <c r="K16" s="28">
        <f t="shared" si="3"/>
        <v>16.337848890738286</v>
      </c>
      <c r="L16" s="78">
        <v>4767372</v>
      </c>
      <c r="M16" s="79">
        <v>2569283</v>
      </c>
      <c r="N16" s="29">
        <f t="shared" si="4"/>
        <v>197.48093918410393</v>
      </c>
      <c r="O16" s="28">
        <f t="shared" si="5"/>
        <v>388.27630120932571</v>
      </c>
      <c r="Q16" s="30"/>
    </row>
    <row r="17" spans="1:17" ht="13" x14ac:dyDescent="0.3">
      <c r="A17" s="1" t="s">
        <v>16</v>
      </c>
      <c r="B17" s="26" t="s">
        <v>26</v>
      </c>
      <c r="C17" s="57">
        <v>190625729</v>
      </c>
      <c r="D17" s="58">
        <v>183802108</v>
      </c>
      <c r="E17" s="59">
        <f t="shared" si="0"/>
        <v>-6823621</v>
      </c>
      <c r="F17" s="57">
        <v>200659814</v>
      </c>
      <c r="G17" s="58">
        <v>192618992</v>
      </c>
      <c r="H17" s="59">
        <f t="shared" si="1"/>
        <v>-8040822</v>
      </c>
      <c r="I17" s="59">
        <v>195537946</v>
      </c>
      <c r="J17" s="39">
        <f t="shared" si="2"/>
        <v>-3.579590769722381</v>
      </c>
      <c r="K17" s="28">
        <f t="shared" si="3"/>
        <v>-4.0071909963995083</v>
      </c>
      <c r="L17" s="82">
        <v>4767372</v>
      </c>
      <c r="M17" s="79">
        <v>2569283</v>
      </c>
      <c r="N17" s="29">
        <f t="shared" si="4"/>
        <v>-143.1317086226961</v>
      </c>
      <c r="O17" s="28">
        <f t="shared" si="5"/>
        <v>-312.95976348265253</v>
      </c>
      <c r="Q17" s="30"/>
    </row>
    <row r="18" spans="1:17" ht="14" x14ac:dyDescent="0.3">
      <c r="A18" s="1" t="s">
        <v>16</v>
      </c>
      <c r="B18" s="31" t="s">
        <v>27</v>
      </c>
      <c r="C18" s="60">
        <v>418977860</v>
      </c>
      <c r="D18" s="61">
        <v>423745232</v>
      </c>
      <c r="E18" s="62">
        <f t="shared" si="0"/>
        <v>4767372</v>
      </c>
      <c r="F18" s="60">
        <v>439800042</v>
      </c>
      <c r="G18" s="61">
        <v>442369325</v>
      </c>
      <c r="H18" s="62">
        <f t="shared" si="1"/>
        <v>2569283</v>
      </c>
      <c r="I18" s="62">
        <v>455522872</v>
      </c>
      <c r="J18" s="40">
        <f t="shared" si="2"/>
        <v>1.1378577378766506</v>
      </c>
      <c r="K18" s="33">
        <f t="shared" si="3"/>
        <v>0.58419344125483275</v>
      </c>
      <c r="L18" s="83">
        <v>4767372</v>
      </c>
      <c r="M18" s="81">
        <v>2569283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-69278336</v>
      </c>
      <c r="D19" s="67">
        <v>-59042684</v>
      </c>
      <c r="E19" s="68">
        <f t="shared" si="0"/>
        <v>10235652</v>
      </c>
      <c r="F19" s="69">
        <v>-89264683</v>
      </c>
      <c r="G19" s="70">
        <v>-81303900</v>
      </c>
      <c r="H19" s="71">
        <f t="shared" si="1"/>
        <v>7960783</v>
      </c>
      <c r="I19" s="71">
        <v>-83462204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42000000</v>
      </c>
      <c r="H22" s="59">
        <f t="shared" si="1"/>
        <v>42000000</v>
      </c>
      <c r="I22" s="59">
        <v>7</v>
      </c>
      <c r="J22" s="27">
        <f t="shared" si="2"/>
        <v>0</v>
      </c>
      <c r="K22" s="28">
        <f t="shared" si="3"/>
        <v>0</v>
      </c>
      <c r="L22" s="78">
        <v>21189482</v>
      </c>
      <c r="M22" s="79">
        <v>29147229</v>
      </c>
      <c r="N22" s="29">
        <f t="shared" si="4"/>
        <v>0</v>
      </c>
      <c r="O22" s="28">
        <f t="shared" si="5"/>
        <v>144.09603053518398</v>
      </c>
      <c r="Q22" s="30"/>
    </row>
    <row r="23" spans="1:17" ht="13" x14ac:dyDescent="0.3">
      <c r="A23" s="4" t="s">
        <v>16</v>
      </c>
      <c r="B23" s="26" t="s">
        <v>31</v>
      </c>
      <c r="C23" s="57">
        <v>73213331</v>
      </c>
      <c r="D23" s="58">
        <v>83645931</v>
      </c>
      <c r="E23" s="59">
        <f t="shared" si="0"/>
        <v>10432600</v>
      </c>
      <c r="F23" s="57">
        <v>17020635</v>
      </c>
      <c r="G23" s="58">
        <v>4345653</v>
      </c>
      <c r="H23" s="59">
        <f t="shared" si="1"/>
        <v>-12674982</v>
      </c>
      <c r="I23" s="59">
        <v>2838977</v>
      </c>
      <c r="J23" s="27">
        <f t="shared" si="2"/>
        <v>14.249590692711415</v>
      </c>
      <c r="K23" s="28">
        <f t="shared" si="3"/>
        <v>-74.468326240472223</v>
      </c>
      <c r="L23" s="78">
        <v>21189482</v>
      </c>
      <c r="M23" s="79">
        <v>29147229</v>
      </c>
      <c r="N23" s="29">
        <f t="shared" si="4"/>
        <v>49.234804324145351</v>
      </c>
      <c r="O23" s="28">
        <f t="shared" si="5"/>
        <v>-43.486061745354938</v>
      </c>
      <c r="Q23" s="30"/>
    </row>
    <row r="24" spans="1:17" ht="13" x14ac:dyDescent="0.3">
      <c r="A24" s="4" t="s">
        <v>16</v>
      </c>
      <c r="B24" s="26" t="s">
        <v>32</v>
      </c>
      <c r="C24" s="57">
        <v>41588260</v>
      </c>
      <c r="D24" s="58">
        <v>52345142</v>
      </c>
      <c r="E24" s="59">
        <f t="shared" si="0"/>
        <v>10756882</v>
      </c>
      <c r="F24" s="57">
        <v>46427226</v>
      </c>
      <c r="G24" s="58">
        <v>46249437</v>
      </c>
      <c r="H24" s="59">
        <f t="shared" si="1"/>
        <v>-177789</v>
      </c>
      <c r="I24" s="59">
        <v>48331432</v>
      </c>
      <c r="J24" s="27">
        <f t="shared" si="2"/>
        <v>25.865188877822732</v>
      </c>
      <c r="K24" s="28">
        <f t="shared" si="3"/>
        <v>-0.38294125089446435</v>
      </c>
      <c r="L24" s="78">
        <v>21189482</v>
      </c>
      <c r="M24" s="79">
        <v>29147229</v>
      </c>
      <c r="N24" s="29">
        <f t="shared" si="4"/>
        <v>50.765195675854656</v>
      </c>
      <c r="O24" s="28">
        <f t="shared" si="5"/>
        <v>-0.60996878982904346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21189482</v>
      </c>
      <c r="M25" s="79">
        <v>29147229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114801591</v>
      </c>
      <c r="D26" s="61">
        <v>135991073</v>
      </c>
      <c r="E26" s="62">
        <f t="shared" si="0"/>
        <v>21189482</v>
      </c>
      <c r="F26" s="60">
        <v>63447861</v>
      </c>
      <c r="G26" s="61">
        <v>92595090</v>
      </c>
      <c r="H26" s="62">
        <f t="shared" si="1"/>
        <v>29147229</v>
      </c>
      <c r="I26" s="62">
        <v>51170416</v>
      </c>
      <c r="J26" s="40">
        <f t="shared" si="2"/>
        <v>18.457481133689164</v>
      </c>
      <c r="K26" s="33">
        <f t="shared" si="3"/>
        <v>45.938867820934107</v>
      </c>
      <c r="L26" s="83">
        <v>21189482</v>
      </c>
      <c r="M26" s="81">
        <v>29147229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21189482</v>
      </c>
      <c r="M28" s="79">
        <v>29147229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5458712</v>
      </c>
      <c r="D29" s="58">
        <v>4290066</v>
      </c>
      <c r="E29" s="59">
        <f t="shared" si="0"/>
        <v>-1168646</v>
      </c>
      <c r="F29" s="57">
        <v>5442663</v>
      </c>
      <c r="G29" s="58">
        <v>5914180</v>
      </c>
      <c r="H29" s="59">
        <f t="shared" si="1"/>
        <v>471517</v>
      </c>
      <c r="I29" s="59">
        <v>5629722</v>
      </c>
      <c r="J29" s="27">
        <f t="shared" si="2"/>
        <v>-21.408823180266701</v>
      </c>
      <c r="K29" s="28">
        <f t="shared" si="3"/>
        <v>8.6633510103418114</v>
      </c>
      <c r="L29" s="78">
        <v>21189482</v>
      </c>
      <c r="M29" s="79">
        <v>29147229</v>
      </c>
      <c r="N29" s="29">
        <f t="shared" si="4"/>
        <v>-5.5152174083349461</v>
      </c>
      <c r="O29" s="28">
        <f t="shared" si="5"/>
        <v>1.6177078102347227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3471446</v>
      </c>
      <c r="E30" s="59">
        <f t="shared" si="0"/>
        <v>3471446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21189482</v>
      </c>
      <c r="M30" s="79">
        <v>29147229</v>
      </c>
      <c r="N30" s="29">
        <f t="shared" si="4"/>
        <v>16.382873351977175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99333175</v>
      </c>
      <c r="D31" s="58">
        <v>98483211</v>
      </c>
      <c r="E31" s="59">
        <f t="shared" si="0"/>
        <v>-849964</v>
      </c>
      <c r="F31" s="57">
        <v>30345052</v>
      </c>
      <c r="G31" s="58">
        <v>74300802</v>
      </c>
      <c r="H31" s="59">
        <f t="shared" si="1"/>
        <v>43955750</v>
      </c>
      <c r="I31" s="59">
        <v>26022210</v>
      </c>
      <c r="J31" s="27">
        <f t="shared" si="2"/>
        <v>-0.85566982027907601</v>
      </c>
      <c r="K31" s="28">
        <f t="shared" si="3"/>
        <v>144.85310488181071</v>
      </c>
      <c r="L31" s="78">
        <v>21189482</v>
      </c>
      <c r="M31" s="79">
        <v>29147229</v>
      </c>
      <c r="N31" s="29">
        <f t="shared" si="4"/>
        <v>-4.0112542628460668</v>
      </c>
      <c r="O31" s="28">
        <f t="shared" si="5"/>
        <v>150.80593081421222</v>
      </c>
      <c r="Q31" s="30"/>
    </row>
    <row r="32" spans="1:17" ht="13" x14ac:dyDescent="0.3">
      <c r="A32" s="4" t="s">
        <v>16</v>
      </c>
      <c r="B32" s="26" t="s">
        <v>39</v>
      </c>
      <c r="C32" s="57">
        <v>10009704</v>
      </c>
      <c r="D32" s="58">
        <v>29746350</v>
      </c>
      <c r="E32" s="59">
        <f t="shared" si="0"/>
        <v>19736646</v>
      </c>
      <c r="F32" s="57">
        <v>27660146</v>
      </c>
      <c r="G32" s="58">
        <v>12380108</v>
      </c>
      <c r="H32" s="59">
        <f t="shared" si="1"/>
        <v>-15280038</v>
      </c>
      <c r="I32" s="59">
        <v>19518486</v>
      </c>
      <c r="J32" s="27">
        <f t="shared" si="2"/>
        <v>197.17512126232702</v>
      </c>
      <c r="K32" s="28">
        <f t="shared" si="3"/>
        <v>-55.242072836491893</v>
      </c>
      <c r="L32" s="78">
        <v>21189482</v>
      </c>
      <c r="M32" s="79">
        <v>29147229</v>
      </c>
      <c r="N32" s="29">
        <f t="shared" si="4"/>
        <v>93.143598319203832</v>
      </c>
      <c r="O32" s="28">
        <f t="shared" si="5"/>
        <v>-52.423638624446944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114801591</v>
      </c>
      <c r="D33" s="76">
        <v>135991073</v>
      </c>
      <c r="E33" s="77">
        <f t="shared" si="0"/>
        <v>21189482</v>
      </c>
      <c r="F33" s="75">
        <v>63447861</v>
      </c>
      <c r="G33" s="76">
        <v>92595090</v>
      </c>
      <c r="H33" s="77">
        <f t="shared" si="1"/>
        <v>29147229</v>
      </c>
      <c r="I33" s="77">
        <v>51170418</v>
      </c>
      <c r="J33" s="53">
        <f t="shared" si="2"/>
        <v>18.457481133689164</v>
      </c>
      <c r="K33" s="54">
        <f t="shared" si="3"/>
        <v>45.938867820934107</v>
      </c>
      <c r="L33" s="90">
        <v>21189482</v>
      </c>
      <c r="M33" s="91">
        <v>29147229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68753635</v>
      </c>
      <c r="D8" s="58">
        <v>68556445</v>
      </c>
      <c r="E8" s="59">
        <f>$D8       -$C8</f>
        <v>-197190</v>
      </c>
      <c r="F8" s="57">
        <v>71847549</v>
      </c>
      <c r="G8" s="58">
        <v>71504373</v>
      </c>
      <c r="H8" s="59">
        <f>$G8       -$F8</f>
        <v>-343176</v>
      </c>
      <c r="I8" s="59">
        <v>74579059</v>
      </c>
      <c r="J8" s="27">
        <f>IF(($C8       =0),0,(($E8       /$C8       )*100))</f>
        <v>-0.28680665393182481</v>
      </c>
      <c r="K8" s="28">
        <f>IF(($F8       =0),0,(($H8       /$F8       )*100))</f>
        <v>-0.4776446862508838</v>
      </c>
      <c r="L8" s="78">
        <v>42225447</v>
      </c>
      <c r="M8" s="79">
        <v>49978470</v>
      </c>
      <c r="N8" s="29">
        <f>IF(($L8       =0),0,(($E8       /$L8       )*100))</f>
        <v>-0.46699328014218533</v>
      </c>
      <c r="O8" s="28">
        <f>IF(($M8       =0),0,(($H8       /$M8       )*100))</f>
        <v>-0.68664767048691167</v>
      </c>
      <c r="Q8" s="30"/>
    </row>
    <row r="9" spans="1:17" ht="13" x14ac:dyDescent="0.3">
      <c r="A9" s="1" t="s">
        <v>16</v>
      </c>
      <c r="B9" s="26" t="s">
        <v>19</v>
      </c>
      <c r="C9" s="57">
        <v>235514681</v>
      </c>
      <c r="D9" s="58">
        <v>271072064</v>
      </c>
      <c r="E9" s="59">
        <f>$D9       -$C9</f>
        <v>35557383</v>
      </c>
      <c r="F9" s="57">
        <v>265670944</v>
      </c>
      <c r="G9" s="58">
        <v>313426120</v>
      </c>
      <c r="H9" s="59">
        <f>$G9       -$F9</f>
        <v>47755176</v>
      </c>
      <c r="I9" s="59">
        <v>363034936</v>
      </c>
      <c r="J9" s="27">
        <f>IF(($C9       =0),0,(($E9       /$C9       )*100))</f>
        <v>15.097735244793508</v>
      </c>
      <c r="K9" s="28">
        <f>IF(($F9       =0),0,(($H9       /$F9       )*100))</f>
        <v>17.975310088859398</v>
      </c>
      <c r="L9" s="78">
        <v>42225447</v>
      </c>
      <c r="M9" s="79">
        <v>49978470</v>
      </c>
      <c r="N9" s="29">
        <f>IF(($L9       =0),0,(($E9       /$L9       )*100))</f>
        <v>84.208422944581258</v>
      </c>
      <c r="O9" s="28">
        <f>IF(($M9       =0),0,(($H9       /$M9       )*100))</f>
        <v>95.551496474381864</v>
      </c>
      <c r="Q9" s="30"/>
    </row>
    <row r="10" spans="1:17" ht="13" x14ac:dyDescent="0.3">
      <c r="A10" s="1" t="s">
        <v>16</v>
      </c>
      <c r="B10" s="26" t="s">
        <v>20</v>
      </c>
      <c r="C10" s="57">
        <v>143578498</v>
      </c>
      <c r="D10" s="58">
        <v>150443752</v>
      </c>
      <c r="E10" s="59">
        <f t="shared" ref="E10:E33" si="0">$D10      -$C10</f>
        <v>6865254</v>
      </c>
      <c r="F10" s="57">
        <v>143259410</v>
      </c>
      <c r="G10" s="58">
        <v>145825880</v>
      </c>
      <c r="H10" s="59">
        <f t="shared" ref="H10:H33" si="1">$G10      -$F10</f>
        <v>2566470</v>
      </c>
      <c r="I10" s="59">
        <v>156604925</v>
      </c>
      <c r="J10" s="27">
        <f t="shared" ref="J10:J33" si="2">IF(($C10      =0),0,(($E10      /$C10      )*100))</f>
        <v>4.7815335134652264</v>
      </c>
      <c r="K10" s="28">
        <f t="shared" ref="K10:K33" si="3">IF(($F10      =0),0,(($H10      /$F10      )*100))</f>
        <v>1.7914844127865666</v>
      </c>
      <c r="L10" s="78">
        <v>42225447</v>
      </c>
      <c r="M10" s="79">
        <v>49978470</v>
      </c>
      <c r="N10" s="29">
        <f t="shared" ref="N10:N33" si="4">IF(($L10      =0),0,(($E10      /$L10      )*100))</f>
        <v>16.258570335560922</v>
      </c>
      <c r="O10" s="28">
        <f t="shared" ref="O10:O33" si="5">IF(($M10      =0),0,(($H10      /$M10      )*100))</f>
        <v>5.1351511961050429</v>
      </c>
      <c r="Q10" s="30"/>
    </row>
    <row r="11" spans="1:17" ht="14" x14ac:dyDescent="0.3">
      <c r="A11" s="4" t="s">
        <v>16</v>
      </c>
      <c r="B11" s="31" t="s">
        <v>21</v>
      </c>
      <c r="C11" s="60">
        <v>447846814</v>
      </c>
      <c r="D11" s="61">
        <v>490072261</v>
      </c>
      <c r="E11" s="62">
        <f t="shared" si="0"/>
        <v>42225447</v>
      </c>
      <c r="F11" s="60">
        <v>480777903</v>
      </c>
      <c r="G11" s="61">
        <v>530756373</v>
      </c>
      <c r="H11" s="62">
        <f t="shared" si="1"/>
        <v>49978470</v>
      </c>
      <c r="I11" s="62">
        <v>594218920</v>
      </c>
      <c r="J11" s="32">
        <f t="shared" si="2"/>
        <v>9.4285469227430969</v>
      </c>
      <c r="K11" s="33">
        <f t="shared" si="3"/>
        <v>10.395334246465982</v>
      </c>
      <c r="L11" s="80">
        <v>42225447</v>
      </c>
      <c r="M11" s="81">
        <v>49978470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145663924</v>
      </c>
      <c r="D13" s="58">
        <v>145669265</v>
      </c>
      <c r="E13" s="59">
        <f t="shared" si="0"/>
        <v>5341</v>
      </c>
      <c r="F13" s="57">
        <v>152232718</v>
      </c>
      <c r="G13" s="58">
        <v>151915847</v>
      </c>
      <c r="H13" s="59">
        <f t="shared" si="1"/>
        <v>-316871</v>
      </c>
      <c r="I13" s="59">
        <v>158431031</v>
      </c>
      <c r="J13" s="27">
        <f t="shared" si="2"/>
        <v>3.6666594262557421E-3</v>
      </c>
      <c r="K13" s="28">
        <f t="shared" si="3"/>
        <v>-0.20814907870199098</v>
      </c>
      <c r="L13" s="78">
        <v>29847773</v>
      </c>
      <c r="M13" s="79">
        <v>57726255</v>
      </c>
      <c r="N13" s="29">
        <f t="shared" si="4"/>
        <v>1.789413233610427E-2</v>
      </c>
      <c r="O13" s="28">
        <f t="shared" si="5"/>
        <v>-0.54892007111841923</v>
      </c>
      <c r="Q13" s="30"/>
    </row>
    <row r="14" spans="1:17" ht="13" x14ac:dyDescent="0.3">
      <c r="A14" s="1" t="s">
        <v>16</v>
      </c>
      <c r="B14" s="26" t="s">
        <v>24</v>
      </c>
      <c r="C14" s="57">
        <v>17259000</v>
      </c>
      <c r="D14" s="58">
        <v>20936994</v>
      </c>
      <c r="E14" s="59">
        <f t="shared" si="0"/>
        <v>3677994</v>
      </c>
      <c r="F14" s="57">
        <v>18035655</v>
      </c>
      <c r="G14" s="58">
        <v>16622285</v>
      </c>
      <c r="H14" s="59">
        <f t="shared" si="1"/>
        <v>-1413370</v>
      </c>
      <c r="I14" s="59">
        <v>17337043</v>
      </c>
      <c r="J14" s="27">
        <f t="shared" si="2"/>
        <v>21.310585781331479</v>
      </c>
      <c r="K14" s="28">
        <f t="shared" si="3"/>
        <v>-7.8365326903846855</v>
      </c>
      <c r="L14" s="78">
        <v>29847773</v>
      </c>
      <c r="M14" s="79">
        <v>57726255</v>
      </c>
      <c r="N14" s="29">
        <f t="shared" si="4"/>
        <v>12.32250727717609</v>
      </c>
      <c r="O14" s="28">
        <f t="shared" si="5"/>
        <v>-2.448400645425552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29847773</v>
      </c>
      <c r="M15" s="79">
        <v>57726255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188177686</v>
      </c>
      <c r="D16" s="58">
        <v>188177686</v>
      </c>
      <c r="E16" s="59">
        <f t="shared" si="0"/>
        <v>0</v>
      </c>
      <c r="F16" s="57">
        <v>196645682</v>
      </c>
      <c r="G16" s="58">
        <v>212076252</v>
      </c>
      <c r="H16" s="59">
        <f t="shared" si="1"/>
        <v>15430570</v>
      </c>
      <c r="I16" s="59">
        <v>239009936</v>
      </c>
      <c r="J16" s="27">
        <f t="shared" si="2"/>
        <v>0</v>
      </c>
      <c r="K16" s="28">
        <f t="shared" si="3"/>
        <v>7.8468898188163623</v>
      </c>
      <c r="L16" s="78">
        <v>29847773</v>
      </c>
      <c r="M16" s="79">
        <v>57726255</v>
      </c>
      <c r="N16" s="29">
        <f t="shared" si="4"/>
        <v>0</v>
      </c>
      <c r="O16" s="28">
        <f t="shared" si="5"/>
        <v>26.730592518083839</v>
      </c>
      <c r="Q16" s="30"/>
    </row>
    <row r="17" spans="1:17" ht="13" x14ac:dyDescent="0.3">
      <c r="A17" s="1" t="s">
        <v>16</v>
      </c>
      <c r="B17" s="26" t="s">
        <v>26</v>
      </c>
      <c r="C17" s="57">
        <v>143994128</v>
      </c>
      <c r="D17" s="58">
        <v>170158566</v>
      </c>
      <c r="E17" s="59">
        <f t="shared" si="0"/>
        <v>26164438</v>
      </c>
      <c r="F17" s="57">
        <v>135036636</v>
      </c>
      <c r="G17" s="58">
        <v>179062562</v>
      </c>
      <c r="H17" s="59">
        <f t="shared" si="1"/>
        <v>44025926</v>
      </c>
      <c r="I17" s="59">
        <v>190240493</v>
      </c>
      <c r="J17" s="39">
        <f t="shared" si="2"/>
        <v>18.170489563296638</v>
      </c>
      <c r="K17" s="28">
        <f t="shared" si="3"/>
        <v>32.602949321101278</v>
      </c>
      <c r="L17" s="82">
        <v>29847773</v>
      </c>
      <c r="M17" s="79">
        <v>57726255</v>
      </c>
      <c r="N17" s="29">
        <f t="shared" si="4"/>
        <v>87.659598590487803</v>
      </c>
      <c r="O17" s="28">
        <f t="shared" si="5"/>
        <v>76.266728198460129</v>
      </c>
      <c r="Q17" s="30"/>
    </row>
    <row r="18" spans="1:17" ht="14" x14ac:dyDescent="0.3">
      <c r="A18" s="1" t="s">
        <v>16</v>
      </c>
      <c r="B18" s="31" t="s">
        <v>27</v>
      </c>
      <c r="C18" s="60">
        <v>495094738</v>
      </c>
      <c r="D18" s="61">
        <v>524942511</v>
      </c>
      <c r="E18" s="62">
        <f t="shared" si="0"/>
        <v>29847773</v>
      </c>
      <c r="F18" s="60">
        <v>501950691</v>
      </c>
      <c r="G18" s="61">
        <v>559676946</v>
      </c>
      <c r="H18" s="62">
        <f t="shared" si="1"/>
        <v>57726255</v>
      </c>
      <c r="I18" s="62">
        <v>605018503</v>
      </c>
      <c r="J18" s="40">
        <f t="shared" si="2"/>
        <v>6.0286992991632236</v>
      </c>
      <c r="K18" s="33">
        <f t="shared" si="3"/>
        <v>11.500383610389333</v>
      </c>
      <c r="L18" s="83">
        <v>29847773</v>
      </c>
      <c r="M18" s="81">
        <v>57726255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-47247924</v>
      </c>
      <c r="D19" s="67">
        <v>-34870250</v>
      </c>
      <c r="E19" s="68">
        <f t="shared" si="0"/>
        <v>12377674</v>
      </c>
      <c r="F19" s="69">
        <v>-21172788</v>
      </c>
      <c r="G19" s="70">
        <v>-28920573</v>
      </c>
      <c r="H19" s="71">
        <f t="shared" si="1"/>
        <v>-7747785</v>
      </c>
      <c r="I19" s="71">
        <v>-10799583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14656864</v>
      </c>
      <c r="M22" s="79">
        <v>5411516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684903</v>
      </c>
      <c r="D23" s="58">
        <v>9597899</v>
      </c>
      <c r="E23" s="59">
        <f t="shared" si="0"/>
        <v>8912996</v>
      </c>
      <c r="F23" s="57">
        <v>715724</v>
      </c>
      <c r="G23" s="58">
        <v>3614807</v>
      </c>
      <c r="H23" s="59">
        <f t="shared" si="1"/>
        <v>2899083</v>
      </c>
      <c r="I23" s="59">
        <v>3772522</v>
      </c>
      <c r="J23" s="27">
        <f t="shared" si="2"/>
        <v>1301.3515782526867</v>
      </c>
      <c r="K23" s="28">
        <f t="shared" si="3"/>
        <v>405.05599923993049</v>
      </c>
      <c r="L23" s="78">
        <v>14656864</v>
      </c>
      <c r="M23" s="79">
        <v>5411516</v>
      </c>
      <c r="N23" s="29">
        <f t="shared" si="4"/>
        <v>60.811071181393238</v>
      </c>
      <c r="O23" s="28">
        <f t="shared" si="5"/>
        <v>53.572473961085954</v>
      </c>
      <c r="Q23" s="30"/>
    </row>
    <row r="24" spans="1:17" ht="13" x14ac:dyDescent="0.3">
      <c r="A24" s="4" t="s">
        <v>16</v>
      </c>
      <c r="B24" s="26" t="s">
        <v>32</v>
      </c>
      <c r="C24" s="57">
        <v>24578088</v>
      </c>
      <c r="D24" s="58">
        <v>30321956</v>
      </c>
      <c r="E24" s="59">
        <f t="shared" si="0"/>
        <v>5743868</v>
      </c>
      <c r="F24" s="57">
        <v>27094261</v>
      </c>
      <c r="G24" s="58">
        <v>29606694</v>
      </c>
      <c r="H24" s="59">
        <f t="shared" si="1"/>
        <v>2512433</v>
      </c>
      <c r="I24" s="59">
        <v>30940325</v>
      </c>
      <c r="J24" s="27">
        <f t="shared" si="2"/>
        <v>23.369873197622208</v>
      </c>
      <c r="K24" s="28">
        <f t="shared" si="3"/>
        <v>9.2729342202763902</v>
      </c>
      <c r="L24" s="78">
        <v>14656864</v>
      </c>
      <c r="M24" s="79">
        <v>5411516</v>
      </c>
      <c r="N24" s="29">
        <f t="shared" si="4"/>
        <v>39.188928818606762</v>
      </c>
      <c r="O24" s="28">
        <f t="shared" si="5"/>
        <v>46.427526038914046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14656864</v>
      </c>
      <c r="M25" s="79">
        <v>5411516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25262991</v>
      </c>
      <c r="D26" s="61">
        <v>39919855</v>
      </c>
      <c r="E26" s="62">
        <f t="shared" si="0"/>
        <v>14656864</v>
      </c>
      <c r="F26" s="60">
        <v>27809985</v>
      </c>
      <c r="G26" s="61">
        <v>33221501</v>
      </c>
      <c r="H26" s="62">
        <f t="shared" si="1"/>
        <v>5411516</v>
      </c>
      <c r="I26" s="62">
        <v>34712847</v>
      </c>
      <c r="J26" s="40">
        <f t="shared" si="2"/>
        <v>58.017136609042055</v>
      </c>
      <c r="K26" s="33">
        <f t="shared" si="3"/>
        <v>19.458895788688846</v>
      </c>
      <c r="L26" s="83">
        <v>14656864</v>
      </c>
      <c r="M26" s="81">
        <v>5411516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14656864</v>
      </c>
      <c r="M28" s="79">
        <v>5411516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6086957</v>
      </c>
      <c r="D29" s="58">
        <v>11739130</v>
      </c>
      <c r="E29" s="59">
        <f t="shared" si="0"/>
        <v>5652173</v>
      </c>
      <c r="F29" s="57">
        <v>7274783</v>
      </c>
      <c r="G29" s="58">
        <v>7274783</v>
      </c>
      <c r="H29" s="59">
        <f t="shared" si="1"/>
        <v>0</v>
      </c>
      <c r="I29" s="59">
        <v>7603478</v>
      </c>
      <c r="J29" s="27">
        <f t="shared" si="2"/>
        <v>92.857120561226239</v>
      </c>
      <c r="K29" s="28">
        <f t="shared" si="3"/>
        <v>0</v>
      </c>
      <c r="L29" s="78">
        <v>14656864</v>
      </c>
      <c r="M29" s="79">
        <v>5411516</v>
      </c>
      <c r="N29" s="29">
        <f t="shared" si="4"/>
        <v>38.563317500933351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14656864</v>
      </c>
      <c r="M30" s="79">
        <v>5411516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17317626</v>
      </c>
      <c r="D31" s="58">
        <v>18157123</v>
      </c>
      <c r="E31" s="59">
        <f t="shared" si="0"/>
        <v>839497</v>
      </c>
      <c r="F31" s="57">
        <v>18561671</v>
      </c>
      <c r="G31" s="58">
        <v>21820322</v>
      </c>
      <c r="H31" s="59">
        <f t="shared" si="1"/>
        <v>3258651</v>
      </c>
      <c r="I31" s="59">
        <v>22802236</v>
      </c>
      <c r="J31" s="27">
        <f t="shared" si="2"/>
        <v>4.8476448215246135</v>
      </c>
      <c r="K31" s="28">
        <f t="shared" si="3"/>
        <v>17.555806263347733</v>
      </c>
      <c r="L31" s="78">
        <v>14656864</v>
      </c>
      <c r="M31" s="79">
        <v>5411516</v>
      </c>
      <c r="N31" s="29">
        <f t="shared" si="4"/>
        <v>5.7276713490689417</v>
      </c>
      <c r="O31" s="28">
        <f t="shared" si="5"/>
        <v>60.216970623389088</v>
      </c>
      <c r="Q31" s="30"/>
    </row>
    <row r="32" spans="1:17" ht="13" x14ac:dyDescent="0.3">
      <c r="A32" s="4" t="s">
        <v>16</v>
      </c>
      <c r="B32" s="26" t="s">
        <v>39</v>
      </c>
      <c r="C32" s="57">
        <v>1858408</v>
      </c>
      <c r="D32" s="58">
        <v>10023602</v>
      </c>
      <c r="E32" s="59">
        <f t="shared" si="0"/>
        <v>8165194</v>
      </c>
      <c r="F32" s="57">
        <v>1973531</v>
      </c>
      <c r="G32" s="58">
        <v>4126396</v>
      </c>
      <c r="H32" s="59">
        <f t="shared" si="1"/>
        <v>2152865</v>
      </c>
      <c r="I32" s="59">
        <v>4307133</v>
      </c>
      <c r="J32" s="27">
        <f t="shared" si="2"/>
        <v>439.36498336210343</v>
      </c>
      <c r="K32" s="28">
        <f t="shared" si="3"/>
        <v>109.08696139052287</v>
      </c>
      <c r="L32" s="78">
        <v>14656864</v>
      </c>
      <c r="M32" s="79">
        <v>5411516</v>
      </c>
      <c r="N32" s="29">
        <f t="shared" si="4"/>
        <v>55.709011149997714</v>
      </c>
      <c r="O32" s="28">
        <f t="shared" si="5"/>
        <v>39.783029376610919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25262991</v>
      </c>
      <c r="D33" s="76">
        <v>39919855</v>
      </c>
      <c r="E33" s="77">
        <f t="shared" si="0"/>
        <v>14656864</v>
      </c>
      <c r="F33" s="75">
        <v>27809985</v>
      </c>
      <c r="G33" s="76">
        <v>33221501</v>
      </c>
      <c r="H33" s="77">
        <f t="shared" si="1"/>
        <v>5411516</v>
      </c>
      <c r="I33" s="77">
        <v>34712847</v>
      </c>
      <c r="J33" s="53">
        <f t="shared" si="2"/>
        <v>58.017136609042055</v>
      </c>
      <c r="K33" s="54">
        <f t="shared" si="3"/>
        <v>19.458895788688846</v>
      </c>
      <c r="L33" s="90">
        <v>14656864</v>
      </c>
      <c r="M33" s="91">
        <v>5411516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9844097</v>
      </c>
      <c r="M8" s="79">
        <v>-80079379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388161724</v>
      </c>
      <c r="D9" s="58">
        <v>349424826</v>
      </c>
      <c r="E9" s="59">
        <f>$D9       -$C9</f>
        <v>-38736898</v>
      </c>
      <c r="F9" s="57">
        <v>454245261</v>
      </c>
      <c r="G9" s="58">
        <v>365148952</v>
      </c>
      <c r="H9" s="59">
        <f>$G9       -$F9</f>
        <v>-89096309</v>
      </c>
      <c r="I9" s="59">
        <v>374277677</v>
      </c>
      <c r="J9" s="27">
        <f>IF(($C9       =0),0,(($E9       /$C9       )*100))</f>
        <v>-9.9795769662234903</v>
      </c>
      <c r="K9" s="28">
        <f>IF(($F9       =0),0,(($H9       /$F9       )*100))</f>
        <v>-19.614141665200556</v>
      </c>
      <c r="L9" s="78">
        <v>9844097</v>
      </c>
      <c r="M9" s="79">
        <v>-80079379</v>
      </c>
      <c r="N9" s="29">
        <f>IF(($L9       =0),0,(($E9       /$L9       )*100))</f>
        <v>-393.50382264620106</v>
      </c>
      <c r="O9" s="28">
        <f>IF(($M9       =0),0,(($H9       /$M9       )*100))</f>
        <v>111.25998991575597</v>
      </c>
      <c r="Q9" s="30"/>
    </row>
    <row r="10" spans="1:17" ht="13" x14ac:dyDescent="0.3">
      <c r="A10" s="1" t="s">
        <v>16</v>
      </c>
      <c r="B10" s="26" t="s">
        <v>20</v>
      </c>
      <c r="C10" s="57">
        <v>554992013</v>
      </c>
      <c r="D10" s="58">
        <v>603573008</v>
      </c>
      <c r="E10" s="59">
        <f t="shared" ref="E10:E33" si="0">$D10      -$C10</f>
        <v>48580995</v>
      </c>
      <c r="F10" s="57">
        <v>590829924</v>
      </c>
      <c r="G10" s="58">
        <v>599846854</v>
      </c>
      <c r="H10" s="59">
        <f t="shared" ref="H10:H33" si="1">$G10      -$F10</f>
        <v>9016930</v>
      </c>
      <c r="I10" s="59">
        <v>626489927</v>
      </c>
      <c r="J10" s="27">
        <f t="shared" ref="J10:J33" si="2">IF(($C10      =0),0,(($E10      /$C10      )*100))</f>
        <v>8.7534584033734557</v>
      </c>
      <c r="K10" s="28">
        <f t="shared" ref="K10:K33" si="3">IF(($F10      =0),0,(($H10      /$F10      )*100))</f>
        <v>1.526146465120477</v>
      </c>
      <c r="L10" s="78">
        <v>9844097</v>
      </c>
      <c r="M10" s="79">
        <v>-80079379</v>
      </c>
      <c r="N10" s="29">
        <f t="shared" ref="N10:N33" si="4">IF(($L10      =0),0,(($E10      /$L10      )*100))</f>
        <v>493.50382264620106</v>
      </c>
      <c r="O10" s="28">
        <f t="shared" ref="O10:O33" si="5">IF(($M10      =0),0,(($H10      /$M10      )*100))</f>
        <v>-11.259989915755964</v>
      </c>
      <c r="Q10" s="30"/>
    </row>
    <row r="11" spans="1:17" ht="14" x14ac:dyDescent="0.3">
      <c r="A11" s="4" t="s">
        <v>16</v>
      </c>
      <c r="B11" s="31" t="s">
        <v>21</v>
      </c>
      <c r="C11" s="60">
        <v>943153737</v>
      </c>
      <c r="D11" s="61">
        <v>952997834</v>
      </c>
      <c r="E11" s="62">
        <f t="shared" si="0"/>
        <v>9844097</v>
      </c>
      <c r="F11" s="60">
        <v>1045075185</v>
      </c>
      <c r="G11" s="61">
        <v>964995806</v>
      </c>
      <c r="H11" s="62">
        <f t="shared" si="1"/>
        <v>-80079379</v>
      </c>
      <c r="I11" s="62">
        <v>1000767604</v>
      </c>
      <c r="J11" s="32">
        <f t="shared" si="2"/>
        <v>1.0437425643153657</v>
      </c>
      <c r="K11" s="33">
        <f t="shared" si="3"/>
        <v>-7.6625471687953253</v>
      </c>
      <c r="L11" s="80">
        <v>9844097</v>
      </c>
      <c r="M11" s="81">
        <v>-80079379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300236415</v>
      </c>
      <c r="D13" s="58">
        <v>295141314</v>
      </c>
      <c r="E13" s="59">
        <f t="shared" si="0"/>
        <v>-5095101</v>
      </c>
      <c r="F13" s="57">
        <v>321252928</v>
      </c>
      <c r="G13" s="58">
        <v>306944630</v>
      </c>
      <c r="H13" s="59">
        <f t="shared" si="1"/>
        <v>-14308298</v>
      </c>
      <c r="I13" s="59">
        <v>315193134</v>
      </c>
      <c r="J13" s="27">
        <f t="shared" si="2"/>
        <v>-1.6970296557797626</v>
      </c>
      <c r="K13" s="28">
        <f t="shared" si="3"/>
        <v>-4.4539043080721745</v>
      </c>
      <c r="L13" s="78">
        <v>21918991</v>
      </c>
      <c r="M13" s="79">
        <v>-15392075</v>
      </c>
      <c r="N13" s="29">
        <f t="shared" si="4"/>
        <v>-23.245143902837498</v>
      </c>
      <c r="O13" s="28">
        <f t="shared" si="5"/>
        <v>92.958863571026001</v>
      </c>
      <c r="Q13" s="30"/>
    </row>
    <row r="14" spans="1:17" ht="13" x14ac:dyDescent="0.3">
      <c r="A14" s="1" t="s">
        <v>16</v>
      </c>
      <c r="B14" s="26" t="s">
        <v>24</v>
      </c>
      <c r="C14" s="57">
        <v>172942150</v>
      </c>
      <c r="D14" s="58">
        <v>186688731</v>
      </c>
      <c r="E14" s="59">
        <f t="shared" si="0"/>
        <v>13746581</v>
      </c>
      <c r="F14" s="57">
        <v>198883472</v>
      </c>
      <c r="G14" s="58">
        <v>213489688</v>
      </c>
      <c r="H14" s="59">
        <f t="shared" si="1"/>
        <v>14606216</v>
      </c>
      <c r="I14" s="59">
        <v>216186542</v>
      </c>
      <c r="J14" s="27">
        <f t="shared" si="2"/>
        <v>7.9486585543200423</v>
      </c>
      <c r="K14" s="28">
        <f t="shared" si="3"/>
        <v>7.3441075083403611</v>
      </c>
      <c r="L14" s="78">
        <v>21918991</v>
      </c>
      <c r="M14" s="79">
        <v>-15392075</v>
      </c>
      <c r="N14" s="29">
        <f t="shared" si="4"/>
        <v>62.715391415599377</v>
      </c>
      <c r="O14" s="28">
        <f t="shared" si="5"/>
        <v>-94.89439208163941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21918991</v>
      </c>
      <c r="M15" s="79">
        <v>-15392075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21918991</v>
      </c>
      <c r="M16" s="79">
        <v>-15392075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420757030</v>
      </c>
      <c r="D17" s="58">
        <v>434024541</v>
      </c>
      <c r="E17" s="59">
        <f t="shared" si="0"/>
        <v>13267511</v>
      </c>
      <c r="F17" s="57">
        <v>437655932</v>
      </c>
      <c r="G17" s="58">
        <v>421965939</v>
      </c>
      <c r="H17" s="59">
        <f t="shared" si="1"/>
        <v>-15689993</v>
      </c>
      <c r="I17" s="59">
        <v>433807869</v>
      </c>
      <c r="J17" s="39">
        <f t="shared" si="2"/>
        <v>3.1532476118105501</v>
      </c>
      <c r="K17" s="28">
        <f t="shared" si="3"/>
        <v>-3.585006360658674</v>
      </c>
      <c r="L17" s="82">
        <v>21918991</v>
      </c>
      <c r="M17" s="79">
        <v>-15392075</v>
      </c>
      <c r="N17" s="29">
        <f t="shared" si="4"/>
        <v>60.52975248723812</v>
      </c>
      <c r="O17" s="28">
        <f t="shared" si="5"/>
        <v>101.93552851061342</v>
      </c>
      <c r="Q17" s="30"/>
    </row>
    <row r="18" spans="1:17" ht="14" x14ac:dyDescent="0.3">
      <c r="A18" s="1" t="s">
        <v>16</v>
      </c>
      <c r="B18" s="31" t="s">
        <v>27</v>
      </c>
      <c r="C18" s="60">
        <v>893935595</v>
      </c>
      <c r="D18" s="61">
        <v>915854586</v>
      </c>
      <c r="E18" s="62">
        <f t="shared" si="0"/>
        <v>21918991</v>
      </c>
      <c r="F18" s="60">
        <v>957792332</v>
      </c>
      <c r="G18" s="61">
        <v>942400257</v>
      </c>
      <c r="H18" s="62">
        <f t="shared" si="1"/>
        <v>-15392075</v>
      </c>
      <c r="I18" s="62">
        <v>965187545</v>
      </c>
      <c r="J18" s="40">
        <f t="shared" si="2"/>
        <v>2.4519653454452723</v>
      </c>
      <c r="K18" s="33">
        <f t="shared" si="3"/>
        <v>-1.6070367746481395</v>
      </c>
      <c r="L18" s="83">
        <v>21918991</v>
      </c>
      <c r="M18" s="81">
        <v>-15392075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49218142</v>
      </c>
      <c r="D19" s="67">
        <v>37143248</v>
      </c>
      <c r="E19" s="68">
        <f t="shared" si="0"/>
        <v>-12074894</v>
      </c>
      <c r="F19" s="69">
        <v>87282853</v>
      </c>
      <c r="G19" s="70">
        <v>22595549</v>
      </c>
      <c r="H19" s="71">
        <f t="shared" si="1"/>
        <v>-64687304</v>
      </c>
      <c r="I19" s="71">
        <v>35580059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21949565</v>
      </c>
      <c r="E22" s="59">
        <f t="shared" si="0"/>
        <v>21949565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-37614910</v>
      </c>
      <c r="M22" s="79">
        <v>21096469</v>
      </c>
      <c r="N22" s="29">
        <f t="shared" si="4"/>
        <v>-58.353363067996177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4600000</v>
      </c>
      <c r="D23" s="58">
        <v>12786087</v>
      </c>
      <c r="E23" s="59">
        <f t="shared" si="0"/>
        <v>8186087</v>
      </c>
      <c r="F23" s="57">
        <v>4800000</v>
      </c>
      <c r="G23" s="58">
        <v>0</v>
      </c>
      <c r="H23" s="59">
        <f t="shared" si="1"/>
        <v>-4800000</v>
      </c>
      <c r="I23" s="59">
        <v>0</v>
      </c>
      <c r="J23" s="27">
        <f t="shared" si="2"/>
        <v>177.95841304347826</v>
      </c>
      <c r="K23" s="28">
        <f t="shared" si="3"/>
        <v>-100</v>
      </c>
      <c r="L23" s="78">
        <v>-37614910</v>
      </c>
      <c r="M23" s="79">
        <v>21096469</v>
      </c>
      <c r="N23" s="29">
        <f t="shared" si="4"/>
        <v>-21.762878071488142</v>
      </c>
      <c r="O23" s="28">
        <f t="shared" si="5"/>
        <v>-22.752622725632428</v>
      </c>
      <c r="Q23" s="30"/>
    </row>
    <row r="24" spans="1:17" ht="13" x14ac:dyDescent="0.3">
      <c r="A24" s="4" t="s">
        <v>16</v>
      </c>
      <c r="B24" s="26" t="s">
        <v>32</v>
      </c>
      <c r="C24" s="57">
        <v>306678100</v>
      </c>
      <c r="D24" s="58">
        <v>238927538</v>
      </c>
      <c r="E24" s="59">
        <f t="shared" si="0"/>
        <v>-67750562</v>
      </c>
      <c r="F24" s="57">
        <v>322886550</v>
      </c>
      <c r="G24" s="58">
        <v>348783019</v>
      </c>
      <c r="H24" s="59">
        <f t="shared" si="1"/>
        <v>25896469</v>
      </c>
      <c r="I24" s="59">
        <v>381991717</v>
      </c>
      <c r="J24" s="27">
        <f t="shared" si="2"/>
        <v>-22.091750927112173</v>
      </c>
      <c r="K24" s="28">
        <f t="shared" si="3"/>
        <v>8.0202996996932825</v>
      </c>
      <c r="L24" s="78">
        <v>-37614910</v>
      </c>
      <c r="M24" s="79">
        <v>21096469</v>
      </c>
      <c r="N24" s="29">
        <f t="shared" si="4"/>
        <v>180.11624113948432</v>
      </c>
      <c r="O24" s="28">
        <f t="shared" si="5"/>
        <v>122.75262272563243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-37614910</v>
      </c>
      <c r="M25" s="79">
        <v>21096469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311278100</v>
      </c>
      <c r="D26" s="61">
        <v>273663190</v>
      </c>
      <c r="E26" s="62">
        <f t="shared" si="0"/>
        <v>-37614910</v>
      </c>
      <c r="F26" s="60">
        <v>327686550</v>
      </c>
      <c r="G26" s="61">
        <v>348783019</v>
      </c>
      <c r="H26" s="62">
        <f t="shared" si="1"/>
        <v>21096469</v>
      </c>
      <c r="I26" s="62">
        <v>381991717</v>
      </c>
      <c r="J26" s="40">
        <f t="shared" si="2"/>
        <v>-12.084020687610211</v>
      </c>
      <c r="K26" s="33">
        <f t="shared" si="3"/>
        <v>6.4380027193670291</v>
      </c>
      <c r="L26" s="83">
        <v>-37614910</v>
      </c>
      <c r="M26" s="81">
        <v>21096469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110600000</v>
      </c>
      <c r="D28" s="58">
        <v>131088930</v>
      </c>
      <c r="E28" s="59">
        <f t="shared" si="0"/>
        <v>20488930</v>
      </c>
      <c r="F28" s="57">
        <v>144000000</v>
      </c>
      <c r="G28" s="58">
        <v>126990473</v>
      </c>
      <c r="H28" s="59">
        <f t="shared" si="1"/>
        <v>-17009527</v>
      </c>
      <c r="I28" s="59">
        <v>156730434</v>
      </c>
      <c r="J28" s="27">
        <f t="shared" si="2"/>
        <v>18.525253164556961</v>
      </c>
      <c r="K28" s="28">
        <f t="shared" si="3"/>
        <v>-11.812171527777778</v>
      </c>
      <c r="L28" s="78">
        <v>-37614910</v>
      </c>
      <c r="M28" s="79">
        <v>21096469</v>
      </c>
      <c r="N28" s="29">
        <f t="shared" si="4"/>
        <v>-54.470235340188246</v>
      </c>
      <c r="O28" s="28">
        <f t="shared" si="5"/>
        <v>-80.6273647025955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-37614910</v>
      </c>
      <c r="M29" s="79">
        <v>21096469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-37614910</v>
      </c>
      <c r="M30" s="79">
        <v>21096469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-37614910</v>
      </c>
      <c r="M31" s="79">
        <v>21096469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200678100</v>
      </c>
      <c r="D32" s="58">
        <v>142574260</v>
      </c>
      <c r="E32" s="59">
        <f t="shared" si="0"/>
        <v>-58103840</v>
      </c>
      <c r="F32" s="57">
        <v>183686550</v>
      </c>
      <c r="G32" s="58">
        <v>221792546</v>
      </c>
      <c r="H32" s="59">
        <f t="shared" si="1"/>
        <v>38105996</v>
      </c>
      <c r="I32" s="59">
        <v>225261283</v>
      </c>
      <c r="J32" s="27">
        <f t="shared" si="2"/>
        <v>-28.9537523028173</v>
      </c>
      <c r="K32" s="28">
        <f t="shared" si="3"/>
        <v>20.745120423896033</v>
      </c>
      <c r="L32" s="78">
        <v>-37614910</v>
      </c>
      <c r="M32" s="79">
        <v>21096469</v>
      </c>
      <c r="N32" s="29">
        <f t="shared" si="4"/>
        <v>154.47023534018825</v>
      </c>
      <c r="O32" s="28">
        <f t="shared" si="5"/>
        <v>180.62736470259549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311278100</v>
      </c>
      <c r="D33" s="76">
        <v>273663190</v>
      </c>
      <c r="E33" s="77">
        <f t="shared" si="0"/>
        <v>-37614910</v>
      </c>
      <c r="F33" s="75">
        <v>327686550</v>
      </c>
      <c r="G33" s="76">
        <v>348783019</v>
      </c>
      <c r="H33" s="77">
        <f t="shared" si="1"/>
        <v>21096469</v>
      </c>
      <c r="I33" s="77">
        <v>381991717</v>
      </c>
      <c r="J33" s="53">
        <f t="shared" si="2"/>
        <v>-12.084020687610211</v>
      </c>
      <c r="K33" s="54">
        <f t="shared" si="3"/>
        <v>6.4380027193670291</v>
      </c>
      <c r="L33" s="90">
        <v>-37614910</v>
      </c>
      <c r="M33" s="91">
        <v>21096469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43818853</v>
      </c>
      <c r="D8" s="58">
        <v>42607476</v>
      </c>
      <c r="E8" s="59">
        <f>$D8       -$C8</f>
        <v>-1211377</v>
      </c>
      <c r="F8" s="57">
        <v>45834521</v>
      </c>
      <c r="G8" s="58">
        <v>44546800</v>
      </c>
      <c r="H8" s="59">
        <f>$G8       -$F8</f>
        <v>-1287721</v>
      </c>
      <c r="I8" s="59">
        <v>46515804</v>
      </c>
      <c r="J8" s="27">
        <f>IF(($C8       =0),0,(($E8       /$C8       )*100))</f>
        <v>-2.7645109743059684</v>
      </c>
      <c r="K8" s="28">
        <f>IF(($F8       =0),0,(($H8       /$F8       )*100))</f>
        <v>-2.8095002890943266</v>
      </c>
      <c r="L8" s="78">
        <v>-17571180</v>
      </c>
      <c r="M8" s="79">
        <v>-35750499</v>
      </c>
      <c r="N8" s="29">
        <f>IF(($L8       =0),0,(($E8       /$L8       )*100))</f>
        <v>6.8941129736306834</v>
      </c>
      <c r="O8" s="28">
        <f>IF(($M8       =0),0,(($H8       /$M8       )*100))</f>
        <v>3.6019665068171496</v>
      </c>
      <c r="Q8" s="30"/>
    </row>
    <row r="9" spans="1:17" ht="13" x14ac:dyDescent="0.3">
      <c r="A9" s="1" t="s">
        <v>16</v>
      </c>
      <c r="B9" s="26" t="s">
        <v>19</v>
      </c>
      <c r="C9" s="57">
        <v>1573504</v>
      </c>
      <c r="D9" s="58">
        <v>1296000</v>
      </c>
      <c r="E9" s="59">
        <f>$D9       -$C9</f>
        <v>-277504</v>
      </c>
      <c r="F9" s="57">
        <v>1645885</v>
      </c>
      <c r="G9" s="58">
        <v>1357840</v>
      </c>
      <c r="H9" s="59">
        <f>$G9       -$F9</f>
        <v>-288045</v>
      </c>
      <c r="I9" s="59">
        <v>1417756</v>
      </c>
      <c r="J9" s="27">
        <f>IF(($C9       =0),0,(($E9       /$C9       )*100))</f>
        <v>-17.63605303831449</v>
      </c>
      <c r="K9" s="28">
        <f>IF(($F9       =0),0,(($H9       /$F9       )*100))</f>
        <v>-17.500918958493454</v>
      </c>
      <c r="L9" s="78">
        <v>-17571180</v>
      </c>
      <c r="M9" s="79">
        <v>-35750499</v>
      </c>
      <c r="N9" s="29">
        <f>IF(($L9       =0),0,(($E9       /$L9       )*100))</f>
        <v>1.5793133984171808</v>
      </c>
      <c r="O9" s="28">
        <f>IF(($M9       =0),0,(($H9       /$M9       )*100))</f>
        <v>0.80570903359978274</v>
      </c>
      <c r="Q9" s="30"/>
    </row>
    <row r="10" spans="1:17" ht="13" x14ac:dyDescent="0.3">
      <c r="A10" s="1" t="s">
        <v>16</v>
      </c>
      <c r="B10" s="26" t="s">
        <v>20</v>
      </c>
      <c r="C10" s="57">
        <v>425350231</v>
      </c>
      <c r="D10" s="58">
        <v>409267932</v>
      </c>
      <c r="E10" s="59">
        <f t="shared" ref="E10:E33" si="0">$D10      -$C10</f>
        <v>-16082299</v>
      </c>
      <c r="F10" s="57">
        <v>436523777</v>
      </c>
      <c r="G10" s="58">
        <v>402349044</v>
      </c>
      <c r="H10" s="59">
        <f t="shared" ref="H10:H33" si="1">$G10      -$F10</f>
        <v>-34174733</v>
      </c>
      <c r="I10" s="59">
        <v>420345476</v>
      </c>
      <c r="J10" s="27">
        <f t="shared" ref="J10:J33" si="2">IF(($C10      =0),0,(($E10      /$C10      )*100))</f>
        <v>-3.7809545705877379</v>
      </c>
      <c r="K10" s="28">
        <f t="shared" ref="K10:K33" si="3">IF(($F10      =0),0,(($H10      /$F10      )*100))</f>
        <v>-7.8288365492631575</v>
      </c>
      <c r="L10" s="78">
        <v>-17571180</v>
      </c>
      <c r="M10" s="79">
        <v>-35750499</v>
      </c>
      <c r="N10" s="29">
        <f t="shared" ref="N10:N33" si="4">IF(($L10      =0),0,(($E10      /$L10      )*100))</f>
        <v>91.526573627952132</v>
      </c>
      <c r="O10" s="28">
        <f t="shared" ref="O10:O33" si="5">IF(($M10      =0),0,(($H10      /$M10      )*100))</f>
        <v>95.592324459583068</v>
      </c>
      <c r="Q10" s="30"/>
    </row>
    <row r="11" spans="1:17" ht="14" x14ac:dyDescent="0.3">
      <c r="A11" s="4" t="s">
        <v>16</v>
      </c>
      <c r="B11" s="31" t="s">
        <v>21</v>
      </c>
      <c r="C11" s="60">
        <v>470742588</v>
      </c>
      <c r="D11" s="61">
        <v>453171408</v>
      </c>
      <c r="E11" s="62">
        <f t="shared" si="0"/>
        <v>-17571180</v>
      </c>
      <c r="F11" s="60">
        <v>484004183</v>
      </c>
      <c r="G11" s="61">
        <v>448253684</v>
      </c>
      <c r="H11" s="62">
        <f t="shared" si="1"/>
        <v>-35750499</v>
      </c>
      <c r="I11" s="62">
        <v>468279036</v>
      </c>
      <c r="J11" s="32">
        <f t="shared" si="2"/>
        <v>-3.7326514421932862</v>
      </c>
      <c r="K11" s="33">
        <f t="shared" si="3"/>
        <v>-7.3864028980923093</v>
      </c>
      <c r="L11" s="80">
        <v>-17571180</v>
      </c>
      <c r="M11" s="81">
        <v>-35750499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181012206</v>
      </c>
      <c r="D13" s="58">
        <v>181307352</v>
      </c>
      <c r="E13" s="59">
        <f t="shared" si="0"/>
        <v>295146</v>
      </c>
      <c r="F13" s="57">
        <v>189469726</v>
      </c>
      <c r="G13" s="58">
        <v>184544956</v>
      </c>
      <c r="H13" s="59">
        <f t="shared" si="1"/>
        <v>-4924770</v>
      </c>
      <c r="I13" s="59">
        <v>194301624</v>
      </c>
      <c r="J13" s="27">
        <f t="shared" si="2"/>
        <v>0.16305309267376147</v>
      </c>
      <c r="K13" s="28">
        <f t="shared" si="3"/>
        <v>-2.5992384662022467</v>
      </c>
      <c r="L13" s="78">
        <v>12082229</v>
      </c>
      <c r="M13" s="79">
        <v>-9892514</v>
      </c>
      <c r="N13" s="29">
        <f t="shared" si="4"/>
        <v>2.4428108422709087</v>
      </c>
      <c r="O13" s="28">
        <f t="shared" si="5"/>
        <v>49.782795354143552</v>
      </c>
      <c r="Q13" s="30"/>
    </row>
    <row r="14" spans="1:17" ht="13" x14ac:dyDescent="0.3">
      <c r="A14" s="1" t="s">
        <v>16</v>
      </c>
      <c r="B14" s="26" t="s">
        <v>24</v>
      </c>
      <c r="C14" s="57">
        <v>7162992</v>
      </c>
      <c r="D14" s="58">
        <v>11163000</v>
      </c>
      <c r="E14" s="59">
        <f t="shared" si="0"/>
        <v>4000008</v>
      </c>
      <c r="F14" s="57">
        <v>7963008</v>
      </c>
      <c r="G14" s="58">
        <v>10062996</v>
      </c>
      <c r="H14" s="59">
        <f t="shared" si="1"/>
        <v>2099988</v>
      </c>
      <c r="I14" s="59">
        <v>8763000</v>
      </c>
      <c r="J14" s="27">
        <f t="shared" si="2"/>
        <v>55.84269813508098</v>
      </c>
      <c r="K14" s="28">
        <f t="shared" si="3"/>
        <v>26.371793171625598</v>
      </c>
      <c r="L14" s="78">
        <v>12082229</v>
      </c>
      <c r="M14" s="79">
        <v>-9892514</v>
      </c>
      <c r="N14" s="29">
        <f t="shared" si="4"/>
        <v>33.10654019221122</v>
      </c>
      <c r="O14" s="28">
        <f t="shared" si="5"/>
        <v>-21.228051837985774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12082229</v>
      </c>
      <c r="M15" s="79">
        <v>-9892514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12082229</v>
      </c>
      <c r="M16" s="79">
        <v>-9892514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352119889</v>
      </c>
      <c r="D17" s="58">
        <v>359906964</v>
      </c>
      <c r="E17" s="59">
        <f t="shared" si="0"/>
        <v>7787075</v>
      </c>
      <c r="F17" s="57">
        <v>359309652</v>
      </c>
      <c r="G17" s="58">
        <v>352241920</v>
      </c>
      <c r="H17" s="59">
        <f t="shared" si="1"/>
        <v>-7067732</v>
      </c>
      <c r="I17" s="59">
        <v>362913320</v>
      </c>
      <c r="J17" s="39">
        <f t="shared" si="2"/>
        <v>2.2114839982810515</v>
      </c>
      <c r="K17" s="28">
        <f t="shared" si="3"/>
        <v>-1.9670309329736568</v>
      </c>
      <c r="L17" s="82">
        <v>12082229</v>
      </c>
      <c r="M17" s="79">
        <v>-9892514</v>
      </c>
      <c r="N17" s="29">
        <f t="shared" si="4"/>
        <v>64.450648965517871</v>
      </c>
      <c r="O17" s="28">
        <f t="shared" si="5"/>
        <v>71.445256483842229</v>
      </c>
      <c r="Q17" s="30"/>
    </row>
    <row r="18" spans="1:17" ht="14" x14ac:dyDescent="0.3">
      <c r="A18" s="1" t="s">
        <v>16</v>
      </c>
      <c r="B18" s="31" t="s">
        <v>27</v>
      </c>
      <c r="C18" s="60">
        <v>540295087</v>
      </c>
      <c r="D18" s="61">
        <v>552377316</v>
      </c>
      <c r="E18" s="62">
        <f t="shared" si="0"/>
        <v>12082229</v>
      </c>
      <c r="F18" s="60">
        <v>556742386</v>
      </c>
      <c r="G18" s="61">
        <v>546849872</v>
      </c>
      <c r="H18" s="62">
        <f t="shared" si="1"/>
        <v>-9892514</v>
      </c>
      <c r="I18" s="62">
        <v>565977944</v>
      </c>
      <c r="J18" s="40">
        <f t="shared" si="2"/>
        <v>2.2362278115625358</v>
      </c>
      <c r="K18" s="33">
        <f t="shared" si="3"/>
        <v>-1.7768566304200879</v>
      </c>
      <c r="L18" s="83">
        <v>12082229</v>
      </c>
      <c r="M18" s="81">
        <v>-9892514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-69552499</v>
      </c>
      <c r="D19" s="67">
        <v>-99205908</v>
      </c>
      <c r="E19" s="68">
        <f t="shared" si="0"/>
        <v>-29653409</v>
      </c>
      <c r="F19" s="69">
        <v>-72738203</v>
      </c>
      <c r="G19" s="70">
        <v>-98596188</v>
      </c>
      <c r="H19" s="71">
        <f t="shared" si="1"/>
        <v>-25857985</v>
      </c>
      <c r="I19" s="71">
        <v>-97698908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35666919</v>
      </c>
      <c r="M22" s="79">
        <v>81642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37969469</v>
      </c>
      <c r="D23" s="58">
        <v>71820000</v>
      </c>
      <c r="E23" s="59">
        <f t="shared" si="0"/>
        <v>33850531</v>
      </c>
      <c r="F23" s="57">
        <v>39716066</v>
      </c>
      <c r="G23" s="58">
        <v>37761504</v>
      </c>
      <c r="H23" s="59">
        <f t="shared" si="1"/>
        <v>-1954562</v>
      </c>
      <c r="I23" s="59">
        <v>38705532</v>
      </c>
      <c r="J23" s="27">
        <f t="shared" si="2"/>
        <v>89.151973655465127</v>
      </c>
      <c r="K23" s="28">
        <f t="shared" si="3"/>
        <v>-4.9213383823060415</v>
      </c>
      <c r="L23" s="78">
        <v>35666919</v>
      </c>
      <c r="M23" s="79">
        <v>81642</v>
      </c>
      <c r="N23" s="29">
        <f t="shared" si="4"/>
        <v>94.907359393728399</v>
      </c>
      <c r="O23" s="28">
        <f t="shared" si="5"/>
        <v>-2394.0643296342569</v>
      </c>
      <c r="Q23" s="30"/>
    </row>
    <row r="24" spans="1:17" ht="13" x14ac:dyDescent="0.3">
      <c r="A24" s="4" t="s">
        <v>16</v>
      </c>
      <c r="B24" s="26" t="s">
        <v>32</v>
      </c>
      <c r="C24" s="57">
        <v>63718600</v>
      </c>
      <c r="D24" s="58">
        <v>65534988</v>
      </c>
      <c r="E24" s="59">
        <f t="shared" si="0"/>
        <v>1816388</v>
      </c>
      <c r="F24" s="57">
        <v>69157348</v>
      </c>
      <c r="G24" s="58">
        <v>71193552</v>
      </c>
      <c r="H24" s="59">
        <f t="shared" si="1"/>
        <v>2036204</v>
      </c>
      <c r="I24" s="59">
        <v>74539500</v>
      </c>
      <c r="J24" s="27">
        <f t="shared" si="2"/>
        <v>2.8506401584466703</v>
      </c>
      <c r="K24" s="28">
        <f t="shared" si="3"/>
        <v>2.9443060772081657</v>
      </c>
      <c r="L24" s="78">
        <v>35666919</v>
      </c>
      <c r="M24" s="79">
        <v>81642</v>
      </c>
      <c r="N24" s="29">
        <f t="shared" si="4"/>
        <v>5.0926406062715985</v>
      </c>
      <c r="O24" s="28">
        <f t="shared" si="5"/>
        <v>2494.0643296342569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35666919</v>
      </c>
      <c r="M25" s="79">
        <v>81642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101688069</v>
      </c>
      <c r="D26" s="61">
        <v>137354988</v>
      </c>
      <c r="E26" s="62">
        <f t="shared" si="0"/>
        <v>35666919</v>
      </c>
      <c r="F26" s="60">
        <v>108873414</v>
      </c>
      <c r="G26" s="61">
        <v>108955056</v>
      </c>
      <c r="H26" s="62">
        <f t="shared" si="1"/>
        <v>81642</v>
      </c>
      <c r="I26" s="62">
        <v>113245032</v>
      </c>
      <c r="J26" s="40">
        <f t="shared" si="2"/>
        <v>35.074831640278269</v>
      </c>
      <c r="K26" s="33">
        <f t="shared" si="3"/>
        <v>7.4988003958431942E-2</v>
      </c>
      <c r="L26" s="83">
        <v>35666919</v>
      </c>
      <c r="M26" s="81">
        <v>81642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35666919</v>
      </c>
      <c r="M28" s="79">
        <v>81642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4311254</v>
      </c>
      <c r="D29" s="58">
        <v>11500008</v>
      </c>
      <c r="E29" s="59">
        <f t="shared" si="0"/>
        <v>7188754</v>
      </c>
      <c r="F29" s="57">
        <v>4509572</v>
      </c>
      <c r="G29" s="58">
        <v>5000004</v>
      </c>
      <c r="H29" s="59">
        <f t="shared" si="1"/>
        <v>490432</v>
      </c>
      <c r="I29" s="59">
        <v>5000004</v>
      </c>
      <c r="J29" s="27">
        <f t="shared" si="2"/>
        <v>166.74392183805452</v>
      </c>
      <c r="K29" s="28">
        <f t="shared" si="3"/>
        <v>10.875355798732119</v>
      </c>
      <c r="L29" s="78">
        <v>35666919</v>
      </c>
      <c r="M29" s="79">
        <v>81642</v>
      </c>
      <c r="N29" s="29">
        <f t="shared" si="4"/>
        <v>20.155242453097785</v>
      </c>
      <c r="O29" s="28">
        <f t="shared" si="5"/>
        <v>600.71041865706377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35666919</v>
      </c>
      <c r="M30" s="79">
        <v>81642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57274632</v>
      </c>
      <c r="D31" s="58">
        <v>56634984</v>
      </c>
      <c r="E31" s="59">
        <f t="shared" si="0"/>
        <v>-639648</v>
      </c>
      <c r="F31" s="57">
        <v>61852020</v>
      </c>
      <c r="G31" s="58">
        <v>61305804</v>
      </c>
      <c r="H31" s="59">
        <f t="shared" si="1"/>
        <v>-546216</v>
      </c>
      <c r="I31" s="59">
        <v>62577492</v>
      </c>
      <c r="J31" s="27">
        <f t="shared" si="2"/>
        <v>-1.1168085724234771</v>
      </c>
      <c r="K31" s="28">
        <f t="shared" si="3"/>
        <v>-0.88310131180840989</v>
      </c>
      <c r="L31" s="78">
        <v>35666919</v>
      </c>
      <c r="M31" s="79">
        <v>81642</v>
      </c>
      <c r="N31" s="29">
        <f t="shared" si="4"/>
        <v>-1.7933929196407461</v>
      </c>
      <c r="O31" s="28">
        <f t="shared" si="5"/>
        <v>-669.0379951495554</v>
      </c>
      <c r="Q31" s="30"/>
    </row>
    <row r="32" spans="1:17" ht="13" x14ac:dyDescent="0.3">
      <c r="A32" s="4" t="s">
        <v>16</v>
      </c>
      <c r="B32" s="26" t="s">
        <v>39</v>
      </c>
      <c r="C32" s="57">
        <v>40102183</v>
      </c>
      <c r="D32" s="58">
        <v>69219996</v>
      </c>
      <c r="E32" s="59">
        <f t="shared" si="0"/>
        <v>29117813</v>
      </c>
      <c r="F32" s="57">
        <v>42511822</v>
      </c>
      <c r="G32" s="58">
        <v>42649248</v>
      </c>
      <c r="H32" s="59">
        <f t="shared" si="1"/>
        <v>137426</v>
      </c>
      <c r="I32" s="59">
        <v>45667536</v>
      </c>
      <c r="J32" s="27">
        <f t="shared" si="2"/>
        <v>72.60904724313886</v>
      </c>
      <c r="K32" s="28">
        <f t="shared" si="3"/>
        <v>0.32326537310021669</v>
      </c>
      <c r="L32" s="78">
        <v>35666919</v>
      </c>
      <c r="M32" s="79">
        <v>81642</v>
      </c>
      <c r="N32" s="29">
        <f t="shared" si="4"/>
        <v>81.638150466542953</v>
      </c>
      <c r="O32" s="28">
        <f t="shared" si="5"/>
        <v>168.3275764924916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101688069</v>
      </c>
      <c r="D33" s="76">
        <v>137354988</v>
      </c>
      <c r="E33" s="77">
        <f t="shared" si="0"/>
        <v>35666919</v>
      </c>
      <c r="F33" s="75">
        <v>108873414</v>
      </c>
      <c r="G33" s="76">
        <v>108955056</v>
      </c>
      <c r="H33" s="77">
        <f t="shared" si="1"/>
        <v>81642</v>
      </c>
      <c r="I33" s="77">
        <v>113245032</v>
      </c>
      <c r="J33" s="53">
        <f t="shared" si="2"/>
        <v>35.074831640278269</v>
      </c>
      <c r="K33" s="54">
        <f t="shared" si="3"/>
        <v>7.4988003958431942E-2</v>
      </c>
      <c r="L33" s="90">
        <v>35666919</v>
      </c>
      <c r="M33" s="91">
        <v>81642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15734999</v>
      </c>
      <c r="D8" s="58">
        <v>15644999</v>
      </c>
      <c r="E8" s="59">
        <f>$D8       -$C8</f>
        <v>-90000</v>
      </c>
      <c r="F8" s="57">
        <v>16506015</v>
      </c>
      <c r="G8" s="58">
        <v>16364669</v>
      </c>
      <c r="H8" s="59">
        <f>$G8       -$F8</f>
        <v>-141346</v>
      </c>
      <c r="I8" s="59">
        <v>17084714</v>
      </c>
      <c r="J8" s="27">
        <f>IF(($C8       =0),0,(($E8       /$C8       )*100))</f>
        <v>-0.57197334426268465</v>
      </c>
      <c r="K8" s="28">
        <f>IF(($F8       =0),0,(($H8       /$F8       )*100))</f>
        <v>-0.85633025294112475</v>
      </c>
      <c r="L8" s="78">
        <v>-7488137</v>
      </c>
      <c r="M8" s="79">
        <v>-48008839</v>
      </c>
      <c r="N8" s="29">
        <f>IF(($L8       =0),0,(($E8       /$L8       )*100))</f>
        <v>1.2019010870126976</v>
      </c>
      <c r="O8" s="28">
        <f>IF(($M8       =0),0,(($H8       /$M8       )*100))</f>
        <v>0.2944166177399124</v>
      </c>
      <c r="Q8" s="30"/>
    </row>
    <row r="9" spans="1:17" ht="13" x14ac:dyDescent="0.3">
      <c r="A9" s="1" t="s">
        <v>16</v>
      </c>
      <c r="B9" s="26" t="s">
        <v>19</v>
      </c>
      <c r="C9" s="57">
        <v>3081123</v>
      </c>
      <c r="D9" s="58">
        <v>1564500</v>
      </c>
      <c r="E9" s="59">
        <f>$D9       -$C9</f>
        <v>-1516623</v>
      </c>
      <c r="F9" s="57">
        <v>3232098</v>
      </c>
      <c r="G9" s="58">
        <v>1636467</v>
      </c>
      <c r="H9" s="59">
        <f>$G9       -$F9</f>
        <v>-1595631</v>
      </c>
      <c r="I9" s="59">
        <v>1708472</v>
      </c>
      <c r="J9" s="27">
        <f>IF(($C9       =0),0,(($E9       /$C9       )*100))</f>
        <v>-49.223059254693823</v>
      </c>
      <c r="K9" s="28">
        <f>IF(($F9       =0),0,(($H9       /$F9       )*100))</f>
        <v>-49.368274105550022</v>
      </c>
      <c r="L9" s="78">
        <v>-7488137</v>
      </c>
      <c r="M9" s="79">
        <v>-48008839</v>
      </c>
      <c r="N9" s="29">
        <f>IF(($L9       =0),0,(($E9       /$L9       )*100))</f>
        <v>20.253675914316204</v>
      </c>
      <c r="O9" s="28">
        <f>IF(($M9       =0),0,(($H9       /$M9       )*100))</f>
        <v>3.3236192193691663</v>
      </c>
      <c r="Q9" s="30"/>
    </row>
    <row r="10" spans="1:17" ht="13" x14ac:dyDescent="0.3">
      <c r="A10" s="1" t="s">
        <v>16</v>
      </c>
      <c r="B10" s="26" t="s">
        <v>20</v>
      </c>
      <c r="C10" s="57">
        <v>372245056</v>
      </c>
      <c r="D10" s="58">
        <v>366363542</v>
      </c>
      <c r="E10" s="59">
        <f t="shared" ref="E10:E33" si="0">$D10      -$C10</f>
        <v>-5881514</v>
      </c>
      <c r="F10" s="57">
        <v>390250942</v>
      </c>
      <c r="G10" s="58">
        <v>343979080</v>
      </c>
      <c r="H10" s="59">
        <f t="shared" ref="H10:H33" si="1">$G10      -$F10</f>
        <v>-46271862</v>
      </c>
      <c r="I10" s="59">
        <v>359331437</v>
      </c>
      <c r="J10" s="27">
        <f t="shared" ref="J10:J33" si="2">IF(($C10      =0),0,(($E10      /$C10      )*100))</f>
        <v>-1.580011313837302</v>
      </c>
      <c r="K10" s="28">
        <f t="shared" ref="K10:K33" si="3">IF(($F10      =0),0,(($H10      /$F10      )*100))</f>
        <v>-11.856950751447513</v>
      </c>
      <c r="L10" s="78">
        <v>-7488137</v>
      </c>
      <c r="M10" s="79">
        <v>-48008839</v>
      </c>
      <c r="N10" s="29">
        <f t="shared" ref="N10:N33" si="4">IF(($L10      =0),0,(($E10      /$L10      )*100))</f>
        <v>78.544422998671095</v>
      </c>
      <c r="O10" s="28">
        <f t="shared" ref="O10:O33" si="5">IF(($M10      =0),0,(($H10      /$M10      )*100))</f>
        <v>96.381964162890924</v>
      </c>
      <c r="Q10" s="30"/>
    </row>
    <row r="11" spans="1:17" ht="14" x14ac:dyDescent="0.3">
      <c r="A11" s="4" t="s">
        <v>16</v>
      </c>
      <c r="B11" s="31" t="s">
        <v>21</v>
      </c>
      <c r="C11" s="60">
        <v>391061178</v>
      </c>
      <c r="D11" s="61">
        <v>383573041</v>
      </c>
      <c r="E11" s="62">
        <f t="shared" si="0"/>
        <v>-7488137</v>
      </c>
      <c r="F11" s="60">
        <v>409989055</v>
      </c>
      <c r="G11" s="61">
        <v>361980216</v>
      </c>
      <c r="H11" s="62">
        <f t="shared" si="1"/>
        <v>-48008839</v>
      </c>
      <c r="I11" s="62">
        <v>378124623</v>
      </c>
      <c r="J11" s="32">
        <f t="shared" si="2"/>
        <v>-1.9148249484381188</v>
      </c>
      <c r="K11" s="33">
        <f t="shared" si="3"/>
        <v>-11.709785520981773</v>
      </c>
      <c r="L11" s="80">
        <v>-7488137</v>
      </c>
      <c r="M11" s="81">
        <v>-48008839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138773993</v>
      </c>
      <c r="D13" s="58">
        <v>138069391</v>
      </c>
      <c r="E13" s="59">
        <f t="shared" si="0"/>
        <v>-704602</v>
      </c>
      <c r="F13" s="57">
        <v>145157583</v>
      </c>
      <c r="G13" s="58">
        <v>142548591</v>
      </c>
      <c r="H13" s="59">
        <f t="shared" si="1"/>
        <v>-2608992</v>
      </c>
      <c r="I13" s="59">
        <v>148823198</v>
      </c>
      <c r="J13" s="27">
        <f t="shared" si="2"/>
        <v>-0.50773346271012032</v>
      </c>
      <c r="K13" s="28">
        <f t="shared" si="3"/>
        <v>-1.7973515031591565</v>
      </c>
      <c r="L13" s="78">
        <v>-1298383</v>
      </c>
      <c r="M13" s="79">
        <v>-24466654</v>
      </c>
      <c r="N13" s="29">
        <f t="shared" si="4"/>
        <v>54.267654459431455</v>
      </c>
      <c r="O13" s="28">
        <f t="shared" si="5"/>
        <v>10.663460561464595</v>
      </c>
      <c r="Q13" s="30"/>
    </row>
    <row r="14" spans="1:17" ht="13" x14ac:dyDescent="0.3">
      <c r="A14" s="1" t="s">
        <v>16</v>
      </c>
      <c r="B14" s="26" t="s">
        <v>24</v>
      </c>
      <c r="C14" s="57">
        <v>154057</v>
      </c>
      <c r="D14" s="58">
        <v>78225</v>
      </c>
      <c r="E14" s="59">
        <f t="shared" si="0"/>
        <v>-75832</v>
      </c>
      <c r="F14" s="57">
        <v>161605</v>
      </c>
      <c r="G14" s="58">
        <v>81823</v>
      </c>
      <c r="H14" s="59">
        <f t="shared" si="1"/>
        <v>-79782</v>
      </c>
      <c r="I14" s="59">
        <v>85423</v>
      </c>
      <c r="J14" s="27">
        <f t="shared" si="2"/>
        <v>-49.223339413334024</v>
      </c>
      <c r="K14" s="28">
        <f t="shared" si="3"/>
        <v>-49.368522013551562</v>
      </c>
      <c r="L14" s="78">
        <v>-1298383</v>
      </c>
      <c r="M14" s="79">
        <v>-24466654</v>
      </c>
      <c r="N14" s="29">
        <f t="shared" si="4"/>
        <v>5.8404954470291122</v>
      </c>
      <c r="O14" s="28">
        <f t="shared" si="5"/>
        <v>0.32608463748250988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-1298383</v>
      </c>
      <c r="M15" s="79">
        <v>-24466654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-1298383</v>
      </c>
      <c r="M16" s="79">
        <v>-24466654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237775780</v>
      </c>
      <c r="D17" s="58">
        <v>237257831</v>
      </c>
      <c r="E17" s="59">
        <f t="shared" si="0"/>
        <v>-517949</v>
      </c>
      <c r="F17" s="57">
        <v>248497225</v>
      </c>
      <c r="G17" s="58">
        <v>226719345</v>
      </c>
      <c r="H17" s="59">
        <f t="shared" si="1"/>
        <v>-21777880</v>
      </c>
      <c r="I17" s="59">
        <v>235942914</v>
      </c>
      <c r="J17" s="39">
        <f t="shared" si="2"/>
        <v>-0.21783084887787982</v>
      </c>
      <c r="K17" s="28">
        <f t="shared" si="3"/>
        <v>-8.7638322721712481</v>
      </c>
      <c r="L17" s="82">
        <v>-1298383</v>
      </c>
      <c r="M17" s="79">
        <v>-24466654</v>
      </c>
      <c r="N17" s="29">
        <f t="shared" si="4"/>
        <v>39.891850093539425</v>
      </c>
      <c r="O17" s="28">
        <f t="shared" si="5"/>
        <v>89.010454801052902</v>
      </c>
      <c r="Q17" s="30"/>
    </row>
    <row r="18" spans="1:17" ht="14" x14ac:dyDescent="0.3">
      <c r="A18" s="1" t="s">
        <v>16</v>
      </c>
      <c r="B18" s="31" t="s">
        <v>27</v>
      </c>
      <c r="C18" s="60">
        <v>376703830</v>
      </c>
      <c r="D18" s="61">
        <v>375405447</v>
      </c>
      <c r="E18" s="62">
        <f t="shared" si="0"/>
        <v>-1298383</v>
      </c>
      <c r="F18" s="60">
        <v>393816413</v>
      </c>
      <c r="G18" s="61">
        <v>369349759</v>
      </c>
      <c r="H18" s="62">
        <f t="shared" si="1"/>
        <v>-24466654</v>
      </c>
      <c r="I18" s="62">
        <v>384851535</v>
      </c>
      <c r="J18" s="40">
        <f t="shared" si="2"/>
        <v>-0.34466944495892171</v>
      </c>
      <c r="K18" s="33">
        <f t="shared" si="3"/>
        <v>-6.2127055126064539</v>
      </c>
      <c r="L18" s="83">
        <v>-1298383</v>
      </c>
      <c r="M18" s="81">
        <v>-24466654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14357348</v>
      </c>
      <c r="D19" s="67">
        <v>8167594</v>
      </c>
      <c r="E19" s="68">
        <f t="shared" si="0"/>
        <v>-6189754</v>
      </c>
      <c r="F19" s="69">
        <v>16172642</v>
      </c>
      <c r="G19" s="70">
        <v>-7369543</v>
      </c>
      <c r="H19" s="71">
        <f t="shared" si="1"/>
        <v>-23542185</v>
      </c>
      <c r="I19" s="71">
        <v>-6726912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-4225312</v>
      </c>
      <c r="M22" s="79">
        <v>-70097269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59360500</v>
      </c>
      <c r="D23" s="58">
        <v>53067955</v>
      </c>
      <c r="E23" s="59">
        <f t="shared" si="0"/>
        <v>-6292545</v>
      </c>
      <c r="F23" s="57">
        <v>62091084</v>
      </c>
      <c r="G23" s="58">
        <v>22216944</v>
      </c>
      <c r="H23" s="59">
        <f t="shared" si="1"/>
        <v>-39874140</v>
      </c>
      <c r="I23" s="59">
        <v>13872694</v>
      </c>
      <c r="J23" s="27">
        <f t="shared" si="2"/>
        <v>-10.600559294480336</v>
      </c>
      <c r="K23" s="28">
        <f t="shared" si="3"/>
        <v>-64.218785421752344</v>
      </c>
      <c r="L23" s="78">
        <v>-4225312</v>
      </c>
      <c r="M23" s="79">
        <v>-70097269</v>
      </c>
      <c r="N23" s="29">
        <f t="shared" si="4"/>
        <v>148.92497879446535</v>
      </c>
      <c r="O23" s="28">
        <f t="shared" si="5"/>
        <v>56.884013555506705</v>
      </c>
      <c r="Q23" s="30"/>
    </row>
    <row r="24" spans="1:17" ht="13" x14ac:dyDescent="0.3">
      <c r="A24" s="4" t="s">
        <v>16</v>
      </c>
      <c r="B24" s="26" t="s">
        <v>32</v>
      </c>
      <c r="C24" s="57">
        <v>88575066</v>
      </c>
      <c r="D24" s="58">
        <v>90642299</v>
      </c>
      <c r="E24" s="59">
        <f t="shared" si="0"/>
        <v>2067233</v>
      </c>
      <c r="F24" s="57">
        <v>91285679</v>
      </c>
      <c r="G24" s="58">
        <v>61062550</v>
      </c>
      <c r="H24" s="59">
        <f t="shared" si="1"/>
        <v>-30223129</v>
      </c>
      <c r="I24" s="59">
        <v>63757550</v>
      </c>
      <c r="J24" s="27">
        <f t="shared" si="2"/>
        <v>2.3338768948814557</v>
      </c>
      <c r="K24" s="28">
        <f t="shared" si="3"/>
        <v>-33.108291827461791</v>
      </c>
      <c r="L24" s="78">
        <v>-4225312</v>
      </c>
      <c r="M24" s="79">
        <v>-70097269</v>
      </c>
      <c r="N24" s="29">
        <f t="shared" si="4"/>
        <v>-48.92497879446536</v>
      </c>
      <c r="O24" s="28">
        <f t="shared" si="5"/>
        <v>43.115986444493295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-4225312</v>
      </c>
      <c r="M25" s="79">
        <v>-70097269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147935566</v>
      </c>
      <c r="D26" s="61">
        <v>143710254</v>
      </c>
      <c r="E26" s="62">
        <f t="shared" si="0"/>
        <v>-4225312</v>
      </c>
      <c r="F26" s="60">
        <v>153376763</v>
      </c>
      <c r="G26" s="61">
        <v>83279494</v>
      </c>
      <c r="H26" s="62">
        <f t="shared" si="1"/>
        <v>-70097269</v>
      </c>
      <c r="I26" s="62">
        <v>77630244</v>
      </c>
      <c r="J26" s="40">
        <f t="shared" si="2"/>
        <v>-2.8561840227116173</v>
      </c>
      <c r="K26" s="33">
        <f t="shared" si="3"/>
        <v>-45.702665533500664</v>
      </c>
      <c r="L26" s="83">
        <v>-4225312</v>
      </c>
      <c r="M26" s="81">
        <v>-70097269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732200</v>
      </c>
      <c r="D28" s="58">
        <v>0</v>
      </c>
      <c r="E28" s="59">
        <f t="shared" si="0"/>
        <v>-732200</v>
      </c>
      <c r="F28" s="57">
        <v>765881</v>
      </c>
      <c r="G28" s="58">
        <v>0</v>
      </c>
      <c r="H28" s="59">
        <f t="shared" si="1"/>
        <v>-765881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-4225312</v>
      </c>
      <c r="M28" s="79">
        <v>-70030623</v>
      </c>
      <c r="N28" s="29">
        <f t="shared" si="4"/>
        <v>17.32889784233685</v>
      </c>
      <c r="O28" s="28">
        <f t="shared" si="5"/>
        <v>1.0936372792228337</v>
      </c>
      <c r="Q28" s="30"/>
    </row>
    <row r="29" spans="1:17" ht="13" x14ac:dyDescent="0.3">
      <c r="A29" s="4" t="s">
        <v>16</v>
      </c>
      <c r="B29" s="26" t="s">
        <v>36</v>
      </c>
      <c r="C29" s="57">
        <v>26694400</v>
      </c>
      <c r="D29" s="58">
        <v>15000000</v>
      </c>
      <c r="E29" s="59">
        <f t="shared" si="0"/>
        <v>-11694400</v>
      </c>
      <c r="F29" s="57">
        <v>25002343</v>
      </c>
      <c r="G29" s="58">
        <v>18000000</v>
      </c>
      <c r="H29" s="59">
        <f t="shared" si="1"/>
        <v>-7002343</v>
      </c>
      <c r="I29" s="59">
        <v>18814000</v>
      </c>
      <c r="J29" s="27">
        <f t="shared" si="2"/>
        <v>-43.808439223207863</v>
      </c>
      <c r="K29" s="28">
        <f t="shared" si="3"/>
        <v>-28.006747207651699</v>
      </c>
      <c r="L29" s="78">
        <v>-4225312</v>
      </c>
      <c r="M29" s="79">
        <v>-70030623</v>
      </c>
      <c r="N29" s="29">
        <f t="shared" si="4"/>
        <v>276.77009413742701</v>
      </c>
      <c r="O29" s="28">
        <f t="shared" si="5"/>
        <v>9.9989728779079989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-4225312</v>
      </c>
      <c r="M30" s="79">
        <v>-70030623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73865380</v>
      </c>
      <c r="D31" s="58">
        <v>74424162</v>
      </c>
      <c r="E31" s="59">
        <f t="shared" si="0"/>
        <v>558782</v>
      </c>
      <c r="F31" s="57">
        <v>78819348</v>
      </c>
      <c r="G31" s="58">
        <v>44546552</v>
      </c>
      <c r="H31" s="59">
        <f t="shared" si="1"/>
        <v>-34272796</v>
      </c>
      <c r="I31" s="59">
        <v>45271157</v>
      </c>
      <c r="J31" s="27">
        <f t="shared" si="2"/>
        <v>0.75648700378986744</v>
      </c>
      <c r="K31" s="28">
        <f t="shared" si="3"/>
        <v>-43.48271949674082</v>
      </c>
      <c r="L31" s="78">
        <v>-4225312</v>
      </c>
      <c r="M31" s="79">
        <v>-70030623</v>
      </c>
      <c r="N31" s="29">
        <f t="shared" si="4"/>
        <v>-13.224632879181467</v>
      </c>
      <c r="O31" s="28">
        <f t="shared" si="5"/>
        <v>48.939727410393026</v>
      </c>
      <c r="Q31" s="30"/>
    </row>
    <row r="32" spans="1:17" ht="13" x14ac:dyDescent="0.3">
      <c r="A32" s="4" t="s">
        <v>16</v>
      </c>
      <c r="B32" s="26" t="s">
        <v>39</v>
      </c>
      <c r="C32" s="57">
        <v>46643586</v>
      </c>
      <c r="D32" s="58">
        <v>54286092</v>
      </c>
      <c r="E32" s="59">
        <f t="shared" si="0"/>
        <v>7642506</v>
      </c>
      <c r="F32" s="57">
        <v>48789191</v>
      </c>
      <c r="G32" s="58">
        <v>20799588</v>
      </c>
      <c r="H32" s="59">
        <f t="shared" si="1"/>
        <v>-27989603</v>
      </c>
      <c r="I32" s="59">
        <v>13611930</v>
      </c>
      <c r="J32" s="27">
        <f t="shared" si="2"/>
        <v>16.384902310041085</v>
      </c>
      <c r="K32" s="28">
        <f t="shared" si="3"/>
        <v>-57.368450729178932</v>
      </c>
      <c r="L32" s="78">
        <v>-4225312</v>
      </c>
      <c r="M32" s="79">
        <v>-70030623</v>
      </c>
      <c r="N32" s="29">
        <f t="shared" si="4"/>
        <v>-180.87435910058241</v>
      </c>
      <c r="O32" s="28">
        <f t="shared" si="5"/>
        <v>39.967662432476146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147935566</v>
      </c>
      <c r="D33" s="76">
        <v>143710254</v>
      </c>
      <c r="E33" s="77">
        <f t="shared" si="0"/>
        <v>-4225312</v>
      </c>
      <c r="F33" s="75">
        <v>153376763</v>
      </c>
      <c r="G33" s="76">
        <v>83346140</v>
      </c>
      <c r="H33" s="77">
        <f t="shared" si="1"/>
        <v>-70030623</v>
      </c>
      <c r="I33" s="77">
        <v>77697087</v>
      </c>
      <c r="J33" s="53">
        <f t="shared" si="2"/>
        <v>-2.8561840227116173</v>
      </c>
      <c r="K33" s="54">
        <f t="shared" si="3"/>
        <v>-45.659213058238819</v>
      </c>
      <c r="L33" s="90">
        <v>-4225312</v>
      </c>
      <c r="M33" s="91">
        <v>-70030623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22001807</v>
      </c>
      <c r="D8" s="58">
        <v>20999420</v>
      </c>
      <c r="E8" s="59">
        <f>$D8       -$C8</f>
        <v>-1002387</v>
      </c>
      <c r="F8" s="57">
        <v>23013888</v>
      </c>
      <c r="G8" s="58">
        <v>21965392</v>
      </c>
      <c r="H8" s="59">
        <f>$G8       -$F8</f>
        <v>-1048496</v>
      </c>
      <c r="I8" s="59">
        <v>22931870</v>
      </c>
      <c r="J8" s="27">
        <f>IF(($C8       =0),0,(($E8       /$C8       )*100))</f>
        <v>-4.55593033790361</v>
      </c>
      <c r="K8" s="28">
        <f>IF(($F8       =0),0,(($H8       /$F8       )*100))</f>
        <v>-4.555927273131771</v>
      </c>
      <c r="L8" s="78">
        <v>49130286</v>
      </c>
      <c r="M8" s="79">
        <v>27926838</v>
      </c>
      <c r="N8" s="29">
        <f>IF(($L8       =0),0,(($E8       /$L8       )*100))</f>
        <v>-2.040262904229786</v>
      </c>
      <c r="O8" s="28">
        <f>IF(($M8       =0),0,(($H8       /$M8       )*100))</f>
        <v>-3.7544386514506227</v>
      </c>
      <c r="Q8" s="30"/>
    </row>
    <row r="9" spans="1:17" ht="13" x14ac:dyDescent="0.3">
      <c r="A9" s="1" t="s">
        <v>16</v>
      </c>
      <c r="B9" s="26" t="s">
        <v>19</v>
      </c>
      <c r="C9" s="57">
        <v>453001</v>
      </c>
      <c r="D9" s="58">
        <v>525969</v>
      </c>
      <c r="E9" s="59">
        <f>$D9       -$C9</f>
        <v>72968</v>
      </c>
      <c r="F9" s="57">
        <v>473839</v>
      </c>
      <c r="G9" s="58">
        <v>550164</v>
      </c>
      <c r="H9" s="59">
        <f>$G9       -$F9</f>
        <v>76325</v>
      </c>
      <c r="I9" s="59">
        <v>57437</v>
      </c>
      <c r="J9" s="27">
        <f>IF(($C9       =0),0,(($E9       /$C9       )*100))</f>
        <v>16.107690711499533</v>
      </c>
      <c r="K9" s="28">
        <f>IF(($F9       =0),0,(($H9       /$F9       )*100))</f>
        <v>16.107791887117777</v>
      </c>
      <c r="L9" s="78">
        <v>49130286</v>
      </c>
      <c r="M9" s="79">
        <v>27926838</v>
      </c>
      <c r="N9" s="29">
        <f>IF(($L9       =0),0,(($E9       /$L9       )*100))</f>
        <v>0.14851938781711957</v>
      </c>
      <c r="O9" s="28">
        <f>IF(($M9       =0),0,(($H9       /$M9       )*100))</f>
        <v>0.27330340799771174</v>
      </c>
      <c r="Q9" s="30"/>
    </row>
    <row r="10" spans="1:17" ht="13" x14ac:dyDescent="0.3">
      <c r="A10" s="1" t="s">
        <v>16</v>
      </c>
      <c r="B10" s="26" t="s">
        <v>20</v>
      </c>
      <c r="C10" s="57">
        <v>406373060</v>
      </c>
      <c r="D10" s="58">
        <v>456432765</v>
      </c>
      <c r="E10" s="59">
        <f t="shared" ref="E10:E33" si="0">$D10      -$C10</f>
        <v>50059705</v>
      </c>
      <c r="F10" s="57">
        <v>394335305</v>
      </c>
      <c r="G10" s="58">
        <v>423234314</v>
      </c>
      <c r="H10" s="59">
        <f t="shared" ref="H10:H33" si="1">$G10      -$F10</f>
        <v>28899009</v>
      </c>
      <c r="I10" s="59">
        <v>439495006</v>
      </c>
      <c r="J10" s="27">
        <f t="shared" ref="J10:J33" si="2">IF(($C10      =0),0,(($E10      /$C10      )*100))</f>
        <v>12.318657393282912</v>
      </c>
      <c r="K10" s="28">
        <f t="shared" ref="K10:K33" si="3">IF(($F10      =0),0,(($H10      /$F10      )*100))</f>
        <v>7.3285370682191386</v>
      </c>
      <c r="L10" s="78">
        <v>49130286</v>
      </c>
      <c r="M10" s="79">
        <v>27926838</v>
      </c>
      <c r="N10" s="29">
        <f t="shared" ref="N10:N33" si="4">IF(($L10      =0),0,(($E10      /$L10      )*100))</f>
        <v>101.89174351641266</v>
      </c>
      <c r="O10" s="28">
        <f t="shared" ref="O10:O33" si="5">IF(($M10      =0),0,(($H10      /$M10      )*100))</f>
        <v>103.48113524345291</v>
      </c>
      <c r="Q10" s="30"/>
    </row>
    <row r="11" spans="1:17" ht="14" x14ac:dyDescent="0.3">
      <c r="A11" s="4" t="s">
        <v>16</v>
      </c>
      <c r="B11" s="31" t="s">
        <v>21</v>
      </c>
      <c r="C11" s="60">
        <v>428827868</v>
      </c>
      <c r="D11" s="61">
        <v>477958154</v>
      </c>
      <c r="E11" s="62">
        <f t="shared" si="0"/>
        <v>49130286</v>
      </c>
      <c r="F11" s="60">
        <v>417823032</v>
      </c>
      <c r="G11" s="61">
        <v>445749870</v>
      </c>
      <c r="H11" s="62">
        <f t="shared" si="1"/>
        <v>27926838</v>
      </c>
      <c r="I11" s="62">
        <v>462484313</v>
      </c>
      <c r="J11" s="32">
        <f t="shared" si="2"/>
        <v>11.456878077709259</v>
      </c>
      <c r="K11" s="33">
        <f t="shared" si="3"/>
        <v>6.6838914710666302</v>
      </c>
      <c r="L11" s="80">
        <v>49130286</v>
      </c>
      <c r="M11" s="81">
        <v>27926838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201192993</v>
      </c>
      <c r="D13" s="58">
        <v>199277407</v>
      </c>
      <c r="E13" s="59">
        <f t="shared" si="0"/>
        <v>-1915586</v>
      </c>
      <c r="F13" s="57">
        <v>210202245</v>
      </c>
      <c r="G13" s="58">
        <v>208078224</v>
      </c>
      <c r="H13" s="59">
        <f t="shared" si="1"/>
        <v>-2124021</v>
      </c>
      <c r="I13" s="59">
        <v>217242276</v>
      </c>
      <c r="J13" s="27">
        <f t="shared" si="2"/>
        <v>-0.9521136752511058</v>
      </c>
      <c r="K13" s="28">
        <f t="shared" si="3"/>
        <v>-1.010465421051997</v>
      </c>
      <c r="L13" s="78">
        <v>63618369</v>
      </c>
      <c r="M13" s="79">
        <v>59761853</v>
      </c>
      <c r="N13" s="29">
        <f t="shared" si="4"/>
        <v>-3.0110580169070351</v>
      </c>
      <c r="O13" s="28">
        <f t="shared" si="5"/>
        <v>-3.5541418034678411</v>
      </c>
      <c r="Q13" s="30"/>
    </row>
    <row r="14" spans="1:17" ht="13" x14ac:dyDescent="0.3">
      <c r="A14" s="1" t="s">
        <v>16</v>
      </c>
      <c r="B14" s="26" t="s">
        <v>24</v>
      </c>
      <c r="C14" s="57">
        <v>221999</v>
      </c>
      <c r="D14" s="58">
        <v>-6939432</v>
      </c>
      <c r="E14" s="59">
        <f t="shared" si="0"/>
        <v>-7161431</v>
      </c>
      <c r="F14" s="57">
        <v>232211</v>
      </c>
      <c r="G14" s="58">
        <v>-7258646</v>
      </c>
      <c r="H14" s="59">
        <f t="shared" si="1"/>
        <v>-7490857</v>
      </c>
      <c r="I14" s="59">
        <v>-7578027</v>
      </c>
      <c r="J14" s="27">
        <f t="shared" si="2"/>
        <v>-3225.8843508304089</v>
      </c>
      <c r="K14" s="28">
        <f t="shared" si="3"/>
        <v>-3225.8837867284496</v>
      </c>
      <c r="L14" s="78">
        <v>63618369</v>
      </c>
      <c r="M14" s="79">
        <v>59761853</v>
      </c>
      <c r="N14" s="29">
        <f t="shared" si="4"/>
        <v>-11.256860420297791</v>
      </c>
      <c r="O14" s="28">
        <f t="shared" si="5"/>
        <v>-12.53451260957387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63618369</v>
      </c>
      <c r="M15" s="79">
        <v>59761853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63618369</v>
      </c>
      <c r="M16" s="79">
        <v>59761853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287809343</v>
      </c>
      <c r="D17" s="58">
        <v>360504729</v>
      </c>
      <c r="E17" s="59">
        <f t="shared" si="0"/>
        <v>72695386</v>
      </c>
      <c r="F17" s="57">
        <v>273256611</v>
      </c>
      <c r="G17" s="58">
        <v>342633342</v>
      </c>
      <c r="H17" s="59">
        <f t="shared" si="1"/>
        <v>69376731</v>
      </c>
      <c r="I17" s="59">
        <v>211695166</v>
      </c>
      <c r="J17" s="39">
        <f t="shared" si="2"/>
        <v>25.258174471424301</v>
      </c>
      <c r="K17" s="28">
        <f t="shared" si="3"/>
        <v>25.388857289165458</v>
      </c>
      <c r="L17" s="82">
        <v>63618369</v>
      </c>
      <c r="M17" s="79">
        <v>59761853</v>
      </c>
      <c r="N17" s="29">
        <f t="shared" si="4"/>
        <v>114.26791843720483</v>
      </c>
      <c r="O17" s="28">
        <f t="shared" si="5"/>
        <v>116.08865441304171</v>
      </c>
      <c r="Q17" s="30"/>
    </row>
    <row r="18" spans="1:17" ht="14" x14ac:dyDescent="0.3">
      <c r="A18" s="1" t="s">
        <v>16</v>
      </c>
      <c r="B18" s="31" t="s">
        <v>27</v>
      </c>
      <c r="C18" s="60">
        <v>489224335</v>
      </c>
      <c r="D18" s="61">
        <v>552842704</v>
      </c>
      <c r="E18" s="62">
        <f t="shared" si="0"/>
        <v>63618369</v>
      </c>
      <c r="F18" s="60">
        <v>483691067</v>
      </c>
      <c r="G18" s="61">
        <v>543452920</v>
      </c>
      <c r="H18" s="62">
        <f t="shared" si="1"/>
        <v>59761853</v>
      </c>
      <c r="I18" s="62">
        <v>421359415</v>
      </c>
      <c r="J18" s="40">
        <f t="shared" si="2"/>
        <v>13.003925693925261</v>
      </c>
      <c r="K18" s="33">
        <f t="shared" si="3"/>
        <v>12.355376618935987</v>
      </c>
      <c r="L18" s="83">
        <v>63618369</v>
      </c>
      <c r="M18" s="81">
        <v>59761853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-60396467</v>
      </c>
      <c r="D19" s="67">
        <v>-74884550</v>
      </c>
      <c r="E19" s="68">
        <f t="shared" si="0"/>
        <v>-14488083</v>
      </c>
      <c r="F19" s="69">
        <v>-65868035</v>
      </c>
      <c r="G19" s="70">
        <v>-97703050</v>
      </c>
      <c r="H19" s="71">
        <f t="shared" si="1"/>
        <v>-31835015</v>
      </c>
      <c r="I19" s="71">
        <v>41124898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12805275</v>
      </c>
      <c r="M22" s="79">
        <v>6131710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53566346</v>
      </c>
      <c r="D23" s="58">
        <v>69962996</v>
      </c>
      <c r="E23" s="59">
        <f t="shared" si="0"/>
        <v>16396650</v>
      </c>
      <c r="F23" s="57">
        <v>54586012</v>
      </c>
      <c r="G23" s="58">
        <v>67046717</v>
      </c>
      <c r="H23" s="59">
        <f t="shared" si="1"/>
        <v>12460705</v>
      </c>
      <c r="I23" s="59">
        <v>6184842</v>
      </c>
      <c r="J23" s="27">
        <f t="shared" si="2"/>
        <v>30.609984112039299</v>
      </c>
      <c r="K23" s="28">
        <f t="shared" si="3"/>
        <v>22.827652256405909</v>
      </c>
      <c r="L23" s="78">
        <v>12805275</v>
      </c>
      <c r="M23" s="79">
        <v>6131710</v>
      </c>
      <c r="N23" s="29">
        <f t="shared" si="4"/>
        <v>128.04605914359513</v>
      </c>
      <c r="O23" s="28">
        <f t="shared" si="5"/>
        <v>203.21745483723137</v>
      </c>
      <c r="Q23" s="30"/>
    </row>
    <row r="24" spans="1:17" ht="13" x14ac:dyDescent="0.3">
      <c r="A24" s="4" t="s">
        <v>16</v>
      </c>
      <c r="B24" s="26" t="s">
        <v>32</v>
      </c>
      <c r="C24" s="57">
        <v>111328551</v>
      </c>
      <c r="D24" s="58">
        <v>107737176</v>
      </c>
      <c r="E24" s="59">
        <f t="shared" si="0"/>
        <v>-3591375</v>
      </c>
      <c r="F24" s="57">
        <v>78203649</v>
      </c>
      <c r="G24" s="58">
        <v>71874654</v>
      </c>
      <c r="H24" s="59">
        <f t="shared" si="1"/>
        <v>-6328995</v>
      </c>
      <c r="I24" s="59">
        <v>7485776</v>
      </c>
      <c r="J24" s="27">
        <f t="shared" si="2"/>
        <v>-3.2259244980202788</v>
      </c>
      <c r="K24" s="28">
        <f t="shared" si="3"/>
        <v>-8.0929663525035771</v>
      </c>
      <c r="L24" s="78">
        <v>12805275</v>
      </c>
      <c r="M24" s="79">
        <v>6131710</v>
      </c>
      <c r="N24" s="29">
        <f t="shared" si="4"/>
        <v>-28.046059143595119</v>
      </c>
      <c r="O24" s="28">
        <f t="shared" si="5"/>
        <v>-103.21745483723137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12805275</v>
      </c>
      <c r="M25" s="79">
        <v>6131710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164894897</v>
      </c>
      <c r="D26" s="61">
        <v>177700172</v>
      </c>
      <c r="E26" s="62">
        <f t="shared" si="0"/>
        <v>12805275</v>
      </c>
      <c r="F26" s="60">
        <v>132789661</v>
      </c>
      <c r="G26" s="61">
        <v>138921371</v>
      </c>
      <c r="H26" s="62">
        <f t="shared" si="1"/>
        <v>6131710</v>
      </c>
      <c r="I26" s="62">
        <v>13670618</v>
      </c>
      <c r="J26" s="40">
        <f t="shared" si="2"/>
        <v>7.7657193963983007</v>
      </c>
      <c r="K26" s="33">
        <f t="shared" si="3"/>
        <v>4.6176110051218524</v>
      </c>
      <c r="L26" s="83">
        <v>12805275</v>
      </c>
      <c r="M26" s="81">
        <v>6131710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15631362</v>
      </c>
      <c r="M28" s="79">
        <v>6131710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4891924</v>
      </c>
      <c r="D29" s="58">
        <v>4518261</v>
      </c>
      <c r="E29" s="59">
        <f t="shared" si="0"/>
        <v>-373663</v>
      </c>
      <c r="F29" s="57">
        <v>5116953</v>
      </c>
      <c r="G29" s="58">
        <v>3648696</v>
      </c>
      <c r="H29" s="59">
        <f t="shared" si="1"/>
        <v>-1468257</v>
      </c>
      <c r="I29" s="59">
        <v>364870</v>
      </c>
      <c r="J29" s="27">
        <f t="shared" si="2"/>
        <v>-7.6383647824455174</v>
      </c>
      <c r="K29" s="28">
        <f t="shared" si="3"/>
        <v>-28.693970806454544</v>
      </c>
      <c r="L29" s="78">
        <v>15631362</v>
      </c>
      <c r="M29" s="79">
        <v>6131710</v>
      </c>
      <c r="N29" s="29">
        <f t="shared" si="4"/>
        <v>-2.3904698771610562</v>
      </c>
      <c r="O29" s="28">
        <f t="shared" si="5"/>
        <v>-23.945310525122682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362783</v>
      </c>
      <c r="E30" s="59">
        <f t="shared" si="0"/>
        <v>362783</v>
      </c>
      <c r="F30" s="57">
        <v>0</v>
      </c>
      <c r="G30" s="58">
        <v>94868</v>
      </c>
      <c r="H30" s="59">
        <f t="shared" si="1"/>
        <v>94868</v>
      </c>
      <c r="I30" s="59">
        <v>9904</v>
      </c>
      <c r="J30" s="27">
        <f t="shared" si="2"/>
        <v>0</v>
      </c>
      <c r="K30" s="28">
        <f t="shared" si="3"/>
        <v>0</v>
      </c>
      <c r="L30" s="78">
        <v>15631362</v>
      </c>
      <c r="M30" s="79">
        <v>6131710</v>
      </c>
      <c r="N30" s="29">
        <f t="shared" si="4"/>
        <v>2.3208662175439354</v>
      </c>
      <c r="O30" s="28">
        <f t="shared" si="5"/>
        <v>1.5471703651999198</v>
      </c>
      <c r="Q30" s="30"/>
    </row>
    <row r="31" spans="1:17" ht="13" x14ac:dyDescent="0.3">
      <c r="A31" s="4" t="s">
        <v>16</v>
      </c>
      <c r="B31" s="26" t="s">
        <v>38</v>
      </c>
      <c r="C31" s="57">
        <v>121217035</v>
      </c>
      <c r="D31" s="58">
        <v>104367072</v>
      </c>
      <c r="E31" s="59">
        <f t="shared" si="0"/>
        <v>-16849963</v>
      </c>
      <c r="F31" s="57">
        <v>87726889</v>
      </c>
      <c r="G31" s="58">
        <v>56396393</v>
      </c>
      <c r="H31" s="59">
        <f t="shared" si="1"/>
        <v>-31330496</v>
      </c>
      <c r="I31" s="59">
        <v>3198817</v>
      </c>
      <c r="J31" s="27">
        <f t="shared" si="2"/>
        <v>-13.90065595978321</v>
      </c>
      <c r="K31" s="28">
        <f t="shared" si="3"/>
        <v>-35.713674971421817</v>
      </c>
      <c r="L31" s="78">
        <v>15631362</v>
      </c>
      <c r="M31" s="79">
        <v>6131710</v>
      </c>
      <c r="N31" s="29">
        <f t="shared" si="4"/>
        <v>-107.79587217032017</v>
      </c>
      <c r="O31" s="28">
        <f t="shared" si="5"/>
        <v>-510.9585417444726</v>
      </c>
      <c r="Q31" s="30"/>
    </row>
    <row r="32" spans="1:17" ht="13" x14ac:dyDescent="0.3">
      <c r="A32" s="4" t="s">
        <v>16</v>
      </c>
      <c r="B32" s="26" t="s">
        <v>39</v>
      </c>
      <c r="C32" s="57">
        <v>38785938</v>
      </c>
      <c r="D32" s="58">
        <v>71278143</v>
      </c>
      <c r="E32" s="59">
        <f t="shared" si="0"/>
        <v>32492205</v>
      </c>
      <c r="F32" s="57">
        <v>39945819</v>
      </c>
      <c r="G32" s="58">
        <v>78781414</v>
      </c>
      <c r="H32" s="59">
        <f t="shared" si="1"/>
        <v>38835595</v>
      </c>
      <c r="I32" s="59">
        <v>10097027</v>
      </c>
      <c r="J32" s="27">
        <f t="shared" si="2"/>
        <v>83.773157684107062</v>
      </c>
      <c r="K32" s="28">
        <f t="shared" si="3"/>
        <v>97.220675335258491</v>
      </c>
      <c r="L32" s="78">
        <v>15631362</v>
      </c>
      <c r="M32" s="79">
        <v>6131710</v>
      </c>
      <c r="N32" s="29">
        <f t="shared" si="4"/>
        <v>207.86547582993728</v>
      </c>
      <c r="O32" s="28">
        <f t="shared" si="5"/>
        <v>633.35668190439537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164894897</v>
      </c>
      <c r="D33" s="76">
        <v>180526259</v>
      </c>
      <c r="E33" s="77">
        <f t="shared" si="0"/>
        <v>15631362</v>
      </c>
      <c r="F33" s="75">
        <v>132789661</v>
      </c>
      <c r="G33" s="76">
        <v>138921371</v>
      </c>
      <c r="H33" s="77">
        <f t="shared" si="1"/>
        <v>6131710</v>
      </c>
      <c r="I33" s="77">
        <v>13670618</v>
      </c>
      <c r="J33" s="53">
        <f t="shared" si="2"/>
        <v>9.4795911119068776</v>
      </c>
      <c r="K33" s="54">
        <f t="shared" si="3"/>
        <v>4.6176110051218524</v>
      </c>
      <c r="L33" s="90">
        <v>15631362</v>
      </c>
      <c r="M33" s="91">
        <v>6131710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39630119</v>
      </c>
      <c r="D8" s="58">
        <v>42177000</v>
      </c>
      <c r="E8" s="59">
        <f>$D8       -$C8</f>
        <v>2546881</v>
      </c>
      <c r="F8" s="57">
        <v>41453105</v>
      </c>
      <c r="G8" s="58">
        <v>44743864</v>
      </c>
      <c r="H8" s="59">
        <f>$G8       -$F8</f>
        <v>3290759</v>
      </c>
      <c r="I8" s="59">
        <v>46802081</v>
      </c>
      <c r="J8" s="27">
        <f>IF(($C8       =0),0,(($E8       /$C8       )*100))</f>
        <v>6.4266297055529913</v>
      </c>
      <c r="K8" s="28">
        <f>IF(($F8       =0),0,(($H8       /$F8       )*100))</f>
        <v>7.9385102756476273</v>
      </c>
      <c r="L8" s="78">
        <v>41100641</v>
      </c>
      <c r="M8" s="79">
        <v>50703908</v>
      </c>
      <c r="N8" s="29">
        <f>IF(($L8       =0),0,(($E8       /$L8       )*100))</f>
        <v>6.1966941099531754</v>
      </c>
      <c r="O8" s="28">
        <f>IF(($M8       =0),0,(($H8       /$M8       )*100))</f>
        <v>6.4901486488970441</v>
      </c>
      <c r="Q8" s="30"/>
    </row>
    <row r="9" spans="1:17" ht="13" x14ac:dyDescent="0.3">
      <c r="A9" s="1" t="s">
        <v>16</v>
      </c>
      <c r="B9" s="26" t="s">
        <v>19</v>
      </c>
      <c r="C9" s="57">
        <v>1889741</v>
      </c>
      <c r="D9" s="58">
        <v>1879293</v>
      </c>
      <c r="E9" s="59">
        <f>$D9       -$C9</f>
        <v>-10448</v>
      </c>
      <c r="F9" s="57">
        <v>1976669</v>
      </c>
      <c r="G9" s="58">
        <v>1791038</v>
      </c>
      <c r="H9" s="59">
        <f>$G9       -$F9</f>
        <v>-185631</v>
      </c>
      <c r="I9" s="59">
        <v>1873426</v>
      </c>
      <c r="J9" s="27">
        <f>IF(($C9       =0),0,(($E9       /$C9       )*100))</f>
        <v>-0.55287999784097397</v>
      </c>
      <c r="K9" s="28">
        <f>IF(($F9       =0),0,(($H9       /$F9       )*100))</f>
        <v>-9.3911018992051787</v>
      </c>
      <c r="L9" s="78">
        <v>41100641</v>
      </c>
      <c r="M9" s="79">
        <v>50703908</v>
      </c>
      <c r="N9" s="29">
        <f>IF(($L9       =0),0,(($E9       /$L9       )*100))</f>
        <v>-2.5420528112931374E-2</v>
      </c>
      <c r="O9" s="28">
        <f>IF(($M9       =0),0,(($H9       /$M9       )*100))</f>
        <v>-0.36610787476184281</v>
      </c>
      <c r="Q9" s="30"/>
    </row>
    <row r="10" spans="1:17" ht="13" x14ac:dyDescent="0.3">
      <c r="A10" s="1" t="s">
        <v>16</v>
      </c>
      <c r="B10" s="26" t="s">
        <v>20</v>
      </c>
      <c r="C10" s="57">
        <v>273661918</v>
      </c>
      <c r="D10" s="58">
        <v>312226126</v>
      </c>
      <c r="E10" s="59">
        <f t="shared" ref="E10:E33" si="0">$D10      -$C10</f>
        <v>38564208</v>
      </c>
      <c r="F10" s="57">
        <v>265540609</v>
      </c>
      <c r="G10" s="58">
        <v>313139389</v>
      </c>
      <c r="H10" s="59">
        <f t="shared" ref="H10:H33" si="1">$G10      -$F10</f>
        <v>47598780</v>
      </c>
      <c r="I10" s="59">
        <v>293689261</v>
      </c>
      <c r="J10" s="27">
        <f t="shared" ref="J10:J33" si="2">IF(($C10      =0),0,(($E10      /$C10      )*100))</f>
        <v>14.091916143041869</v>
      </c>
      <c r="K10" s="28">
        <f t="shared" ref="K10:K33" si="3">IF(($F10      =0),0,(($H10      /$F10      )*100))</f>
        <v>17.925235684007941</v>
      </c>
      <c r="L10" s="78">
        <v>41100641</v>
      </c>
      <c r="M10" s="79">
        <v>50703908</v>
      </c>
      <c r="N10" s="29">
        <f t="shared" ref="N10:N33" si="4">IF(($L10      =0),0,(($E10      /$L10      )*100))</f>
        <v>93.828726418159761</v>
      </c>
      <c r="O10" s="28">
        <f t="shared" ref="O10:O33" si="5">IF(($M10      =0),0,(($H10      /$M10      )*100))</f>
        <v>93.875959225864804</v>
      </c>
      <c r="Q10" s="30"/>
    </row>
    <row r="11" spans="1:17" ht="14" x14ac:dyDescent="0.3">
      <c r="A11" s="4" t="s">
        <v>16</v>
      </c>
      <c r="B11" s="31" t="s">
        <v>21</v>
      </c>
      <c r="C11" s="60">
        <v>315181778</v>
      </c>
      <c r="D11" s="61">
        <v>356282419</v>
      </c>
      <c r="E11" s="62">
        <f t="shared" si="0"/>
        <v>41100641</v>
      </c>
      <c r="F11" s="60">
        <v>308970383</v>
      </c>
      <c r="G11" s="61">
        <v>359674291</v>
      </c>
      <c r="H11" s="62">
        <f t="shared" si="1"/>
        <v>50703908</v>
      </c>
      <c r="I11" s="62">
        <v>342364768</v>
      </c>
      <c r="J11" s="32">
        <f t="shared" si="2"/>
        <v>13.04029733597099</v>
      </c>
      <c r="K11" s="33">
        <f t="shared" si="3"/>
        <v>16.410604637144136</v>
      </c>
      <c r="L11" s="80">
        <v>41100641</v>
      </c>
      <c r="M11" s="81">
        <v>50703908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127435934</v>
      </c>
      <c r="D13" s="58">
        <v>133596322</v>
      </c>
      <c r="E13" s="59">
        <f t="shared" si="0"/>
        <v>6160388</v>
      </c>
      <c r="F13" s="57">
        <v>133297984</v>
      </c>
      <c r="G13" s="58">
        <v>127767778</v>
      </c>
      <c r="H13" s="59">
        <f t="shared" si="1"/>
        <v>-5530206</v>
      </c>
      <c r="I13" s="59">
        <v>127900228</v>
      </c>
      <c r="J13" s="27">
        <f t="shared" si="2"/>
        <v>4.8341058966931572</v>
      </c>
      <c r="K13" s="28">
        <f t="shared" si="3"/>
        <v>-4.1487544177712392</v>
      </c>
      <c r="L13" s="78">
        <v>91130912</v>
      </c>
      <c r="M13" s="79">
        <v>43348311</v>
      </c>
      <c r="N13" s="29">
        <f t="shared" si="4"/>
        <v>6.759932348751212</v>
      </c>
      <c r="O13" s="28">
        <f t="shared" si="5"/>
        <v>-12.757604327421198</v>
      </c>
      <c r="Q13" s="30"/>
    </row>
    <row r="14" spans="1:17" ht="13" x14ac:dyDescent="0.3">
      <c r="A14" s="1" t="s">
        <v>16</v>
      </c>
      <c r="B14" s="26" t="s">
        <v>24</v>
      </c>
      <c r="C14" s="57">
        <v>4892274</v>
      </c>
      <c r="D14" s="58">
        <v>16904418</v>
      </c>
      <c r="E14" s="59">
        <f t="shared" si="0"/>
        <v>12012144</v>
      </c>
      <c r="F14" s="57">
        <v>5117318</v>
      </c>
      <c r="G14" s="58">
        <v>17858586</v>
      </c>
      <c r="H14" s="59">
        <f t="shared" si="1"/>
        <v>12741268</v>
      </c>
      <c r="I14" s="59">
        <v>18680080</v>
      </c>
      <c r="J14" s="27">
        <f t="shared" si="2"/>
        <v>245.53293621739095</v>
      </c>
      <c r="K14" s="28">
        <f t="shared" si="3"/>
        <v>248.98331508809889</v>
      </c>
      <c r="L14" s="78">
        <v>91130912</v>
      </c>
      <c r="M14" s="79">
        <v>43348311</v>
      </c>
      <c r="N14" s="29">
        <f t="shared" si="4"/>
        <v>13.181195860302594</v>
      </c>
      <c r="O14" s="28">
        <f t="shared" si="5"/>
        <v>29.392766883120313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91130912</v>
      </c>
      <c r="M15" s="79">
        <v>43348311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91130912</v>
      </c>
      <c r="M16" s="79">
        <v>43348311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184698094</v>
      </c>
      <c r="D17" s="58">
        <v>257656474</v>
      </c>
      <c r="E17" s="59">
        <f t="shared" si="0"/>
        <v>72958380</v>
      </c>
      <c r="F17" s="57">
        <v>166783439</v>
      </c>
      <c r="G17" s="58">
        <v>202920688</v>
      </c>
      <c r="H17" s="59">
        <f t="shared" si="1"/>
        <v>36137249</v>
      </c>
      <c r="I17" s="59">
        <v>174063368</v>
      </c>
      <c r="J17" s="39">
        <f t="shared" si="2"/>
        <v>39.501425499279925</v>
      </c>
      <c r="K17" s="28">
        <f t="shared" si="3"/>
        <v>21.667168644963606</v>
      </c>
      <c r="L17" s="82">
        <v>91130912</v>
      </c>
      <c r="M17" s="79">
        <v>43348311</v>
      </c>
      <c r="N17" s="29">
        <f t="shared" si="4"/>
        <v>80.058871790946199</v>
      </c>
      <c r="O17" s="28">
        <f t="shared" si="5"/>
        <v>83.364837444300889</v>
      </c>
      <c r="Q17" s="30"/>
    </row>
    <row r="18" spans="1:17" ht="14" x14ac:dyDescent="0.3">
      <c r="A18" s="1" t="s">
        <v>16</v>
      </c>
      <c r="B18" s="31" t="s">
        <v>27</v>
      </c>
      <c r="C18" s="60">
        <v>317026302</v>
      </c>
      <c r="D18" s="61">
        <v>408157214</v>
      </c>
      <c r="E18" s="62">
        <f t="shared" si="0"/>
        <v>91130912</v>
      </c>
      <c r="F18" s="60">
        <v>305198741</v>
      </c>
      <c r="G18" s="61">
        <v>348547052</v>
      </c>
      <c r="H18" s="62">
        <f t="shared" si="1"/>
        <v>43348311</v>
      </c>
      <c r="I18" s="62">
        <v>320643676</v>
      </c>
      <c r="J18" s="40">
        <f t="shared" si="2"/>
        <v>28.745536703134494</v>
      </c>
      <c r="K18" s="33">
        <f t="shared" si="3"/>
        <v>14.20330596973203</v>
      </c>
      <c r="L18" s="83">
        <v>91130912</v>
      </c>
      <c r="M18" s="81">
        <v>43348311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-1844524</v>
      </c>
      <c r="D19" s="67">
        <v>-51874795</v>
      </c>
      <c r="E19" s="68">
        <f t="shared" si="0"/>
        <v>-50030271</v>
      </c>
      <c r="F19" s="69">
        <v>3771642</v>
      </c>
      <c r="G19" s="70">
        <v>11127239</v>
      </c>
      <c r="H19" s="71">
        <f t="shared" si="1"/>
        <v>7355597</v>
      </c>
      <c r="I19" s="71">
        <v>21721092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29764347</v>
      </c>
      <c r="M22" s="79">
        <v>-17273893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25583952</v>
      </c>
      <c r="D23" s="58">
        <v>33281035</v>
      </c>
      <c r="E23" s="59">
        <f t="shared" si="0"/>
        <v>7697083</v>
      </c>
      <c r="F23" s="57">
        <v>20519265</v>
      </c>
      <c r="G23" s="58">
        <v>8547826</v>
      </c>
      <c r="H23" s="59">
        <f t="shared" si="1"/>
        <v>-11971439</v>
      </c>
      <c r="I23" s="59">
        <v>6199999</v>
      </c>
      <c r="J23" s="27">
        <f t="shared" si="2"/>
        <v>30.085590373215211</v>
      </c>
      <c r="K23" s="28">
        <f t="shared" si="3"/>
        <v>-58.342435754886935</v>
      </c>
      <c r="L23" s="78">
        <v>29764347</v>
      </c>
      <c r="M23" s="79">
        <v>-17273893</v>
      </c>
      <c r="N23" s="29">
        <f t="shared" si="4"/>
        <v>25.860076822783984</v>
      </c>
      <c r="O23" s="28">
        <f t="shared" si="5"/>
        <v>69.303653785513191</v>
      </c>
      <c r="Q23" s="30"/>
    </row>
    <row r="24" spans="1:17" ht="13" x14ac:dyDescent="0.3">
      <c r="A24" s="4" t="s">
        <v>16</v>
      </c>
      <c r="B24" s="26" t="s">
        <v>32</v>
      </c>
      <c r="C24" s="57">
        <v>74476876</v>
      </c>
      <c r="D24" s="58">
        <v>96544140</v>
      </c>
      <c r="E24" s="59">
        <f t="shared" si="0"/>
        <v>22067264</v>
      </c>
      <c r="F24" s="57">
        <v>53995324</v>
      </c>
      <c r="G24" s="58">
        <v>48692870</v>
      </c>
      <c r="H24" s="59">
        <f t="shared" si="1"/>
        <v>-5302454</v>
      </c>
      <c r="I24" s="59">
        <v>50881174</v>
      </c>
      <c r="J24" s="27">
        <f t="shared" si="2"/>
        <v>29.629685326758338</v>
      </c>
      <c r="K24" s="28">
        <f t="shared" si="3"/>
        <v>-9.8202096166697697</v>
      </c>
      <c r="L24" s="78">
        <v>29764347</v>
      </c>
      <c r="M24" s="79">
        <v>-17273893</v>
      </c>
      <c r="N24" s="29">
        <f t="shared" si="4"/>
        <v>74.139923177216019</v>
      </c>
      <c r="O24" s="28">
        <f t="shared" si="5"/>
        <v>30.696346214486798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29764347</v>
      </c>
      <c r="M25" s="79">
        <v>-17273893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100060828</v>
      </c>
      <c r="D26" s="61">
        <v>129825175</v>
      </c>
      <c r="E26" s="62">
        <f t="shared" si="0"/>
        <v>29764347</v>
      </c>
      <c r="F26" s="60">
        <v>74514589</v>
      </c>
      <c r="G26" s="61">
        <v>57240696</v>
      </c>
      <c r="H26" s="62">
        <f t="shared" si="1"/>
        <v>-17273893</v>
      </c>
      <c r="I26" s="62">
        <v>57081173</v>
      </c>
      <c r="J26" s="40">
        <f t="shared" si="2"/>
        <v>29.746252949256025</v>
      </c>
      <c r="K26" s="33">
        <f t="shared" si="3"/>
        <v>-23.181893950995288</v>
      </c>
      <c r="L26" s="83">
        <v>29764347</v>
      </c>
      <c r="M26" s="81">
        <v>-17273893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29764347</v>
      </c>
      <c r="M28" s="79">
        <v>-6839110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15000000</v>
      </c>
      <c r="D29" s="58">
        <v>16869565</v>
      </c>
      <c r="E29" s="59">
        <f t="shared" si="0"/>
        <v>1869565</v>
      </c>
      <c r="F29" s="57">
        <v>10434000</v>
      </c>
      <c r="G29" s="58">
        <v>0</v>
      </c>
      <c r="H29" s="59">
        <f t="shared" si="1"/>
        <v>-10434000</v>
      </c>
      <c r="I29" s="59">
        <v>0</v>
      </c>
      <c r="J29" s="27">
        <f t="shared" si="2"/>
        <v>12.463766666666666</v>
      </c>
      <c r="K29" s="28">
        <f t="shared" si="3"/>
        <v>-100</v>
      </c>
      <c r="L29" s="78">
        <v>29764347</v>
      </c>
      <c r="M29" s="79">
        <v>-6839110</v>
      </c>
      <c r="N29" s="29">
        <f t="shared" si="4"/>
        <v>6.2812229678682359</v>
      </c>
      <c r="O29" s="28">
        <f t="shared" si="5"/>
        <v>152.56371077523247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29764347</v>
      </c>
      <c r="M30" s="79">
        <v>-6839110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50489847</v>
      </c>
      <c r="D31" s="58">
        <v>67918981</v>
      </c>
      <c r="E31" s="59">
        <f t="shared" si="0"/>
        <v>17429134</v>
      </c>
      <c r="F31" s="57">
        <v>34160892</v>
      </c>
      <c r="G31" s="58">
        <v>49763662</v>
      </c>
      <c r="H31" s="59">
        <f t="shared" si="1"/>
        <v>15602770</v>
      </c>
      <c r="I31" s="59">
        <v>50881174</v>
      </c>
      <c r="J31" s="27">
        <f t="shared" si="2"/>
        <v>34.520076878030551</v>
      </c>
      <c r="K31" s="28">
        <f t="shared" si="3"/>
        <v>45.674363538282314</v>
      </c>
      <c r="L31" s="78">
        <v>29764347</v>
      </c>
      <c r="M31" s="79">
        <v>-6839110</v>
      </c>
      <c r="N31" s="29">
        <f t="shared" si="4"/>
        <v>58.557085092442982</v>
      </c>
      <c r="O31" s="28">
        <f t="shared" si="5"/>
        <v>-228.14035744417035</v>
      </c>
      <c r="Q31" s="30"/>
    </row>
    <row r="32" spans="1:17" ht="13" x14ac:dyDescent="0.3">
      <c r="A32" s="4" t="s">
        <v>16</v>
      </c>
      <c r="B32" s="26" t="s">
        <v>39</v>
      </c>
      <c r="C32" s="57">
        <v>34570981</v>
      </c>
      <c r="D32" s="58">
        <v>45036629</v>
      </c>
      <c r="E32" s="59">
        <f t="shared" si="0"/>
        <v>10465648</v>
      </c>
      <c r="F32" s="57">
        <v>29919697</v>
      </c>
      <c r="G32" s="58">
        <v>17911817</v>
      </c>
      <c r="H32" s="59">
        <f t="shared" si="1"/>
        <v>-12007880</v>
      </c>
      <c r="I32" s="59">
        <v>6199999</v>
      </c>
      <c r="J32" s="27">
        <f t="shared" si="2"/>
        <v>30.27292745901541</v>
      </c>
      <c r="K32" s="28">
        <f t="shared" si="3"/>
        <v>-40.133695204199427</v>
      </c>
      <c r="L32" s="78">
        <v>29764347</v>
      </c>
      <c r="M32" s="79">
        <v>-6839110</v>
      </c>
      <c r="N32" s="29">
        <f t="shared" si="4"/>
        <v>35.161691939688779</v>
      </c>
      <c r="O32" s="28">
        <f t="shared" si="5"/>
        <v>175.57664666893791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100060828</v>
      </c>
      <c r="D33" s="76">
        <v>129825175</v>
      </c>
      <c r="E33" s="77">
        <f t="shared" si="0"/>
        <v>29764347</v>
      </c>
      <c r="F33" s="75">
        <v>74514589</v>
      </c>
      <c r="G33" s="76">
        <v>67675479</v>
      </c>
      <c r="H33" s="77">
        <f t="shared" si="1"/>
        <v>-6839110</v>
      </c>
      <c r="I33" s="77">
        <v>57081173</v>
      </c>
      <c r="J33" s="53">
        <f t="shared" si="2"/>
        <v>29.746252949256025</v>
      </c>
      <c r="K33" s="54">
        <f t="shared" si="3"/>
        <v>-9.1782160940322708</v>
      </c>
      <c r="L33" s="90">
        <v>29764347</v>
      </c>
      <c r="M33" s="91">
        <v>-6839110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387884178</v>
      </c>
      <c r="D8" s="58">
        <v>337918828</v>
      </c>
      <c r="E8" s="59">
        <f>$D8       -$C8</f>
        <v>-49965350</v>
      </c>
      <c r="F8" s="57">
        <v>405726849</v>
      </c>
      <c r="G8" s="58">
        <v>353125175</v>
      </c>
      <c r="H8" s="59">
        <f>$G8       -$F8</f>
        <v>-52601674</v>
      </c>
      <c r="I8" s="59">
        <v>361953305</v>
      </c>
      <c r="J8" s="27">
        <f>IF(($C8       =0),0,(($E8       /$C8       )*100))</f>
        <v>-12.881512790140153</v>
      </c>
      <c r="K8" s="28">
        <f>IF(($F8       =0),0,(($H8       /$F8       )*100))</f>
        <v>-12.964799872043962</v>
      </c>
      <c r="L8" s="78">
        <v>-29185380</v>
      </c>
      <c r="M8" s="79">
        <v>-27880452</v>
      </c>
      <c r="N8" s="29">
        <f>IF(($L8       =0),0,(($E8       /$L8       )*100))</f>
        <v>171.19992955376972</v>
      </c>
      <c r="O8" s="28">
        <f>IF(($M8       =0),0,(($H8       /$M8       )*100))</f>
        <v>188.66865573054554</v>
      </c>
      <c r="Q8" s="30"/>
    </row>
    <row r="9" spans="1:17" ht="13" x14ac:dyDescent="0.3">
      <c r="A9" s="1" t="s">
        <v>16</v>
      </c>
      <c r="B9" s="26" t="s">
        <v>19</v>
      </c>
      <c r="C9" s="57">
        <v>872695182</v>
      </c>
      <c r="D9" s="58">
        <v>922738572</v>
      </c>
      <c r="E9" s="59">
        <f>$D9       -$C9</f>
        <v>50043390</v>
      </c>
      <c r="F9" s="57">
        <v>912839162</v>
      </c>
      <c r="G9" s="58">
        <v>964261805</v>
      </c>
      <c r="H9" s="59">
        <f>$G9       -$F9</f>
        <v>51422643</v>
      </c>
      <c r="I9" s="59">
        <v>988368351</v>
      </c>
      <c r="J9" s="27">
        <f>IF(($C9       =0),0,(($E9       /$C9       )*100))</f>
        <v>5.734349293107476</v>
      </c>
      <c r="K9" s="28">
        <f>IF(($F9       =0),0,(($H9       /$F9       )*100))</f>
        <v>5.633264340602425</v>
      </c>
      <c r="L9" s="78">
        <v>-29185380</v>
      </c>
      <c r="M9" s="79">
        <v>-27880452</v>
      </c>
      <c r="N9" s="29">
        <f>IF(($L9       =0),0,(($E9       /$L9       )*100))</f>
        <v>-171.4673237079661</v>
      </c>
      <c r="O9" s="28">
        <f>IF(($M9       =0),0,(($H9       /$M9       )*100))</f>
        <v>-184.43977522315635</v>
      </c>
      <c r="Q9" s="30"/>
    </row>
    <row r="10" spans="1:17" ht="13" x14ac:dyDescent="0.3">
      <c r="A10" s="1" t="s">
        <v>16</v>
      </c>
      <c r="B10" s="26" t="s">
        <v>20</v>
      </c>
      <c r="C10" s="57">
        <v>693225271</v>
      </c>
      <c r="D10" s="58">
        <v>663961851</v>
      </c>
      <c r="E10" s="59">
        <f t="shared" ref="E10:E33" si="0">$D10      -$C10</f>
        <v>-29263420</v>
      </c>
      <c r="F10" s="57">
        <v>699092911</v>
      </c>
      <c r="G10" s="58">
        <v>672391490</v>
      </c>
      <c r="H10" s="59">
        <f t="shared" ref="H10:H33" si="1">$G10      -$F10</f>
        <v>-26701421</v>
      </c>
      <c r="I10" s="59">
        <v>691728699</v>
      </c>
      <c r="J10" s="27">
        <f t="shared" ref="J10:J33" si="2">IF(($C10      =0),0,(($E10      /$C10      )*100))</f>
        <v>-4.2213435118697511</v>
      </c>
      <c r="K10" s="28">
        <f t="shared" ref="K10:K33" si="3">IF(($F10      =0),0,(($H10      /$F10      )*100))</f>
        <v>-3.8194381004100899</v>
      </c>
      <c r="L10" s="78">
        <v>-29185380</v>
      </c>
      <c r="M10" s="79">
        <v>-27880452</v>
      </c>
      <c r="N10" s="29">
        <f t="shared" ref="N10:N33" si="4">IF(($L10      =0),0,(($E10      /$L10      )*100))</f>
        <v>100.26739415419638</v>
      </c>
      <c r="O10" s="28">
        <f t="shared" ref="O10:O33" si="5">IF(($M10      =0),0,(($H10      /$M10      )*100))</f>
        <v>95.771119492610808</v>
      </c>
      <c r="Q10" s="30"/>
    </row>
    <row r="11" spans="1:17" ht="14" x14ac:dyDescent="0.3">
      <c r="A11" s="4" t="s">
        <v>16</v>
      </c>
      <c r="B11" s="31" t="s">
        <v>21</v>
      </c>
      <c r="C11" s="60">
        <v>1953804631</v>
      </c>
      <c r="D11" s="61">
        <v>1924619251</v>
      </c>
      <c r="E11" s="62">
        <f t="shared" si="0"/>
        <v>-29185380</v>
      </c>
      <c r="F11" s="60">
        <v>2017658922</v>
      </c>
      <c r="G11" s="61">
        <v>1989778470</v>
      </c>
      <c r="H11" s="62">
        <f t="shared" si="1"/>
        <v>-27880452</v>
      </c>
      <c r="I11" s="62">
        <v>2042050355</v>
      </c>
      <c r="J11" s="32">
        <f t="shared" si="2"/>
        <v>-1.493771666671825</v>
      </c>
      <c r="K11" s="33">
        <f t="shared" si="3"/>
        <v>-1.3818218577976282</v>
      </c>
      <c r="L11" s="80">
        <v>-29185380</v>
      </c>
      <c r="M11" s="81">
        <v>-27880452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641221544</v>
      </c>
      <c r="D13" s="58">
        <v>676036644</v>
      </c>
      <c r="E13" s="59">
        <f t="shared" si="0"/>
        <v>34815100</v>
      </c>
      <c r="F13" s="57">
        <v>670717748</v>
      </c>
      <c r="G13" s="58">
        <v>703619871</v>
      </c>
      <c r="H13" s="59">
        <f t="shared" si="1"/>
        <v>32902123</v>
      </c>
      <c r="I13" s="59">
        <v>729820030</v>
      </c>
      <c r="J13" s="27">
        <f t="shared" si="2"/>
        <v>5.4294962990201716</v>
      </c>
      <c r="K13" s="28">
        <f t="shared" si="3"/>
        <v>4.9055095229118644</v>
      </c>
      <c r="L13" s="78">
        <v>114963238</v>
      </c>
      <c r="M13" s="79">
        <v>12030611</v>
      </c>
      <c r="N13" s="29">
        <f t="shared" si="4"/>
        <v>30.283680771065271</v>
      </c>
      <c r="O13" s="28">
        <f t="shared" si="5"/>
        <v>273.48671651007584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180414000</v>
      </c>
      <c r="E14" s="59">
        <f t="shared" si="0"/>
        <v>180414000</v>
      </c>
      <c r="F14" s="57">
        <v>0</v>
      </c>
      <c r="G14" s="58">
        <v>188532631</v>
      </c>
      <c r="H14" s="59">
        <f t="shared" si="1"/>
        <v>188532631</v>
      </c>
      <c r="I14" s="59">
        <v>153329130</v>
      </c>
      <c r="J14" s="27">
        <f t="shared" si="2"/>
        <v>0</v>
      </c>
      <c r="K14" s="28">
        <f t="shared" si="3"/>
        <v>0</v>
      </c>
      <c r="L14" s="78">
        <v>114963238</v>
      </c>
      <c r="M14" s="79">
        <v>12030611</v>
      </c>
      <c r="N14" s="29">
        <f t="shared" si="4"/>
        <v>156.93190548442973</v>
      </c>
      <c r="O14" s="28">
        <f t="shared" si="5"/>
        <v>1567.1076971901093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114963238</v>
      </c>
      <c r="M15" s="79">
        <v>12030611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624906014</v>
      </c>
      <c r="D16" s="58">
        <v>666462366</v>
      </c>
      <c r="E16" s="59">
        <f t="shared" si="0"/>
        <v>41556352</v>
      </c>
      <c r="F16" s="57">
        <v>723016258</v>
      </c>
      <c r="G16" s="58">
        <v>616453172</v>
      </c>
      <c r="H16" s="59">
        <f t="shared" si="1"/>
        <v>-106563086</v>
      </c>
      <c r="I16" s="59">
        <v>595864502</v>
      </c>
      <c r="J16" s="27">
        <f t="shared" si="2"/>
        <v>6.6500163334961924</v>
      </c>
      <c r="K16" s="28">
        <f t="shared" si="3"/>
        <v>-14.738684617517963</v>
      </c>
      <c r="L16" s="78">
        <v>114963238</v>
      </c>
      <c r="M16" s="79">
        <v>12030611</v>
      </c>
      <c r="N16" s="29">
        <f t="shared" si="4"/>
        <v>36.147513520800452</v>
      </c>
      <c r="O16" s="28">
        <f t="shared" si="5"/>
        <v>-885.76620090201561</v>
      </c>
      <c r="Q16" s="30"/>
    </row>
    <row r="17" spans="1:17" ht="13" x14ac:dyDescent="0.3">
      <c r="A17" s="1" t="s">
        <v>16</v>
      </c>
      <c r="B17" s="26" t="s">
        <v>26</v>
      </c>
      <c r="C17" s="57">
        <v>662786481</v>
      </c>
      <c r="D17" s="58">
        <v>520964267</v>
      </c>
      <c r="E17" s="59">
        <f t="shared" si="0"/>
        <v>-141822214</v>
      </c>
      <c r="F17" s="57">
        <v>620412414</v>
      </c>
      <c r="G17" s="58">
        <v>517571357</v>
      </c>
      <c r="H17" s="59">
        <f t="shared" si="1"/>
        <v>-102841057</v>
      </c>
      <c r="I17" s="59">
        <v>551374003</v>
      </c>
      <c r="J17" s="39">
        <f t="shared" si="2"/>
        <v>-21.39787368414957</v>
      </c>
      <c r="K17" s="28">
        <f t="shared" si="3"/>
        <v>-16.576241009903452</v>
      </c>
      <c r="L17" s="82">
        <v>114963238</v>
      </c>
      <c r="M17" s="79">
        <v>12030611</v>
      </c>
      <c r="N17" s="29">
        <f t="shared" si="4"/>
        <v>-123.36309977629544</v>
      </c>
      <c r="O17" s="28">
        <f t="shared" si="5"/>
        <v>-854.82821279816972</v>
      </c>
      <c r="Q17" s="30"/>
    </row>
    <row r="18" spans="1:17" ht="14" x14ac:dyDescent="0.3">
      <c r="A18" s="1" t="s">
        <v>16</v>
      </c>
      <c r="B18" s="31" t="s">
        <v>27</v>
      </c>
      <c r="C18" s="60">
        <v>1928914039</v>
      </c>
      <c r="D18" s="61">
        <v>2043877277</v>
      </c>
      <c r="E18" s="62">
        <f t="shared" si="0"/>
        <v>114963238</v>
      </c>
      <c r="F18" s="60">
        <v>2014146420</v>
      </c>
      <c r="G18" s="61">
        <v>2026177031</v>
      </c>
      <c r="H18" s="62">
        <f t="shared" si="1"/>
        <v>12030611</v>
      </c>
      <c r="I18" s="62">
        <v>2030387665</v>
      </c>
      <c r="J18" s="40">
        <f t="shared" si="2"/>
        <v>5.9599979924247934</v>
      </c>
      <c r="K18" s="33">
        <f t="shared" si="3"/>
        <v>0.59730568148069396</v>
      </c>
      <c r="L18" s="83">
        <v>114963238</v>
      </c>
      <c r="M18" s="81">
        <v>12030611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24890592</v>
      </c>
      <c r="D19" s="67">
        <v>-119258026</v>
      </c>
      <c r="E19" s="68">
        <f t="shared" si="0"/>
        <v>-144148618</v>
      </c>
      <c r="F19" s="69">
        <v>3512502</v>
      </c>
      <c r="G19" s="70">
        <v>-36398561</v>
      </c>
      <c r="H19" s="71">
        <f t="shared" si="1"/>
        <v>-39911063</v>
      </c>
      <c r="I19" s="71">
        <v>11662690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42293136</v>
      </c>
      <c r="M22" s="79">
        <v>26207643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30228000</v>
      </c>
      <c r="E23" s="59">
        <f t="shared" si="0"/>
        <v>30228000</v>
      </c>
      <c r="F23" s="57">
        <v>0</v>
      </c>
      <c r="G23" s="58">
        <v>31494210</v>
      </c>
      <c r="H23" s="59">
        <f t="shared" si="1"/>
        <v>31494210</v>
      </c>
      <c r="I23" s="59">
        <v>32281570</v>
      </c>
      <c r="J23" s="27">
        <f t="shared" si="2"/>
        <v>0</v>
      </c>
      <c r="K23" s="28">
        <f t="shared" si="3"/>
        <v>0</v>
      </c>
      <c r="L23" s="78">
        <v>42293136</v>
      </c>
      <c r="M23" s="79">
        <v>26207643</v>
      </c>
      <c r="N23" s="29">
        <f t="shared" si="4"/>
        <v>71.472590729616272</v>
      </c>
      <c r="O23" s="28">
        <f t="shared" si="5"/>
        <v>120.17185215778466</v>
      </c>
      <c r="Q23" s="30"/>
    </row>
    <row r="24" spans="1:17" ht="13" x14ac:dyDescent="0.3">
      <c r="A24" s="4" t="s">
        <v>16</v>
      </c>
      <c r="B24" s="26" t="s">
        <v>32</v>
      </c>
      <c r="C24" s="57">
        <v>157214050</v>
      </c>
      <c r="D24" s="58">
        <v>169279186</v>
      </c>
      <c r="E24" s="59">
        <f t="shared" si="0"/>
        <v>12065136</v>
      </c>
      <c r="F24" s="57">
        <v>125565850</v>
      </c>
      <c r="G24" s="58">
        <v>120279283</v>
      </c>
      <c r="H24" s="59">
        <f t="shared" si="1"/>
        <v>-5286567</v>
      </c>
      <c r="I24" s="59">
        <v>119366652</v>
      </c>
      <c r="J24" s="27">
        <f t="shared" si="2"/>
        <v>7.6743369946897229</v>
      </c>
      <c r="K24" s="28">
        <f t="shared" si="3"/>
        <v>-4.2101948897729757</v>
      </c>
      <c r="L24" s="78">
        <v>42293136</v>
      </c>
      <c r="M24" s="79">
        <v>26207643</v>
      </c>
      <c r="N24" s="29">
        <f t="shared" si="4"/>
        <v>28.527409270383735</v>
      </c>
      <c r="O24" s="28">
        <f t="shared" si="5"/>
        <v>-20.171852157784659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42293136</v>
      </c>
      <c r="M25" s="79">
        <v>26207643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157214050</v>
      </c>
      <c r="D26" s="61">
        <v>199507186</v>
      </c>
      <c r="E26" s="62">
        <f t="shared" si="0"/>
        <v>42293136</v>
      </c>
      <c r="F26" s="60">
        <v>125565850</v>
      </c>
      <c r="G26" s="61">
        <v>151773493</v>
      </c>
      <c r="H26" s="62">
        <f t="shared" si="1"/>
        <v>26207643</v>
      </c>
      <c r="I26" s="62">
        <v>151648222</v>
      </c>
      <c r="J26" s="40">
        <f t="shared" si="2"/>
        <v>26.901626158730725</v>
      </c>
      <c r="K26" s="33">
        <f t="shared" si="3"/>
        <v>20.871632693124763</v>
      </c>
      <c r="L26" s="83">
        <v>42293136</v>
      </c>
      <c r="M26" s="81">
        <v>26207643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42293136</v>
      </c>
      <c r="M28" s="79">
        <v>26270343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16500000</v>
      </c>
      <c r="D29" s="58">
        <v>8380000</v>
      </c>
      <c r="E29" s="59">
        <f t="shared" si="0"/>
        <v>-8120000</v>
      </c>
      <c r="F29" s="57">
        <v>14906000</v>
      </c>
      <c r="G29" s="58">
        <v>24481500</v>
      </c>
      <c r="H29" s="59">
        <f t="shared" si="1"/>
        <v>9575500</v>
      </c>
      <c r="I29" s="59">
        <v>19757388</v>
      </c>
      <c r="J29" s="27">
        <f t="shared" si="2"/>
        <v>-49.212121212121211</v>
      </c>
      <c r="K29" s="28">
        <f t="shared" si="3"/>
        <v>64.239232523815915</v>
      </c>
      <c r="L29" s="78">
        <v>42293136</v>
      </c>
      <c r="M29" s="79">
        <v>26270343</v>
      </c>
      <c r="N29" s="29">
        <f t="shared" si="4"/>
        <v>-19.199332960317722</v>
      </c>
      <c r="O29" s="28">
        <f t="shared" si="5"/>
        <v>36.44984764759257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21261986</v>
      </c>
      <c r="E30" s="59">
        <f t="shared" si="0"/>
        <v>21261986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42293136</v>
      </c>
      <c r="M30" s="79">
        <v>26270343</v>
      </c>
      <c r="N30" s="29">
        <f t="shared" si="4"/>
        <v>50.272900075321914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39188000</v>
      </c>
      <c r="D31" s="58">
        <v>132963200</v>
      </c>
      <c r="E31" s="59">
        <f t="shared" si="0"/>
        <v>93775200</v>
      </c>
      <c r="F31" s="57">
        <v>0</v>
      </c>
      <c r="G31" s="58">
        <v>88873283</v>
      </c>
      <c r="H31" s="59">
        <f t="shared" si="1"/>
        <v>88873283</v>
      </c>
      <c r="I31" s="59">
        <v>103786652</v>
      </c>
      <c r="J31" s="27">
        <f t="shared" si="2"/>
        <v>239.29570276615291</v>
      </c>
      <c r="K31" s="28">
        <f t="shared" si="3"/>
        <v>0</v>
      </c>
      <c r="L31" s="78">
        <v>42293136</v>
      </c>
      <c r="M31" s="79">
        <v>26270343</v>
      </c>
      <c r="N31" s="29">
        <f t="shared" si="4"/>
        <v>221.7267596330525</v>
      </c>
      <c r="O31" s="28">
        <f t="shared" si="5"/>
        <v>338.30271268251045</v>
      </c>
      <c r="Q31" s="30"/>
    </row>
    <row r="32" spans="1:17" ht="13" x14ac:dyDescent="0.3">
      <c r="A32" s="4" t="s">
        <v>16</v>
      </c>
      <c r="B32" s="26" t="s">
        <v>39</v>
      </c>
      <c r="C32" s="57">
        <v>101526050</v>
      </c>
      <c r="D32" s="58">
        <v>36902000</v>
      </c>
      <c r="E32" s="59">
        <f t="shared" si="0"/>
        <v>-64624050</v>
      </c>
      <c r="F32" s="57">
        <v>110659850</v>
      </c>
      <c r="G32" s="58">
        <v>38481410</v>
      </c>
      <c r="H32" s="59">
        <f t="shared" si="1"/>
        <v>-72178440</v>
      </c>
      <c r="I32" s="59">
        <v>28168450</v>
      </c>
      <c r="J32" s="27">
        <f t="shared" si="2"/>
        <v>-63.652678302760727</v>
      </c>
      <c r="K32" s="28">
        <f t="shared" si="3"/>
        <v>-65.225499582730322</v>
      </c>
      <c r="L32" s="78">
        <v>42293136</v>
      </c>
      <c r="M32" s="79">
        <v>26270343</v>
      </c>
      <c r="N32" s="29">
        <f t="shared" si="4"/>
        <v>-152.8003267480567</v>
      </c>
      <c r="O32" s="28">
        <f t="shared" si="5"/>
        <v>-274.75256033010305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157214050</v>
      </c>
      <c r="D33" s="76">
        <v>199507186</v>
      </c>
      <c r="E33" s="77">
        <f t="shared" si="0"/>
        <v>42293136</v>
      </c>
      <c r="F33" s="75">
        <v>125565850</v>
      </c>
      <c r="G33" s="76">
        <v>151836193</v>
      </c>
      <c r="H33" s="77">
        <f t="shared" si="1"/>
        <v>26270343</v>
      </c>
      <c r="I33" s="77">
        <v>151712490</v>
      </c>
      <c r="J33" s="53">
        <f t="shared" si="2"/>
        <v>26.901626158730725</v>
      </c>
      <c r="K33" s="54">
        <f t="shared" si="3"/>
        <v>20.921566652079367</v>
      </c>
      <c r="L33" s="90">
        <v>42293136</v>
      </c>
      <c r="M33" s="91">
        <v>26270343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11629429</v>
      </c>
      <c r="M8" s="79">
        <v>9597209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442809644</v>
      </c>
      <c r="D9" s="58">
        <v>445686301</v>
      </c>
      <c r="E9" s="59">
        <f>$D9       -$C9</f>
        <v>2876657</v>
      </c>
      <c r="F9" s="57">
        <v>458829000</v>
      </c>
      <c r="G9" s="58">
        <v>466187870</v>
      </c>
      <c r="H9" s="59">
        <f>$G9       -$F9</f>
        <v>7358870</v>
      </c>
      <c r="I9" s="59">
        <v>486700137</v>
      </c>
      <c r="J9" s="27">
        <f>IF(($C9       =0),0,(($E9       /$C9       )*100))</f>
        <v>0.64963738684968664</v>
      </c>
      <c r="K9" s="28">
        <f>IF(($F9       =0),0,(($H9       /$F9       )*100))</f>
        <v>1.6038371593774587</v>
      </c>
      <c r="L9" s="78">
        <v>11629429</v>
      </c>
      <c r="M9" s="79">
        <v>9597209</v>
      </c>
      <c r="N9" s="29">
        <f>IF(($L9       =0),0,(($E9       /$L9       )*100))</f>
        <v>24.736012404392341</v>
      </c>
      <c r="O9" s="28">
        <f>IF(($M9       =0),0,(($H9       /$M9       )*100))</f>
        <v>76.677188128340219</v>
      </c>
      <c r="Q9" s="30"/>
    </row>
    <row r="10" spans="1:17" ht="13" x14ac:dyDescent="0.3">
      <c r="A10" s="1" t="s">
        <v>16</v>
      </c>
      <c r="B10" s="26" t="s">
        <v>20</v>
      </c>
      <c r="C10" s="57">
        <v>1438597337</v>
      </c>
      <c r="D10" s="58">
        <v>1447350109</v>
      </c>
      <c r="E10" s="59">
        <f t="shared" ref="E10:E33" si="0">$D10      -$C10</f>
        <v>8752772</v>
      </c>
      <c r="F10" s="57">
        <v>1518485747</v>
      </c>
      <c r="G10" s="58">
        <v>1520724086</v>
      </c>
      <c r="H10" s="59">
        <f t="shared" ref="H10:H33" si="1">$G10      -$F10</f>
        <v>2238339</v>
      </c>
      <c r="I10" s="59">
        <v>1585492062</v>
      </c>
      <c r="J10" s="27">
        <f t="shared" ref="J10:J33" si="2">IF(($C10      =0),0,(($E10      /$C10      )*100))</f>
        <v>0.60842403742055584</v>
      </c>
      <c r="K10" s="28">
        <f t="shared" ref="K10:K33" si="3">IF(($F10      =0),0,(($H10      /$F10      )*100))</f>
        <v>0.14740599339981819</v>
      </c>
      <c r="L10" s="78">
        <v>11629429</v>
      </c>
      <c r="M10" s="79">
        <v>9597209</v>
      </c>
      <c r="N10" s="29">
        <f t="shared" ref="N10:N33" si="4">IF(($L10      =0),0,(($E10      /$L10      )*100))</f>
        <v>75.263987595607659</v>
      </c>
      <c r="O10" s="28">
        <f t="shared" ref="O10:O33" si="5">IF(($M10      =0),0,(($H10      /$M10      )*100))</f>
        <v>23.32281187165977</v>
      </c>
      <c r="Q10" s="30"/>
    </row>
    <row r="11" spans="1:17" ht="14" x14ac:dyDescent="0.3">
      <c r="A11" s="4" t="s">
        <v>16</v>
      </c>
      <c r="B11" s="31" t="s">
        <v>21</v>
      </c>
      <c r="C11" s="60">
        <v>1881406981</v>
      </c>
      <c r="D11" s="61">
        <v>1893036410</v>
      </c>
      <c r="E11" s="62">
        <f t="shared" si="0"/>
        <v>11629429</v>
      </c>
      <c r="F11" s="60">
        <v>1977314747</v>
      </c>
      <c r="G11" s="61">
        <v>1986911956</v>
      </c>
      <c r="H11" s="62">
        <f t="shared" si="1"/>
        <v>9597209</v>
      </c>
      <c r="I11" s="62">
        <v>2072192199</v>
      </c>
      <c r="J11" s="32">
        <f t="shared" si="2"/>
        <v>0.61812404851494485</v>
      </c>
      <c r="K11" s="33">
        <f t="shared" si="3"/>
        <v>0.48536577267534031</v>
      </c>
      <c r="L11" s="80">
        <v>11629429</v>
      </c>
      <c r="M11" s="81">
        <v>9597209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841750611</v>
      </c>
      <c r="D13" s="58">
        <v>848905808</v>
      </c>
      <c r="E13" s="59">
        <f t="shared" si="0"/>
        <v>7155197</v>
      </c>
      <c r="F13" s="57">
        <v>880161689</v>
      </c>
      <c r="G13" s="58">
        <v>894620573</v>
      </c>
      <c r="H13" s="59">
        <f t="shared" si="1"/>
        <v>14458884</v>
      </c>
      <c r="I13" s="59">
        <v>941102548</v>
      </c>
      <c r="J13" s="27">
        <f t="shared" si="2"/>
        <v>0.85003763662251741</v>
      </c>
      <c r="K13" s="28">
        <f t="shared" si="3"/>
        <v>1.6427531646404119</v>
      </c>
      <c r="L13" s="78">
        <v>93243438</v>
      </c>
      <c r="M13" s="79">
        <v>89744357</v>
      </c>
      <c r="N13" s="29">
        <f t="shared" si="4"/>
        <v>7.6736735082633913</v>
      </c>
      <c r="O13" s="28">
        <f t="shared" si="5"/>
        <v>16.111190144244947</v>
      </c>
      <c r="Q13" s="30"/>
    </row>
    <row r="14" spans="1:17" ht="13" x14ac:dyDescent="0.3">
      <c r="A14" s="1" t="s">
        <v>16</v>
      </c>
      <c r="B14" s="26" t="s">
        <v>24</v>
      </c>
      <c r="C14" s="57">
        <v>112452975</v>
      </c>
      <c r="D14" s="58">
        <v>107507624</v>
      </c>
      <c r="E14" s="59">
        <f t="shared" si="0"/>
        <v>-4945351</v>
      </c>
      <c r="F14" s="57">
        <v>117513358</v>
      </c>
      <c r="G14" s="58">
        <v>112452975</v>
      </c>
      <c r="H14" s="59">
        <f t="shared" si="1"/>
        <v>-5060383</v>
      </c>
      <c r="I14" s="59">
        <v>117400905</v>
      </c>
      <c r="J14" s="27">
        <f t="shared" si="2"/>
        <v>-4.3977057965785251</v>
      </c>
      <c r="K14" s="28">
        <f t="shared" si="3"/>
        <v>-4.3062193831615296</v>
      </c>
      <c r="L14" s="78">
        <v>93243438</v>
      </c>
      <c r="M14" s="79">
        <v>89744357</v>
      </c>
      <c r="N14" s="29">
        <f t="shared" si="4"/>
        <v>-5.3036986903035475</v>
      </c>
      <c r="O14" s="28">
        <f t="shared" si="5"/>
        <v>-5.6386642783567993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93243438</v>
      </c>
      <c r="M15" s="79">
        <v>89744357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93243438</v>
      </c>
      <c r="M16" s="79">
        <v>89744357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773246708</v>
      </c>
      <c r="D17" s="58">
        <v>864280300</v>
      </c>
      <c r="E17" s="59">
        <f t="shared" si="0"/>
        <v>91033592</v>
      </c>
      <c r="F17" s="57">
        <v>806939699</v>
      </c>
      <c r="G17" s="58">
        <v>887285555</v>
      </c>
      <c r="H17" s="59">
        <f t="shared" si="1"/>
        <v>80345856</v>
      </c>
      <c r="I17" s="59">
        <v>927094907</v>
      </c>
      <c r="J17" s="39">
        <f t="shared" si="2"/>
        <v>11.772903920335862</v>
      </c>
      <c r="K17" s="28">
        <f t="shared" si="3"/>
        <v>9.9568599858909668</v>
      </c>
      <c r="L17" s="82">
        <v>93243438</v>
      </c>
      <c r="M17" s="79">
        <v>89744357</v>
      </c>
      <c r="N17" s="29">
        <f t="shared" si="4"/>
        <v>97.630025182040157</v>
      </c>
      <c r="O17" s="28">
        <f t="shared" si="5"/>
        <v>89.527474134111856</v>
      </c>
      <c r="Q17" s="30"/>
    </row>
    <row r="18" spans="1:17" ht="14" x14ac:dyDescent="0.3">
      <c r="A18" s="1" t="s">
        <v>16</v>
      </c>
      <c r="B18" s="31" t="s">
        <v>27</v>
      </c>
      <c r="C18" s="60">
        <v>1727450294</v>
      </c>
      <c r="D18" s="61">
        <v>1820693732</v>
      </c>
      <c r="E18" s="62">
        <f t="shared" si="0"/>
        <v>93243438</v>
      </c>
      <c r="F18" s="60">
        <v>1804614746</v>
      </c>
      <c r="G18" s="61">
        <v>1894359103</v>
      </c>
      <c r="H18" s="62">
        <f t="shared" si="1"/>
        <v>89744357</v>
      </c>
      <c r="I18" s="62">
        <v>1985598360</v>
      </c>
      <c r="J18" s="40">
        <f t="shared" si="2"/>
        <v>5.3977494069649907</v>
      </c>
      <c r="K18" s="33">
        <f t="shared" si="3"/>
        <v>4.9730479704281443</v>
      </c>
      <c r="L18" s="83">
        <v>93243438</v>
      </c>
      <c r="M18" s="81">
        <v>89744357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153956687</v>
      </c>
      <c r="D19" s="67">
        <v>72342678</v>
      </c>
      <c r="E19" s="68">
        <f t="shared" si="0"/>
        <v>-81614009</v>
      </c>
      <c r="F19" s="69">
        <v>172700001</v>
      </c>
      <c r="G19" s="70">
        <v>92552853</v>
      </c>
      <c r="H19" s="71">
        <f t="shared" si="1"/>
        <v>-80147148</v>
      </c>
      <c r="I19" s="71">
        <v>86593839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-109498082</v>
      </c>
      <c r="M22" s="79">
        <v>-243802740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66261445</v>
      </c>
      <c r="D23" s="58">
        <v>82961275</v>
      </c>
      <c r="E23" s="59">
        <f t="shared" si="0"/>
        <v>16699830</v>
      </c>
      <c r="F23" s="57">
        <v>69243211</v>
      </c>
      <c r="G23" s="58">
        <v>72949493</v>
      </c>
      <c r="H23" s="59">
        <f t="shared" si="1"/>
        <v>3706282</v>
      </c>
      <c r="I23" s="59">
        <v>74439271</v>
      </c>
      <c r="J23" s="27">
        <f t="shared" si="2"/>
        <v>25.202936639851426</v>
      </c>
      <c r="K23" s="28">
        <f t="shared" si="3"/>
        <v>5.3525565127244024</v>
      </c>
      <c r="L23" s="78">
        <v>-109498082</v>
      </c>
      <c r="M23" s="79">
        <v>-243802740</v>
      </c>
      <c r="N23" s="29">
        <f t="shared" si="4"/>
        <v>-15.251253442046592</v>
      </c>
      <c r="O23" s="28">
        <f t="shared" si="5"/>
        <v>-1.5201970248570629</v>
      </c>
      <c r="Q23" s="30"/>
    </row>
    <row r="24" spans="1:17" ht="13" x14ac:dyDescent="0.3">
      <c r="A24" s="4" t="s">
        <v>16</v>
      </c>
      <c r="B24" s="26" t="s">
        <v>32</v>
      </c>
      <c r="C24" s="57">
        <v>1412774100</v>
      </c>
      <c r="D24" s="58">
        <v>1286576188</v>
      </c>
      <c r="E24" s="59">
        <f t="shared" si="0"/>
        <v>-126197912</v>
      </c>
      <c r="F24" s="57">
        <v>1549602666</v>
      </c>
      <c r="G24" s="58">
        <v>1302093644</v>
      </c>
      <c r="H24" s="59">
        <f t="shared" si="1"/>
        <v>-247509022</v>
      </c>
      <c r="I24" s="59">
        <v>1161504175</v>
      </c>
      <c r="J24" s="27">
        <f t="shared" si="2"/>
        <v>-8.9326320464113831</v>
      </c>
      <c r="K24" s="28">
        <f t="shared" si="3"/>
        <v>-15.972418441876894</v>
      </c>
      <c r="L24" s="78">
        <v>-109498082</v>
      </c>
      <c r="M24" s="79">
        <v>-243802740</v>
      </c>
      <c r="N24" s="29">
        <f t="shared" si="4"/>
        <v>115.25125344204659</v>
      </c>
      <c r="O24" s="28">
        <f t="shared" si="5"/>
        <v>101.52019702485705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-109498082</v>
      </c>
      <c r="M25" s="79">
        <v>-243802740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1479035545</v>
      </c>
      <c r="D26" s="61">
        <v>1369537463</v>
      </c>
      <c r="E26" s="62">
        <f t="shared" si="0"/>
        <v>-109498082</v>
      </c>
      <c r="F26" s="60">
        <v>1618845877</v>
      </c>
      <c r="G26" s="61">
        <v>1375043137</v>
      </c>
      <c r="H26" s="62">
        <f t="shared" si="1"/>
        <v>-243802740</v>
      </c>
      <c r="I26" s="62">
        <v>1235943446</v>
      </c>
      <c r="J26" s="40">
        <f t="shared" si="2"/>
        <v>-7.4033435078803329</v>
      </c>
      <c r="K26" s="33">
        <f t="shared" si="3"/>
        <v>-15.060281121499253</v>
      </c>
      <c r="L26" s="83">
        <v>-109498082</v>
      </c>
      <c r="M26" s="81">
        <v>-243802740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1160628167</v>
      </c>
      <c r="D28" s="58">
        <v>905985201</v>
      </c>
      <c r="E28" s="59">
        <f t="shared" si="0"/>
        <v>-254642966</v>
      </c>
      <c r="F28" s="57">
        <v>1317887889</v>
      </c>
      <c r="G28" s="58">
        <v>1117966655</v>
      </c>
      <c r="H28" s="59">
        <f t="shared" si="1"/>
        <v>-199921234</v>
      </c>
      <c r="I28" s="59">
        <v>971177504</v>
      </c>
      <c r="J28" s="27">
        <f t="shared" si="2"/>
        <v>-21.940098753436509</v>
      </c>
      <c r="K28" s="28">
        <f t="shared" si="3"/>
        <v>-15.169821019578396</v>
      </c>
      <c r="L28" s="78">
        <v>-109498082</v>
      </c>
      <c r="M28" s="79">
        <v>-243802740</v>
      </c>
      <c r="N28" s="29">
        <f t="shared" si="4"/>
        <v>232.55472730563446</v>
      </c>
      <c r="O28" s="28">
        <f t="shared" si="5"/>
        <v>82.001225252841706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-109498082</v>
      </c>
      <c r="M29" s="79">
        <v>-243802740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205000000</v>
      </c>
      <c r="D30" s="58">
        <v>130000000</v>
      </c>
      <c r="E30" s="59">
        <f t="shared" si="0"/>
        <v>-75000000</v>
      </c>
      <c r="F30" s="57">
        <v>185000000</v>
      </c>
      <c r="G30" s="58">
        <v>136825000</v>
      </c>
      <c r="H30" s="59">
        <f t="shared" si="1"/>
        <v>-48175000</v>
      </c>
      <c r="I30" s="59">
        <v>144008313</v>
      </c>
      <c r="J30" s="27">
        <f t="shared" si="2"/>
        <v>-36.585365853658537</v>
      </c>
      <c r="K30" s="28">
        <f t="shared" si="3"/>
        <v>-26.04054054054054</v>
      </c>
      <c r="L30" s="78">
        <v>-109498082</v>
      </c>
      <c r="M30" s="79">
        <v>-243802740</v>
      </c>
      <c r="N30" s="29">
        <f t="shared" si="4"/>
        <v>68.494350430722619</v>
      </c>
      <c r="O30" s="28">
        <f t="shared" si="5"/>
        <v>19.75982714550296</v>
      </c>
      <c r="Q30" s="30"/>
    </row>
    <row r="31" spans="1:17" ht="13" x14ac:dyDescent="0.3">
      <c r="A31" s="4" t="s">
        <v>16</v>
      </c>
      <c r="B31" s="26" t="s">
        <v>38</v>
      </c>
      <c r="C31" s="57">
        <v>3444000</v>
      </c>
      <c r="D31" s="58">
        <v>3444000</v>
      </c>
      <c r="E31" s="59">
        <f t="shared" si="0"/>
        <v>0</v>
      </c>
      <c r="F31" s="57">
        <v>3602000</v>
      </c>
      <c r="G31" s="58">
        <v>3602000</v>
      </c>
      <c r="H31" s="59">
        <f t="shared" si="1"/>
        <v>0</v>
      </c>
      <c r="I31" s="59">
        <v>3763000</v>
      </c>
      <c r="J31" s="27">
        <f t="shared" si="2"/>
        <v>0</v>
      </c>
      <c r="K31" s="28">
        <f t="shared" si="3"/>
        <v>0</v>
      </c>
      <c r="L31" s="78">
        <v>-109498082</v>
      </c>
      <c r="M31" s="79">
        <v>-243802740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109963378</v>
      </c>
      <c r="D32" s="58">
        <v>330108262</v>
      </c>
      <c r="E32" s="59">
        <f t="shared" si="0"/>
        <v>220144884</v>
      </c>
      <c r="F32" s="57">
        <v>112355988</v>
      </c>
      <c r="G32" s="58">
        <v>116649482</v>
      </c>
      <c r="H32" s="59">
        <f t="shared" si="1"/>
        <v>4293494</v>
      </c>
      <c r="I32" s="59">
        <v>116994629</v>
      </c>
      <c r="J32" s="27">
        <f t="shared" si="2"/>
        <v>200.19836422267784</v>
      </c>
      <c r="K32" s="28">
        <f t="shared" si="3"/>
        <v>3.8213308221721123</v>
      </c>
      <c r="L32" s="78">
        <v>-109498082</v>
      </c>
      <c r="M32" s="79">
        <v>-243802740</v>
      </c>
      <c r="N32" s="29">
        <f t="shared" si="4"/>
        <v>-201.04907773635708</v>
      </c>
      <c r="O32" s="28">
        <f t="shared" si="5"/>
        <v>-1.761052398344662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1479035545</v>
      </c>
      <c r="D33" s="76">
        <v>1369537463</v>
      </c>
      <c r="E33" s="77">
        <f t="shared" si="0"/>
        <v>-109498082</v>
      </c>
      <c r="F33" s="75">
        <v>1618845877</v>
      </c>
      <c r="G33" s="76">
        <v>1375043137</v>
      </c>
      <c r="H33" s="77">
        <f t="shared" si="1"/>
        <v>-243802740</v>
      </c>
      <c r="I33" s="77">
        <v>1235943446</v>
      </c>
      <c r="J33" s="53">
        <f t="shared" si="2"/>
        <v>-7.4033435078803329</v>
      </c>
      <c r="K33" s="54">
        <f t="shared" si="3"/>
        <v>-15.060281121499253</v>
      </c>
      <c r="L33" s="90">
        <v>-109498082</v>
      </c>
      <c r="M33" s="91">
        <v>-243802740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65652960</v>
      </c>
      <c r="D8" s="58">
        <v>61936751</v>
      </c>
      <c r="E8" s="59">
        <f>$D8       -$C8</f>
        <v>-3716209</v>
      </c>
      <c r="F8" s="57">
        <v>69592140</v>
      </c>
      <c r="G8" s="58">
        <v>67596528</v>
      </c>
      <c r="H8" s="59">
        <f>$G8       -$F8</f>
        <v>-1995612</v>
      </c>
      <c r="I8" s="59">
        <v>70300389</v>
      </c>
      <c r="J8" s="27">
        <f>IF(($C8       =0),0,(($E8       /$C8       )*100))</f>
        <v>-5.6603830200496672</v>
      </c>
      <c r="K8" s="28">
        <f>IF(($F8       =0),0,(($H8       /$F8       )*100))</f>
        <v>-2.8675824597432986</v>
      </c>
      <c r="L8" s="78">
        <v>20328169</v>
      </c>
      <c r="M8" s="79">
        <v>18116361</v>
      </c>
      <c r="N8" s="29">
        <f>IF(($L8       =0),0,(($E8       /$L8       )*100))</f>
        <v>-18.281080799751319</v>
      </c>
      <c r="O8" s="28">
        <f>IF(($M8       =0),0,(($H8       /$M8       )*100))</f>
        <v>-11.015523481785332</v>
      </c>
      <c r="Q8" s="30"/>
    </row>
    <row r="9" spans="1:17" ht="13" x14ac:dyDescent="0.3">
      <c r="A9" s="1" t="s">
        <v>16</v>
      </c>
      <c r="B9" s="26" t="s">
        <v>19</v>
      </c>
      <c r="C9" s="57">
        <v>96478284</v>
      </c>
      <c r="D9" s="58">
        <v>106833628</v>
      </c>
      <c r="E9" s="59">
        <f>$D9       -$C9</f>
        <v>10355344</v>
      </c>
      <c r="F9" s="57">
        <v>101012760</v>
      </c>
      <c r="G9" s="58">
        <v>111106973</v>
      </c>
      <c r="H9" s="59">
        <f>$G9       -$F9</f>
        <v>10094213</v>
      </c>
      <c r="I9" s="59">
        <v>115551252</v>
      </c>
      <c r="J9" s="27">
        <f>IF(($C9       =0),0,(($E9       /$C9       )*100))</f>
        <v>10.733341816071272</v>
      </c>
      <c r="K9" s="28">
        <f>IF(($F9       =0),0,(($H9       /$F9       )*100))</f>
        <v>9.9930078140623024</v>
      </c>
      <c r="L9" s="78">
        <v>20328169</v>
      </c>
      <c r="M9" s="79">
        <v>18116361</v>
      </c>
      <c r="N9" s="29">
        <f>IF(($L9       =0),0,(($E9       /$L9       )*100))</f>
        <v>50.94085945468084</v>
      </c>
      <c r="O9" s="28">
        <f>IF(($M9       =0),0,(($H9       /$M9       )*100))</f>
        <v>55.718767140928584</v>
      </c>
      <c r="Q9" s="30"/>
    </row>
    <row r="10" spans="1:17" ht="13" x14ac:dyDescent="0.3">
      <c r="A10" s="1" t="s">
        <v>16</v>
      </c>
      <c r="B10" s="26" t="s">
        <v>20</v>
      </c>
      <c r="C10" s="57">
        <v>412150372</v>
      </c>
      <c r="D10" s="58">
        <v>425839406</v>
      </c>
      <c r="E10" s="59">
        <f t="shared" ref="E10:E33" si="0">$D10      -$C10</f>
        <v>13689034</v>
      </c>
      <c r="F10" s="57">
        <v>410723600</v>
      </c>
      <c r="G10" s="58">
        <v>420741360</v>
      </c>
      <c r="H10" s="59">
        <f t="shared" ref="H10:H33" si="1">$G10      -$F10</f>
        <v>10017760</v>
      </c>
      <c r="I10" s="59">
        <v>439467983</v>
      </c>
      <c r="J10" s="27">
        <f t="shared" ref="J10:J33" si="2">IF(($C10      =0),0,(($E10      /$C10      )*100))</f>
        <v>3.3213688328297812</v>
      </c>
      <c r="K10" s="28">
        <f t="shared" ref="K10:K33" si="3">IF(($F10      =0),0,(($H10      /$F10      )*100))</f>
        <v>2.4390514691632039</v>
      </c>
      <c r="L10" s="78">
        <v>20328169</v>
      </c>
      <c r="M10" s="79">
        <v>18116361</v>
      </c>
      <c r="N10" s="29">
        <f t="shared" ref="N10:N33" si="4">IF(($L10      =0),0,(($E10      /$L10      )*100))</f>
        <v>67.340221345070489</v>
      </c>
      <c r="O10" s="28">
        <f t="shared" ref="O10:O33" si="5">IF(($M10      =0),0,(($H10      /$M10      )*100))</f>
        <v>55.29675634085676</v>
      </c>
      <c r="Q10" s="30"/>
    </row>
    <row r="11" spans="1:17" ht="14" x14ac:dyDescent="0.3">
      <c r="A11" s="4" t="s">
        <v>16</v>
      </c>
      <c r="B11" s="31" t="s">
        <v>21</v>
      </c>
      <c r="C11" s="60">
        <v>574281616</v>
      </c>
      <c r="D11" s="61">
        <v>594609785</v>
      </c>
      <c r="E11" s="62">
        <f t="shared" si="0"/>
        <v>20328169</v>
      </c>
      <c r="F11" s="60">
        <v>581328500</v>
      </c>
      <c r="G11" s="61">
        <v>599444861</v>
      </c>
      <c r="H11" s="62">
        <f t="shared" si="1"/>
        <v>18116361</v>
      </c>
      <c r="I11" s="62">
        <v>625319624</v>
      </c>
      <c r="J11" s="32">
        <f t="shared" si="2"/>
        <v>3.5397561812252056</v>
      </c>
      <c r="K11" s="33">
        <f t="shared" si="3"/>
        <v>3.1163724124999894</v>
      </c>
      <c r="L11" s="80">
        <v>20328169</v>
      </c>
      <c r="M11" s="81">
        <v>18116361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162969024</v>
      </c>
      <c r="D13" s="58">
        <v>186700555</v>
      </c>
      <c r="E13" s="59">
        <f t="shared" si="0"/>
        <v>23731531</v>
      </c>
      <c r="F13" s="57">
        <v>152389644</v>
      </c>
      <c r="G13" s="58">
        <v>194013354</v>
      </c>
      <c r="H13" s="59">
        <f t="shared" si="1"/>
        <v>41623710</v>
      </c>
      <c r="I13" s="59">
        <v>198930748</v>
      </c>
      <c r="J13" s="27">
        <f t="shared" si="2"/>
        <v>14.561988786286159</v>
      </c>
      <c r="K13" s="28">
        <f t="shared" si="3"/>
        <v>27.314001730983765</v>
      </c>
      <c r="L13" s="78">
        <v>16513519</v>
      </c>
      <c r="M13" s="79">
        <v>71154536</v>
      </c>
      <c r="N13" s="29">
        <f t="shared" si="4"/>
        <v>143.70971444669064</v>
      </c>
      <c r="O13" s="28">
        <f t="shared" si="5"/>
        <v>58.497619884697158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16513519</v>
      </c>
      <c r="M14" s="79">
        <v>71154536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16513519</v>
      </c>
      <c r="M15" s="79">
        <v>71154536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79981596</v>
      </c>
      <c r="D16" s="58">
        <v>98000000</v>
      </c>
      <c r="E16" s="59">
        <f t="shared" si="0"/>
        <v>18018404</v>
      </c>
      <c r="F16" s="57">
        <v>83740740</v>
      </c>
      <c r="G16" s="58">
        <v>102410000</v>
      </c>
      <c r="H16" s="59">
        <f t="shared" si="1"/>
        <v>18669260</v>
      </c>
      <c r="I16" s="59">
        <v>104970250</v>
      </c>
      <c r="J16" s="27">
        <f t="shared" si="2"/>
        <v>22.528187609559581</v>
      </c>
      <c r="K16" s="28">
        <f t="shared" si="3"/>
        <v>22.294118728829002</v>
      </c>
      <c r="L16" s="78">
        <v>16513519</v>
      </c>
      <c r="M16" s="79">
        <v>71154536</v>
      </c>
      <c r="N16" s="29">
        <f t="shared" si="4"/>
        <v>109.11304852708864</v>
      </c>
      <c r="O16" s="28">
        <f t="shared" si="5"/>
        <v>26.23762454160336</v>
      </c>
      <c r="Q16" s="30"/>
    </row>
    <row r="17" spans="1:17" ht="13" x14ac:dyDescent="0.3">
      <c r="A17" s="1" t="s">
        <v>16</v>
      </c>
      <c r="B17" s="26" t="s">
        <v>26</v>
      </c>
      <c r="C17" s="57">
        <v>335159508</v>
      </c>
      <c r="D17" s="58">
        <v>309923092</v>
      </c>
      <c r="E17" s="59">
        <f t="shared" si="0"/>
        <v>-25236416</v>
      </c>
      <c r="F17" s="57">
        <v>312129468</v>
      </c>
      <c r="G17" s="58">
        <v>322991034</v>
      </c>
      <c r="H17" s="59">
        <f t="shared" si="1"/>
        <v>10861566</v>
      </c>
      <c r="I17" s="59">
        <v>331657330</v>
      </c>
      <c r="J17" s="39">
        <f t="shared" si="2"/>
        <v>-7.5296733040913759</v>
      </c>
      <c r="K17" s="28">
        <f t="shared" si="3"/>
        <v>3.4798271594145032</v>
      </c>
      <c r="L17" s="82">
        <v>16513519</v>
      </c>
      <c r="M17" s="79">
        <v>71154536</v>
      </c>
      <c r="N17" s="29">
        <f t="shared" si="4"/>
        <v>-152.82276297377925</v>
      </c>
      <c r="O17" s="28">
        <f t="shared" si="5"/>
        <v>15.264755573699476</v>
      </c>
      <c r="Q17" s="30"/>
    </row>
    <row r="18" spans="1:17" ht="14" x14ac:dyDescent="0.3">
      <c r="A18" s="1" t="s">
        <v>16</v>
      </c>
      <c r="B18" s="31" t="s">
        <v>27</v>
      </c>
      <c r="C18" s="60">
        <v>578110128</v>
      </c>
      <c r="D18" s="61">
        <v>594623647</v>
      </c>
      <c r="E18" s="62">
        <f t="shared" si="0"/>
        <v>16513519</v>
      </c>
      <c r="F18" s="60">
        <v>548259852</v>
      </c>
      <c r="G18" s="61">
        <v>619414388</v>
      </c>
      <c r="H18" s="62">
        <f t="shared" si="1"/>
        <v>71154536</v>
      </c>
      <c r="I18" s="62">
        <v>635558328</v>
      </c>
      <c r="J18" s="40">
        <f t="shared" si="2"/>
        <v>2.8564659569499882</v>
      </c>
      <c r="K18" s="33">
        <f t="shared" si="3"/>
        <v>12.978250320616217</v>
      </c>
      <c r="L18" s="83">
        <v>16513519</v>
      </c>
      <c r="M18" s="81">
        <v>71154536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-3828512</v>
      </c>
      <c r="D19" s="67">
        <v>-13862</v>
      </c>
      <c r="E19" s="68">
        <f t="shared" si="0"/>
        <v>3814650</v>
      </c>
      <c r="F19" s="69">
        <v>33068648</v>
      </c>
      <c r="G19" s="70">
        <v>-19969527</v>
      </c>
      <c r="H19" s="71">
        <f t="shared" si="1"/>
        <v>-53038175</v>
      </c>
      <c r="I19" s="71">
        <v>-10238704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32592274</v>
      </c>
      <c r="M22" s="79">
        <v>-10439286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48912360</v>
      </c>
      <c r="D23" s="58">
        <v>80875000</v>
      </c>
      <c r="E23" s="59">
        <f t="shared" si="0"/>
        <v>31962640</v>
      </c>
      <c r="F23" s="57">
        <v>40383184</v>
      </c>
      <c r="G23" s="58">
        <v>29584800</v>
      </c>
      <c r="H23" s="59">
        <f t="shared" si="1"/>
        <v>-10798384</v>
      </c>
      <c r="I23" s="59">
        <v>31686280</v>
      </c>
      <c r="J23" s="27">
        <f t="shared" si="2"/>
        <v>65.346754889766103</v>
      </c>
      <c r="K23" s="28">
        <f t="shared" si="3"/>
        <v>-26.739803379545307</v>
      </c>
      <c r="L23" s="78">
        <v>32592274</v>
      </c>
      <c r="M23" s="79">
        <v>-10439286</v>
      </c>
      <c r="N23" s="29">
        <f t="shared" si="4"/>
        <v>98.068149525252522</v>
      </c>
      <c r="O23" s="28">
        <f t="shared" si="5"/>
        <v>103.43987127088961</v>
      </c>
      <c r="Q23" s="30"/>
    </row>
    <row r="24" spans="1:17" ht="13" x14ac:dyDescent="0.3">
      <c r="A24" s="4" t="s">
        <v>16</v>
      </c>
      <c r="B24" s="26" t="s">
        <v>32</v>
      </c>
      <c r="C24" s="57">
        <v>81860316</v>
      </c>
      <c r="D24" s="58">
        <v>82489950</v>
      </c>
      <c r="E24" s="59">
        <f t="shared" si="0"/>
        <v>629634</v>
      </c>
      <c r="F24" s="57">
        <v>62180352</v>
      </c>
      <c r="G24" s="58">
        <v>62539450</v>
      </c>
      <c r="H24" s="59">
        <f t="shared" si="1"/>
        <v>359098</v>
      </c>
      <c r="I24" s="59">
        <v>65377100</v>
      </c>
      <c r="J24" s="27">
        <f t="shared" si="2"/>
        <v>0.76915657154316386</v>
      </c>
      <c r="K24" s="28">
        <f t="shared" si="3"/>
        <v>0.57751040071307413</v>
      </c>
      <c r="L24" s="78">
        <v>32592274</v>
      </c>
      <c r="M24" s="79">
        <v>-10439286</v>
      </c>
      <c r="N24" s="29">
        <f t="shared" si="4"/>
        <v>1.9318504747474814</v>
      </c>
      <c r="O24" s="28">
        <f t="shared" si="5"/>
        <v>-3.4398712708895989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32592274</v>
      </c>
      <c r="M25" s="79">
        <v>-10439286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130772676</v>
      </c>
      <c r="D26" s="61">
        <v>163364950</v>
      </c>
      <c r="E26" s="62">
        <f t="shared" si="0"/>
        <v>32592274</v>
      </c>
      <c r="F26" s="60">
        <v>102563536</v>
      </c>
      <c r="G26" s="61">
        <v>92124250</v>
      </c>
      <c r="H26" s="62">
        <f t="shared" si="1"/>
        <v>-10439286</v>
      </c>
      <c r="I26" s="62">
        <v>97063380</v>
      </c>
      <c r="J26" s="40">
        <f t="shared" si="2"/>
        <v>24.922847032663</v>
      </c>
      <c r="K26" s="33">
        <f t="shared" si="3"/>
        <v>-10.178360075261056</v>
      </c>
      <c r="L26" s="83">
        <v>32592274</v>
      </c>
      <c r="M26" s="81">
        <v>-10439286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1070000</v>
      </c>
      <c r="E28" s="59">
        <f t="shared" si="0"/>
        <v>1070000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32592274</v>
      </c>
      <c r="M28" s="79">
        <v>-10439286</v>
      </c>
      <c r="N28" s="29">
        <f t="shared" si="4"/>
        <v>3.2829866366489187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1830492</v>
      </c>
      <c r="D29" s="58">
        <v>4100590</v>
      </c>
      <c r="E29" s="59">
        <f t="shared" si="0"/>
        <v>2270098</v>
      </c>
      <c r="F29" s="57">
        <v>1914708</v>
      </c>
      <c r="G29" s="58">
        <v>0</v>
      </c>
      <c r="H29" s="59">
        <f t="shared" si="1"/>
        <v>-1914708</v>
      </c>
      <c r="I29" s="59">
        <v>0</v>
      </c>
      <c r="J29" s="27">
        <f t="shared" si="2"/>
        <v>124.01572910452489</v>
      </c>
      <c r="K29" s="28">
        <f t="shared" si="3"/>
        <v>-100</v>
      </c>
      <c r="L29" s="78">
        <v>32592274</v>
      </c>
      <c r="M29" s="79">
        <v>-10439286</v>
      </c>
      <c r="N29" s="29">
        <f t="shared" si="4"/>
        <v>6.965141493349007</v>
      </c>
      <c r="O29" s="28">
        <f t="shared" si="5"/>
        <v>18.341369323534195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32592274</v>
      </c>
      <c r="M30" s="79">
        <v>-10439286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113347608</v>
      </c>
      <c r="D31" s="58">
        <v>111982950</v>
      </c>
      <c r="E31" s="59">
        <f t="shared" si="0"/>
        <v>-1364658</v>
      </c>
      <c r="F31" s="57">
        <v>77116096</v>
      </c>
      <c r="G31" s="58">
        <v>92124250</v>
      </c>
      <c r="H31" s="59">
        <f t="shared" si="1"/>
        <v>15008154</v>
      </c>
      <c r="I31" s="59">
        <v>97063380</v>
      </c>
      <c r="J31" s="27">
        <f t="shared" si="2"/>
        <v>-1.203958357903768</v>
      </c>
      <c r="K31" s="28">
        <f t="shared" si="3"/>
        <v>19.461765803082148</v>
      </c>
      <c r="L31" s="78">
        <v>32592274</v>
      </c>
      <c r="M31" s="79">
        <v>-10439286</v>
      </c>
      <c r="N31" s="29">
        <f t="shared" si="4"/>
        <v>-4.1870597921458321</v>
      </c>
      <c r="O31" s="28">
        <f t="shared" si="5"/>
        <v>-143.76609664683963</v>
      </c>
      <c r="Q31" s="30"/>
    </row>
    <row r="32" spans="1:17" ht="13" x14ac:dyDescent="0.3">
      <c r="A32" s="4" t="s">
        <v>16</v>
      </c>
      <c r="B32" s="26" t="s">
        <v>39</v>
      </c>
      <c r="C32" s="57">
        <v>15594576</v>
      </c>
      <c r="D32" s="58">
        <v>46211410</v>
      </c>
      <c r="E32" s="59">
        <f t="shared" si="0"/>
        <v>30616834</v>
      </c>
      <c r="F32" s="57">
        <v>23532732</v>
      </c>
      <c r="G32" s="58">
        <v>0</v>
      </c>
      <c r="H32" s="59">
        <f t="shared" si="1"/>
        <v>-23532732</v>
      </c>
      <c r="I32" s="59">
        <v>0</v>
      </c>
      <c r="J32" s="27">
        <f t="shared" si="2"/>
        <v>196.3300188475788</v>
      </c>
      <c r="K32" s="28">
        <f t="shared" si="3"/>
        <v>-100</v>
      </c>
      <c r="L32" s="78">
        <v>32592274</v>
      </c>
      <c r="M32" s="79">
        <v>-10439286</v>
      </c>
      <c r="N32" s="29">
        <f t="shared" si="4"/>
        <v>93.938931662147908</v>
      </c>
      <c r="O32" s="28">
        <f t="shared" si="5"/>
        <v>225.42472732330543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130772676</v>
      </c>
      <c r="D33" s="76">
        <v>163364950</v>
      </c>
      <c r="E33" s="77">
        <f t="shared" si="0"/>
        <v>32592274</v>
      </c>
      <c r="F33" s="75">
        <v>102563536</v>
      </c>
      <c r="G33" s="76">
        <v>92124250</v>
      </c>
      <c r="H33" s="77">
        <f t="shared" si="1"/>
        <v>-10439286</v>
      </c>
      <c r="I33" s="77">
        <v>97063380</v>
      </c>
      <c r="J33" s="53">
        <f t="shared" si="2"/>
        <v>24.922847032663</v>
      </c>
      <c r="K33" s="54">
        <f t="shared" si="3"/>
        <v>-10.178360075261056</v>
      </c>
      <c r="L33" s="90">
        <v>32592274</v>
      </c>
      <c r="M33" s="91">
        <v>-10439286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52855590</v>
      </c>
      <c r="D8" s="58">
        <v>66903980</v>
      </c>
      <c r="E8" s="59">
        <f>$D8       -$C8</f>
        <v>14048390</v>
      </c>
      <c r="F8" s="57">
        <v>55974060</v>
      </c>
      <c r="G8" s="58">
        <v>69847760</v>
      </c>
      <c r="H8" s="59">
        <f>$G8       -$F8</f>
        <v>13873700</v>
      </c>
      <c r="I8" s="59">
        <v>72921050</v>
      </c>
      <c r="J8" s="27">
        <f>IF(($C8       =0),0,(($E8       /$C8       )*100))</f>
        <v>26.578815977647775</v>
      </c>
      <c r="K8" s="28">
        <f>IF(($F8       =0),0,(($H8       /$F8       )*100))</f>
        <v>24.785945489750073</v>
      </c>
      <c r="L8" s="78">
        <v>16173038</v>
      </c>
      <c r="M8" s="79">
        <v>22588027</v>
      </c>
      <c r="N8" s="29">
        <f>IF(($L8       =0),0,(($E8       /$L8       )*100))</f>
        <v>86.863024745258116</v>
      </c>
      <c r="O8" s="28">
        <f>IF(($M8       =0),0,(($H8       /$M8       )*100))</f>
        <v>61.420592422702526</v>
      </c>
      <c r="Q8" s="30"/>
    </row>
    <row r="9" spans="1:17" ht="13" x14ac:dyDescent="0.3">
      <c r="A9" s="1" t="s">
        <v>16</v>
      </c>
      <c r="B9" s="26" t="s">
        <v>19</v>
      </c>
      <c r="C9" s="57">
        <v>1570000</v>
      </c>
      <c r="D9" s="58">
        <v>1482600</v>
      </c>
      <c r="E9" s="59">
        <f>$D9       -$C9</f>
        <v>-87400</v>
      </c>
      <c r="F9" s="57">
        <v>1600000</v>
      </c>
      <c r="G9" s="58">
        <v>1547830</v>
      </c>
      <c r="H9" s="59">
        <f>$G9       -$F9</f>
        <v>-52170</v>
      </c>
      <c r="I9" s="59">
        <v>1615940</v>
      </c>
      <c r="J9" s="27">
        <f>IF(($C9       =0),0,(($E9       /$C9       )*100))</f>
        <v>-5.5668789808917198</v>
      </c>
      <c r="K9" s="28">
        <f>IF(($F9       =0),0,(($H9       /$F9       )*100))</f>
        <v>-3.2606250000000001</v>
      </c>
      <c r="L9" s="78">
        <v>16173038</v>
      </c>
      <c r="M9" s="79">
        <v>22588027</v>
      </c>
      <c r="N9" s="29">
        <f>IF(($L9       =0),0,(($E9       /$L9       )*100))</f>
        <v>-0.54040558119012649</v>
      </c>
      <c r="O9" s="28">
        <f>IF(($M9       =0),0,(($H9       /$M9       )*100))</f>
        <v>-0.23096306729224292</v>
      </c>
      <c r="Q9" s="30"/>
    </row>
    <row r="10" spans="1:17" ht="13" x14ac:dyDescent="0.3">
      <c r="A10" s="1" t="s">
        <v>16</v>
      </c>
      <c r="B10" s="26" t="s">
        <v>20</v>
      </c>
      <c r="C10" s="57">
        <v>340337653</v>
      </c>
      <c r="D10" s="58">
        <v>342549701</v>
      </c>
      <c r="E10" s="59">
        <f t="shared" ref="E10:E33" si="0">$D10      -$C10</f>
        <v>2212048</v>
      </c>
      <c r="F10" s="57">
        <v>330218055</v>
      </c>
      <c r="G10" s="58">
        <v>338984552</v>
      </c>
      <c r="H10" s="59">
        <f t="shared" ref="H10:H33" si="1">$G10      -$F10</f>
        <v>8766497</v>
      </c>
      <c r="I10" s="59">
        <v>354206084</v>
      </c>
      <c r="J10" s="27">
        <f t="shared" ref="J10:J33" si="2">IF(($C10      =0),0,(($E10      /$C10      )*100))</f>
        <v>0.64995688267263219</v>
      </c>
      <c r="K10" s="28">
        <f t="shared" ref="K10:K33" si="3">IF(($F10      =0),0,(($H10      /$F10      )*100))</f>
        <v>2.6547600493861552</v>
      </c>
      <c r="L10" s="78">
        <v>16173038</v>
      </c>
      <c r="M10" s="79">
        <v>22588027</v>
      </c>
      <c r="N10" s="29">
        <f t="shared" ref="N10:N33" si="4">IF(($L10      =0),0,(($E10      /$L10      )*100))</f>
        <v>13.677380835931999</v>
      </c>
      <c r="O10" s="28">
        <f t="shared" ref="O10:O33" si="5">IF(($M10      =0),0,(($H10      /$M10      )*100))</f>
        <v>38.810370644589717</v>
      </c>
      <c r="Q10" s="30"/>
    </row>
    <row r="11" spans="1:17" ht="14" x14ac:dyDescent="0.3">
      <c r="A11" s="4" t="s">
        <v>16</v>
      </c>
      <c r="B11" s="31" t="s">
        <v>21</v>
      </c>
      <c r="C11" s="60">
        <v>394763243</v>
      </c>
      <c r="D11" s="61">
        <v>410936281</v>
      </c>
      <c r="E11" s="62">
        <f t="shared" si="0"/>
        <v>16173038</v>
      </c>
      <c r="F11" s="60">
        <v>387792115</v>
      </c>
      <c r="G11" s="61">
        <v>410380142</v>
      </c>
      <c r="H11" s="62">
        <f t="shared" si="1"/>
        <v>22588027</v>
      </c>
      <c r="I11" s="62">
        <v>428743074</v>
      </c>
      <c r="J11" s="32">
        <f t="shared" si="2"/>
        <v>4.096895617001505</v>
      </c>
      <c r="K11" s="33">
        <f t="shared" si="3"/>
        <v>5.8247772778979785</v>
      </c>
      <c r="L11" s="80">
        <v>16173038</v>
      </c>
      <c r="M11" s="81">
        <v>22588027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97814777</v>
      </c>
      <c r="D13" s="58">
        <v>106006255</v>
      </c>
      <c r="E13" s="59">
        <f t="shared" si="0"/>
        <v>8191478</v>
      </c>
      <c r="F13" s="57">
        <v>104733777</v>
      </c>
      <c r="G13" s="58">
        <v>111041560</v>
      </c>
      <c r="H13" s="59">
        <f t="shared" si="1"/>
        <v>6307783</v>
      </c>
      <c r="I13" s="59">
        <v>116352662</v>
      </c>
      <c r="J13" s="27">
        <f t="shared" si="2"/>
        <v>8.3744790421594484</v>
      </c>
      <c r="K13" s="28">
        <f t="shared" si="3"/>
        <v>6.0226826346575857</v>
      </c>
      <c r="L13" s="78">
        <v>-24232273</v>
      </c>
      <c r="M13" s="79">
        <v>-46993094</v>
      </c>
      <c r="N13" s="29">
        <f t="shared" si="4"/>
        <v>-33.804001795456827</v>
      </c>
      <c r="O13" s="28">
        <f t="shared" si="5"/>
        <v>-13.422787186559795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5418600</v>
      </c>
      <c r="E14" s="59">
        <f t="shared" si="0"/>
        <v>5418600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-24232273</v>
      </c>
      <c r="M14" s="79">
        <v>-46993094</v>
      </c>
      <c r="N14" s="29">
        <f t="shared" si="4"/>
        <v>-22.361088454227961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-24232273</v>
      </c>
      <c r="M15" s="79">
        <v>-46993094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-24232273</v>
      </c>
      <c r="M16" s="79">
        <v>-46993094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379240010</v>
      </c>
      <c r="D17" s="58">
        <v>341397659</v>
      </c>
      <c r="E17" s="59">
        <f t="shared" si="0"/>
        <v>-37842351</v>
      </c>
      <c r="F17" s="57">
        <v>379555010</v>
      </c>
      <c r="G17" s="58">
        <v>326254133</v>
      </c>
      <c r="H17" s="59">
        <f t="shared" si="1"/>
        <v>-53300877</v>
      </c>
      <c r="I17" s="59">
        <v>340565319</v>
      </c>
      <c r="J17" s="39">
        <f t="shared" si="2"/>
        <v>-9.9784700986586294</v>
      </c>
      <c r="K17" s="28">
        <f t="shared" si="3"/>
        <v>-14.042991291301885</v>
      </c>
      <c r="L17" s="82">
        <v>-24232273</v>
      </c>
      <c r="M17" s="79">
        <v>-46993094</v>
      </c>
      <c r="N17" s="29">
        <f t="shared" si="4"/>
        <v>156.16509024968479</v>
      </c>
      <c r="O17" s="28">
        <f t="shared" si="5"/>
        <v>113.4227871865598</v>
      </c>
      <c r="Q17" s="30"/>
    </row>
    <row r="18" spans="1:17" ht="14" x14ac:dyDescent="0.3">
      <c r="A18" s="1" t="s">
        <v>16</v>
      </c>
      <c r="B18" s="31" t="s">
        <v>27</v>
      </c>
      <c r="C18" s="60">
        <v>477054787</v>
      </c>
      <c r="D18" s="61">
        <v>452822514</v>
      </c>
      <c r="E18" s="62">
        <f t="shared" si="0"/>
        <v>-24232273</v>
      </c>
      <c r="F18" s="60">
        <v>484288787</v>
      </c>
      <c r="G18" s="61">
        <v>437295693</v>
      </c>
      <c r="H18" s="62">
        <f t="shared" si="1"/>
        <v>-46993094</v>
      </c>
      <c r="I18" s="62">
        <v>456917981</v>
      </c>
      <c r="J18" s="40">
        <f t="shared" si="2"/>
        <v>-5.0795576651450727</v>
      </c>
      <c r="K18" s="33">
        <f t="shared" si="3"/>
        <v>-9.7035271642578831</v>
      </c>
      <c r="L18" s="83">
        <v>-24232273</v>
      </c>
      <c r="M18" s="81">
        <v>-46993094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-82291544</v>
      </c>
      <c r="D19" s="67">
        <v>-41886233</v>
      </c>
      <c r="E19" s="68">
        <f t="shared" si="0"/>
        <v>40405311</v>
      </c>
      <c r="F19" s="69">
        <v>-96496672</v>
      </c>
      <c r="G19" s="70">
        <v>-26915551</v>
      </c>
      <c r="H19" s="71">
        <f t="shared" si="1"/>
        <v>69581121</v>
      </c>
      <c r="I19" s="71">
        <v>-28174907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103212996</v>
      </c>
      <c r="M22" s="79">
        <v>-33276004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28070004</v>
      </c>
      <c r="D23" s="58">
        <v>69139000</v>
      </c>
      <c r="E23" s="59">
        <f t="shared" si="0"/>
        <v>41068996</v>
      </c>
      <c r="F23" s="57">
        <v>33530004</v>
      </c>
      <c r="G23" s="58">
        <v>0</v>
      </c>
      <c r="H23" s="59">
        <f t="shared" si="1"/>
        <v>-33530004</v>
      </c>
      <c r="I23" s="59">
        <v>4000000</v>
      </c>
      <c r="J23" s="27">
        <f t="shared" si="2"/>
        <v>146.30919183338912</v>
      </c>
      <c r="K23" s="28">
        <f t="shared" si="3"/>
        <v>-100</v>
      </c>
      <c r="L23" s="78">
        <v>103212996</v>
      </c>
      <c r="M23" s="79">
        <v>-33276004</v>
      </c>
      <c r="N23" s="29">
        <f t="shared" si="4"/>
        <v>39.790527929254182</v>
      </c>
      <c r="O23" s="28">
        <f t="shared" si="5"/>
        <v>100.76331280642951</v>
      </c>
      <c r="Q23" s="30"/>
    </row>
    <row r="24" spans="1:17" ht="13" x14ac:dyDescent="0.3">
      <c r="A24" s="4" t="s">
        <v>16</v>
      </c>
      <c r="B24" s="26" t="s">
        <v>32</v>
      </c>
      <c r="C24" s="57">
        <v>83720000</v>
      </c>
      <c r="D24" s="58">
        <v>145864000</v>
      </c>
      <c r="E24" s="59">
        <f t="shared" si="0"/>
        <v>62144000</v>
      </c>
      <c r="F24" s="57">
        <v>61661000</v>
      </c>
      <c r="G24" s="58">
        <v>61915000</v>
      </c>
      <c r="H24" s="59">
        <f t="shared" si="1"/>
        <v>254000</v>
      </c>
      <c r="I24" s="59">
        <v>60710000</v>
      </c>
      <c r="J24" s="27">
        <f t="shared" si="2"/>
        <v>74.228380315336835</v>
      </c>
      <c r="K24" s="28">
        <f t="shared" si="3"/>
        <v>0.41192974489547685</v>
      </c>
      <c r="L24" s="78">
        <v>103212996</v>
      </c>
      <c r="M24" s="79">
        <v>-33276004</v>
      </c>
      <c r="N24" s="29">
        <f t="shared" si="4"/>
        <v>60.209472070745818</v>
      </c>
      <c r="O24" s="28">
        <f t="shared" si="5"/>
        <v>-0.76331280642952193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103212996</v>
      </c>
      <c r="M25" s="79">
        <v>-33276004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111790004</v>
      </c>
      <c r="D26" s="61">
        <v>215003000</v>
      </c>
      <c r="E26" s="62">
        <f t="shared" si="0"/>
        <v>103212996</v>
      </c>
      <c r="F26" s="60">
        <v>95191004</v>
      </c>
      <c r="G26" s="61">
        <v>61915000</v>
      </c>
      <c r="H26" s="62">
        <f t="shared" si="1"/>
        <v>-33276004</v>
      </c>
      <c r="I26" s="62">
        <v>64710000</v>
      </c>
      <c r="J26" s="40">
        <f t="shared" si="2"/>
        <v>92.327571613648033</v>
      </c>
      <c r="K26" s="33">
        <f t="shared" si="3"/>
        <v>-34.957089012318853</v>
      </c>
      <c r="L26" s="83">
        <v>103212996</v>
      </c>
      <c r="M26" s="81">
        <v>-33276004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103212996</v>
      </c>
      <c r="M28" s="79">
        <v>-33276004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2000000</v>
      </c>
      <c r="E29" s="59">
        <f t="shared" si="0"/>
        <v>2000000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103212996</v>
      </c>
      <c r="M29" s="79">
        <v>-33276004</v>
      </c>
      <c r="N29" s="29">
        <f t="shared" si="4"/>
        <v>1.937740476015249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61800000</v>
      </c>
      <c r="E30" s="59">
        <f t="shared" si="0"/>
        <v>61800000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103212996</v>
      </c>
      <c r="M30" s="79">
        <v>-33276004</v>
      </c>
      <c r="N30" s="29">
        <f t="shared" si="4"/>
        <v>59.876180708871196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89420000</v>
      </c>
      <c r="D31" s="58">
        <v>113507217</v>
      </c>
      <c r="E31" s="59">
        <f t="shared" si="0"/>
        <v>24087217</v>
      </c>
      <c r="F31" s="57">
        <v>72321000</v>
      </c>
      <c r="G31" s="58">
        <v>46615000</v>
      </c>
      <c r="H31" s="59">
        <f t="shared" si="1"/>
        <v>-25706000</v>
      </c>
      <c r="I31" s="59">
        <v>47210000</v>
      </c>
      <c r="J31" s="27">
        <f t="shared" si="2"/>
        <v>26.937169537016324</v>
      </c>
      <c r="K31" s="28">
        <f t="shared" si="3"/>
        <v>-35.544309398376683</v>
      </c>
      <c r="L31" s="78">
        <v>103212996</v>
      </c>
      <c r="M31" s="79">
        <v>-33276004</v>
      </c>
      <c r="N31" s="29">
        <f t="shared" si="4"/>
        <v>23.337387667731299</v>
      </c>
      <c r="O31" s="28">
        <f t="shared" si="5"/>
        <v>77.250862212902732</v>
      </c>
      <c r="Q31" s="30"/>
    </row>
    <row r="32" spans="1:17" ht="13" x14ac:dyDescent="0.3">
      <c r="A32" s="4" t="s">
        <v>16</v>
      </c>
      <c r="B32" s="26" t="s">
        <v>39</v>
      </c>
      <c r="C32" s="57">
        <v>22370004</v>
      </c>
      <c r="D32" s="58">
        <v>37695783</v>
      </c>
      <c r="E32" s="59">
        <f t="shared" si="0"/>
        <v>15325779</v>
      </c>
      <c r="F32" s="57">
        <v>22870004</v>
      </c>
      <c r="G32" s="58">
        <v>15300000</v>
      </c>
      <c r="H32" s="59">
        <f t="shared" si="1"/>
        <v>-7570004</v>
      </c>
      <c r="I32" s="59">
        <v>17500000</v>
      </c>
      <c r="J32" s="27">
        <f t="shared" si="2"/>
        <v>68.510399014680559</v>
      </c>
      <c r="K32" s="28">
        <f t="shared" si="3"/>
        <v>-33.100142877106627</v>
      </c>
      <c r="L32" s="78">
        <v>103212996</v>
      </c>
      <c r="M32" s="79">
        <v>-33276004</v>
      </c>
      <c r="N32" s="29">
        <f t="shared" si="4"/>
        <v>14.848691147382254</v>
      </c>
      <c r="O32" s="28">
        <f t="shared" si="5"/>
        <v>22.749137787097272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111790004</v>
      </c>
      <c r="D33" s="76">
        <v>215003000</v>
      </c>
      <c r="E33" s="77">
        <f t="shared" si="0"/>
        <v>103212996</v>
      </c>
      <c r="F33" s="75">
        <v>95191004</v>
      </c>
      <c r="G33" s="76">
        <v>61915000</v>
      </c>
      <c r="H33" s="77">
        <f t="shared" si="1"/>
        <v>-33276004</v>
      </c>
      <c r="I33" s="77">
        <v>64710000</v>
      </c>
      <c r="J33" s="53">
        <f t="shared" si="2"/>
        <v>92.327571613648033</v>
      </c>
      <c r="K33" s="54">
        <f t="shared" si="3"/>
        <v>-34.957089012318853</v>
      </c>
      <c r="L33" s="90">
        <v>103212996</v>
      </c>
      <c r="M33" s="91">
        <v>-33276004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22189800</v>
      </c>
      <c r="D8" s="58">
        <v>24187056</v>
      </c>
      <c r="E8" s="59">
        <f>$D8       -$C8</f>
        <v>1997256</v>
      </c>
      <c r="F8" s="57">
        <v>23281776</v>
      </c>
      <c r="G8" s="58">
        <v>25275480</v>
      </c>
      <c r="H8" s="59">
        <f>$G8       -$F8</f>
        <v>1993704</v>
      </c>
      <c r="I8" s="59">
        <v>25907376</v>
      </c>
      <c r="J8" s="27">
        <f>IF(($C8       =0),0,(($E8       /$C8       )*100))</f>
        <v>9.0007841440661931</v>
      </c>
      <c r="K8" s="28">
        <f>IF(($F8       =0),0,(($H8       /$F8       )*100))</f>
        <v>8.5633673307397178</v>
      </c>
      <c r="L8" s="78">
        <v>42840888</v>
      </c>
      <c r="M8" s="79">
        <v>43758408</v>
      </c>
      <c r="N8" s="29">
        <f>IF(($L8       =0),0,(($E8       /$L8       )*100))</f>
        <v>4.6620322155787246</v>
      </c>
      <c r="O8" s="28">
        <f>IF(($M8       =0),0,(($H8       /$M8       )*100))</f>
        <v>4.5561620980361077</v>
      </c>
      <c r="Q8" s="30"/>
    </row>
    <row r="9" spans="1:17" ht="13" x14ac:dyDescent="0.3">
      <c r="A9" s="1" t="s">
        <v>16</v>
      </c>
      <c r="B9" s="26" t="s">
        <v>19</v>
      </c>
      <c r="C9" s="57">
        <v>59288748</v>
      </c>
      <c r="D9" s="58">
        <v>61186320</v>
      </c>
      <c r="E9" s="59">
        <f>$D9       -$C9</f>
        <v>1897572</v>
      </c>
      <c r="F9" s="57">
        <v>62545512</v>
      </c>
      <c r="G9" s="58">
        <v>64474668</v>
      </c>
      <c r="H9" s="59">
        <f>$G9       -$F9</f>
        <v>1929156</v>
      </c>
      <c r="I9" s="59">
        <v>67928076</v>
      </c>
      <c r="J9" s="27">
        <f>IF(($C9       =0),0,(($E9       /$C9       )*100))</f>
        <v>3.2005600792919426</v>
      </c>
      <c r="K9" s="28">
        <f>IF(($F9       =0),0,(($H9       /$F9       )*100))</f>
        <v>3.0844035620013792</v>
      </c>
      <c r="L9" s="78">
        <v>42840888</v>
      </c>
      <c r="M9" s="79">
        <v>43758408</v>
      </c>
      <c r="N9" s="29">
        <f>IF(($L9       =0),0,(($E9       /$L9       )*100))</f>
        <v>4.4293479630954433</v>
      </c>
      <c r="O9" s="28">
        <f>IF(($M9       =0),0,(($H9       /$M9       )*100))</f>
        <v>4.4086521612029399</v>
      </c>
      <c r="Q9" s="30"/>
    </row>
    <row r="10" spans="1:17" ht="13" x14ac:dyDescent="0.3">
      <c r="A10" s="1" t="s">
        <v>16</v>
      </c>
      <c r="B10" s="26" t="s">
        <v>20</v>
      </c>
      <c r="C10" s="57">
        <v>409686480</v>
      </c>
      <c r="D10" s="58">
        <v>448632540</v>
      </c>
      <c r="E10" s="59">
        <f t="shared" ref="E10:E33" si="0">$D10      -$C10</f>
        <v>38946060</v>
      </c>
      <c r="F10" s="57">
        <v>399495624</v>
      </c>
      <c r="G10" s="58">
        <v>439331172</v>
      </c>
      <c r="H10" s="59">
        <f t="shared" ref="H10:H33" si="1">$G10      -$F10</f>
        <v>39835548</v>
      </c>
      <c r="I10" s="59">
        <v>454233120</v>
      </c>
      <c r="J10" s="27">
        <f t="shared" ref="J10:J33" si="2">IF(($C10      =0),0,(($E10      /$C10      )*100))</f>
        <v>9.5063083360720135</v>
      </c>
      <c r="K10" s="28">
        <f t="shared" ref="K10:K33" si="3">IF(($F10      =0),0,(($H10      /$F10      )*100))</f>
        <v>9.9714604132935385</v>
      </c>
      <c r="L10" s="78">
        <v>42840888</v>
      </c>
      <c r="M10" s="79">
        <v>43758408</v>
      </c>
      <c r="N10" s="29">
        <f t="shared" ref="N10:N33" si="4">IF(($L10      =0),0,(($E10      /$L10      )*100))</f>
        <v>90.908619821325829</v>
      </c>
      <c r="O10" s="28">
        <f t="shared" ref="O10:O33" si="5">IF(($M10      =0),0,(($H10      /$M10      )*100))</f>
        <v>91.035185740760951</v>
      </c>
      <c r="Q10" s="30"/>
    </row>
    <row r="11" spans="1:17" ht="14" x14ac:dyDescent="0.3">
      <c r="A11" s="4" t="s">
        <v>16</v>
      </c>
      <c r="B11" s="31" t="s">
        <v>21</v>
      </c>
      <c r="C11" s="60">
        <v>491165028</v>
      </c>
      <c r="D11" s="61">
        <v>534005916</v>
      </c>
      <c r="E11" s="62">
        <f t="shared" si="0"/>
        <v>42840888</v>
      </c>
      <c r="F11" s="60">
        <v>485322912</v>
      </c>
      <c r="G11" s="61">
        <v>529081320</v>
      </c>
      <c r="H11" s="62">
        <f t="shared" si="1"/>
        <v>43758408</v>
      </c>
      <c r="I11" s="62">
        <v>548068572</v>
      </c>
      <c r="J11" s="32">
        <f t="shared" si="2"/>
        <v>8.7223001552952582</v>
      </c>
      <c r="K11" s="33">
        <f t="shared" si="3"/>
        <v>9.0163490983092096</v>
      </c>
      <c r="L11" s="80">
        <v>42840888</v>
      </c>
      <c r="M11" s="81">
        <v>43758408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143983680</v>
      </c>
      <c r="D13" s="58">
        <v>148023144</v>
      </c>
      <c r="E13" s="59">
        <f t="shared" si="0"/>
        <v>4039464</v>
      </c>
      <c r="F13" s="57">
        <v>150647712</v>
      </c>
      <c r="G13" s="58">
        <v>154983996</v>
      </c>
      <c r="H13" s="59">
        <f t="shared" si="1"/>
        <v>4336284</v>
      </c>
      <c r="I13" s="59">
        <v>162274620</v>
      </c>
      <c r="J13" s="27">
        <f t="shared" si="2"/>
        <v>2.8055012901462164</v>
      </c>
      <c r="K13" s="28">
        <f t="shared" si="3"/>
        <v>2.8784267231353637</v>
      </c>
      <c r="L13" s="78">
        <v>28566545</v>
      </c>
      <c r="M13" s="79">
        <v>7143654</v>
      </c>
      <c r="N13" s="29">
        <f t="shared" si="4"/>
        <v>14.140540971965635</v>
      </c>
      <c r="O13" s="28">
        <f t="shared" si="5"/>
        <v>60.701204173662383</v>
      </c>
      <c r="Q13" s="30"/>
    </row>
    <row r="14" spans="1:17" ht="13" x14ac:dyDescent="0.3">
      <c r="A14" s="1" t="s">
        <v>16</v>
      </c>
      <c r="B14" s="26" t="s">
        <v>24</v>
      </c>
      <c r="C14" s="57">
        <v>6389796</v>
      </c>
      <c r="D14" s="58">
        <v>6108780</v>
      </c>
      <c r="E14" s="59">
        <f t="shared" si="0"/>
        <v>-281016</v>
      </c>
      <c r="F14" s="57">
        <v>6683724</v>
      </c>
      <c r="G14" s="58">
        <v>6365328</v>
      </c>
      <c r="H14" s="59">
        <f t="shared" si="1"/>
        <v>-318396</v>
      </c>
      <c r="I14" s="59">
        <v>6524460</v>
      </c>
      <c r="J14" s="27">
        <f t="shared" si="2"/>
        <v>-4.3978868808957277</v>
      </c>
      <c r="K14" s="28">
        <f t="shared" si="3"/>
        <v>-4.7637514655003708</v>
      </c>
      <c r="L14" s="78">
        <v>28566545</v>
      </c>
      <c r="M14" s="79">
        <v>7143654</v>
      </c>
      <c r="N14" s="29">
        <f t="shared" si="4"/>
        <v>-0.98372414304915068</v>
      </c>
      <c r="O14" s="28">
        <f t="shared" si="5"/>
        <v>-4.4570467718621307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28566545</v>
      </c>
      <c r="M15" s="79">
        <v>7143654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62237856</v>
      </c>
      <c r="D16" s="58">
        <v>58448460</v>
      </c>
      <c r="E16" s="59">
        <f t="shared" si="0"/>
        <v>-3789396</v>
      </c>
      <c r="F16" s="57">
        <v>72009180</v>
      </c>
      <c r="G16" s="58">
        <v>61078644</v>
      </c>
      <c r="H16" s="59">
        <f t="shared" si="1"/>
        <v>-10930536</v>
      </c>
      <c r="I16" s="59">
        <v>62605620</v>
      </c>
      <c r="J16" s="27">
        <f t="shared" si="2"/>
        <v>-6.0885709173529365</v>
      </c>
      <c r="K16" s="28">
        <f t="shared" si="3"/>
        <v>-15.179364631009545</v>
      </c>
      <c r="L16" s="78">
        <v>28566545</v>
      </c>
      <c r="M16" s="79">
        <v>7143654</v>
      </c>
      <c r="N16" s="29">
        <f t="shared" si="4"/>
        <v>-13.265153346335723</v>
      </c>
      <c r="O16" s="28">
        <f t="shared" si="5"/>
        <v>-153.01043415596556</v>
      </c>
      <c r="Q16" s="30"/>
    </row>
    <row r="17" spans="1:17" ht="13" x14ac:dyDescent="0.3">
      <c r="A17" s="1" t="s">
        <v>16</v>
      </c>
      <c r="B17" s="26" t="s">
        <v>26</v>
      </c>
      <c r="C17" s="57">
        <v>288293220</v>
      </c>
      <c r="D17" s="58">
        <v>316890713</v>
      </c>
      <c r="E17" s="59">
        <f t="shared" si="0"/>
        <v>28597493</v>
      </c>
      <c r="F17" s="57">
        <v>300621348</v>
      </c>
      <c r="G17" s="58">
        <v>314677650</v>
      </c>
      <c r="H17" s="59">
        <f t="shared" si="1"/>
        <v>14056302</v>
      </c>
      <c r="I17" s="59">
        <v>317913488</v>
      </c>
      <c r="J17" s="39">
        <f t="shared" si="2"/>
        <v>9.9195856912625278</v>
      </c>
      <c r="K17" s="28">
        <f t="shared" si="3"/>
        <v>4.6757497740978797</v>
      </c>
      <c r="L17" s="82">
        <v>28566545</v>
      </c>
      <c r="M17" s="79">
        <v>7143654</v>
      </c>
      <c r="N17" s="29">
        <f t="shared" si="4"/>
        <v>100.10833651741923</v>
      </c>
      <c r="O17" s="28">
        <f t="shared" si="5"/>
        <v>196.76627675416532</v>
      </c>
      <c r="Q17" s="30"/>
    </row>
    <row r="18" spans="1:17" ht="14" x14ac:dyDescent="0.3">
      <c r="A18" s="1" t="s">
        <v>16</v>
      </c>
      <c r="B18" s="31" t="s">
        <v>27</v>
      </c>
      <c r="C18" s="60">
        <v>500904552</v>
      </c>
      <c r="D18" s="61">
        <v>529471097</v>
      </c>
      <c r="E18" s="62">
        <f t="shared" si="0"/>
        <v>28566545</v>
      </c>
      <c r="F18" s="60">
        <v>529961964</v>
      </c>
      <c r="G18" s="61">
        <v>537105618</v>
      </c>
      <c r="H18" s="62">
        <f t="shared" si="1"/>
        <v>7143654</v>
      </c>
      <c r="I18" s="62">
        <v>549318188</v>
      </c>
      <c r="J18" s="40">
        <f t="shared" si="2"/>
        <v>5.7029916949127664</v>
      </c>
      <c r="K18" s="33">
        <f t="shared" si="3"/>
        <v>1.3479559827429428</v>
      </c>
      <c r="L18" s="83">
        <v>28566545</v>
      </c>
      <c r="M18" s="81">
        <v>7143654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-9739524</v>
      </c>
      <c r="D19" s="67">
        <v>4534819</v>
      </c>
      <c r="E19" s="68">
        <f t="shared" si="0"/>
        <v>14274343</v>
      </c>
      <c r="F19" s="69">
        <v>-44639052</v>
      </c>
      <c r="G19" s="70">
        <v>-8024298</v>
      </c>
      <c r="H19" s="71">
        <f t="shared" si="1"/>
        <v>36614754</v>
      </c>
      <c r="I19" s="71">
        <v>-1249616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51356751</v>
      </c>
      <c r="M22" s="79">
        <v>-1976044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51020988</v>
      </c>
      <c r="D23" s="58">
        <v>91018124</v>
      </c>
      <c r="E23" s="59">
        <f t="shared" si="0"/>
        <v>39997136</v>
      </c>
      <c r="F23" s="57">
        <v>30619800</v>
      </c>
      <c r="G23" s="58">
        <v>41905248</v>
      </c>
      <c r="H23" s="59">
        <f t="shared" si="1"/>
        <v>11285448</v>
      </c>
      <c r="I23" s="59">
        <v>25171644</v>
      </c>
      <c r="J23" s="27">
        <f t="shared" si="2"/>
        <v>78.393495633600821</v>
      </c>
      <c r="K23" s="28">
        <f t="shared" si="3"/>
        <v>36.85670056630024</v>
      </c>
      <c r="L23" s="78">
        <v>51356751</v>
      </c>
      <c r="M23" s="79">
        <v>-1976044</v>
      </c>
      <c r="N23" s="29">
        <f t="shared" si="4"/>
        <v>77.880970312938985</v>
      </c>
      <c r="O23" s="28">
        <f t="shared" si="5"/>
        <v>-571.11319383576472</v>
      </c>
      <c r="Q23" s="30"/>
    </row>
    <row r="24" spans="1:17" ht="13" x14ac:dyDescent="0.3">
      <c r="A24" s="4" t="s">
        <v>16</v>
      </c>
      <c r="B24" s="26" t="s">
        <v>32</v>
      </c>
      <c r="C24" s="57">
        <v>63494688</v>
      </c>
      <c r="D24" s="58">
        <v>74854303</v>
      </c>
      <c r="E24" s="59">
        <f t="shared" si="0"/>
        <v>11359615</v>
      </c>
      <c r="F24" s="57">
        <v>66605292</v>
      </c>
      <c r="G24" s="58">
        <v>53343800</v>
      </c>
      <c r="H24" s="59">
        <f t="shared" si="1"/>
        <v>-13261492</v>
      </c>
      <c r="I24" s="59">
        <v>60483516</v>
      </c>
      <c r="J24" s="27">
        <f t="shared" si="2"/>
        <v>17.890654096922248</v>
      </c>
      <c r="K24" s="28">
        <f t="shared" si="3"/>
        <v>-19.910568067174001</v>
      </c>
      <c r="L24" s="78">
        <v>51356751</v>
      </c>
      <c r="M24" s="79">
        <v>-1976044</v>
      </c>
      <c r="N24" s="29">
        <f t="shared" si="4"/>
        <v>22.119029687061005</v>
      </c>
      <c r="O24" s="28">
        <f t="shared" si="5"/>
        <v>671.11319383576472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51356751</v>
      </c>
      <c r="M25" s="79">
        <v>-1976044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114515676</v>
      </c>
      <c r="D26" s="61">
        <v>165872427</v>
      </c>
      <c r="E26" s="62">
        <f t="shared" si="0"/>
        <v>51356751</v>
      </c>
      <c r="F26" s="60">
        <v>97225092</v>
      </c>
      <c r="G26" s="61">
        <v>95249048</v>
      </c>
      <c r="H26" s="62">
        <f t="shared" si="1"/>
        <v>-1976044</v>
      </c>
      <c r="I26" s="62">
        <v>85655160</v>
      </c>
      <c r="J26" s="40">
        <f t="shared" si="2"/>
        <v>44.84691772679227</v>
      </c>
      <c r="K26" s="33">
        <f t="shared" si="3"/>
        <v>-2.0324424069457296</v>
      </c>
      <c r="L26" s="83">
        <v>51356751</v>
      </c>
      <c r="M26" s="81">
        <v>-1976044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51356751</v>
      </c>
      <c r="M28" s="79">
        <v>-1976044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22330452</v>
      </c>
      <c r="D29" s="58">
        <v>1652160</v>
      </c>
      <c r="E29" s="59">
        <f t="shared" si="0"/>
        <v>-20678292</v>
      </c>
      <c r="F29" s="57">
        <v>19130448</v>
      </c>
      <c r="G29" s="58">
        <v>6352356</v>
      </c>
      <c r="H29" s="59">
        <f t="shared" si="1"/>
        <v>-12778092</v>
      </c>
      <c r="I29" s="59">
        <v>7647576</v>
      </c>
      <c r="J29" s="27">
        <f t="shared" si="2"/>
        <v>-92.601314115809203</v>
      </c>
      <c r="K29" s="28">
        <f t="shared" si="3"/>
        <v>-66.794525669236819</v>
      </c>
      <c r="L29" s="78">
        <v>51356751</v>
      </c>
      <c r="M29" s="79">
        <v>-1976044</v>
      </c>
      <c r="N29" s="29">
        <f t="shared" si="4"/>
        <v>-40.264019038120225</v>
      </c>
      <c r="O29" s="28">
        <f t="shared" si="5"/>
        <v>646.65017580580195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51356751</v>
      </c>
      <c r="M30" s="79">
        <v>-1976044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67410264</v>
      </c>
      <c r="D31" s="58">
        <v>99971707</v>
      </c>
      <c r="E31" s="59">
        <f t="shared" si="0"/>
        <v>32561443</v>
      </c>
      <c r="F31" s="57">
        <v>67456308</v>
      </c>
      <c r="G31" s="58">
        <v>34198876</v>
      </c>
      <c r="H31" s="59">
        <f t="shared" si="1"/>
        <v>-33257432</v>
      </c>
      <c r="I31" s="59">
        <v>55774872</v>
      </c>
      <c r="J31" s="27">
        <f t="shared" si="2"/>
        <v>48.303390415441775</v>
      </c>
      <c r="K31" s="28">
        <f t="shared" si="3"/>
        <v>-49.302182384485086</v>
      </c>
      <c r="L31" s="78">
        <v>51356751</v>
      </c>
      <c r="M31" s="79">
        <v>-1976044</v>
      </c>
      <c r="N31" s="29">
        <f t="shared" si="4"/>
        <v>63.402459006801273</v>
      </c>
      <c r="O31" s="28">
        <f t="shared" si="5"/>
        <v>1683.0309446550787</v>
      </c>
      <c r="Q31" s="30"/>
    </row>
    <row r="32" spans="1:17" ht="13" x14ac:dyDescent="0.3">
      <c r="A32" s="4" t="s">
        <v>16</v>
      </c>
      <c r="B32" s="26" t="s">
        <v>39</v>
      </c>
      <c r="C32" s="57">
        <v>24774960</v>
      </c>
      <c r="D32" s="58">
        <v>64248560</v>
      </c>
      <c r="E32" s="59">
        <f t="shared" si="0"/>
        <v>39473600</v>
      </c>
      <c r="F32" s="57">
        <v>10638336</v>
      </c>
      <c r="G32" s="58">
        <v>54697816</v>
      </c>
      <c r="H32" s="59">
        <f t="shared" si="1"/>
        <v>44059480</v>
      </c>
      <c r="I32" s="59">
        <v>22232712</v>
      </c>
      <c r="J32" s="27">
        <f t="shared" si="2"/>
        <v>159.32861243771939</v>
      </c>
      <c r="K32" s="28">
        <f t="shared" si="3"/>
        <v>414.15762765906248</v>
      </c>
      <c r="L32" s="78">
        <v>51356751</v>
      </c>
      <c r="M32" s="79">
        <v>-1976044</v>
      </c>
      <c r="N32" s="29">
        <f t="shared" si="4"/>
        <v>76.861560031318959</v>
      </c>
      <c r="O32" s="28">
        <f t="shared" si="5"/>
        <v>-2229.6811204608803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114515676</v>
      </c>
      <c r="D33" s="76">
        <v>165872427</v>
      </c>
      <c r="E33" s="77">
        <f t="shared" si="0"/>
        <v>51356751</v>
      </c>
      <c r="F33" s="75">
        <v>97225092</v>
      </c>
      <c r="G33" s="76">
        <v>95249048</v>
      </c>
      <c r="H33" s="77">
        <f t="shared" si="1"/>
        <v>-1976044</v>
      </c>
      <c r="I33" s="77">
        <v>85655160</v>
      </c>
      <c r="J33" s="53">
        <f t="shared" si="2"/>
        <v>44.84691772679227</v>
      </c>
      <c r="K33" s="54">
        <f t="shared" si="3"/>
        <v>-2.0324424069457296</v>
      </c>
      <c r="L33" s="90">
        <v>51356751</v>
      </c>
      <c r="M33" s="91">
        <v>-1976044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17782000</v>
      </c>
      <c r="D8" s="58">
        <v>23999999</v>
      </c>
      <c r="E8" s="59">
        <f>$D8       -$C8</f>
        <v>6217999</v>
      </c>
      <c r="F8" s="57">
        <v>18599972</v>
      </c>
      <c r="G8" s="58">
        <v>25055999</v>
      </c>
      <c r="H8" s="59">
        <f>$G8       -$F8</f>
        <v>6456027</v>
      </c>
      <c r="I8" s="59">
        <v>25682400</v>
      </c>
      <c r="J8" s="27">
        <f>IF(($C8       =0),0,(($E8       /$C8       )*100))</f>
        <v>34.967939489371275</v>
      </c>
      <c r="K8" s="28">
        <f>IF(($F8       =0),0,(($H8       /$F8       )*100))</f>
        <v>34.709874832069637</v>
      </c>
      <c r="L8" s="78">
        <v>-6997198</v>
      </c>
      <c r="M8" s="79">
        <v>-110643595</v>
      </c>
      <c r="N8" s="29">
        <f>IF(($L8       =0),0,(($E8       /$L8       )*100))</f>
        <v>-88.864128183881604</v>
      </c>
      <c r="O8" s="28">
        <f>IF(($M8       =0),0,(($H8       /$M8       )*100))</f>
        <v>-5.8349758067785125</v>
      </c>
      <c r="Q8" s="30"/>
    </row>
    <row r="9" spans="1:17" ht="13" x14ac:dyDescent="0.3">
      <c r="A9" s="1" t="s">
        <v>16</v>
      </c>
      <c r="B9" s="26" t="s">
        <v>19</v>
      </c>
      <c r="C9" s="57">
        <v>794960</v>
      </c>
      <c r="D9" s="58">
        <v>793440</v>
      </c>
      <c r="E9" s="59">
        <f>$D9       -$C9</f>
        <v>-1520</v>
      </c>
      <c r="F9" s="57">
        <v>831528</v>
      </c>
      <c r="G9" s="58">
        <v>829938</v>
      </c>
      <c r="H9" s="59">
        <f>$G9       -$F9</f>
        <v>-1590</v>
      </c>
      <c r="I9" s="59">
        <v>850687</v>
      </c>
      <c r="J9" s="27">
        <f>IF(($C9       =0),0,(($E9       /$C9       )*100))</f>
        <v>-0.19120458891013384</v>
      </c>
      <c r="K9" s="28">
        <f>IF(($F9       =0),0,(($H9       /$F9       )*100))</f>
        <v>-0.1912142465437123</v>
      </c>
      <c r="L9" s="78">
        <v>-6997198</v>
      </c>
      <c r="M9" s="79">
        <v>-110643595</v>
      </c>
      <c r="N9" s="29">
        <f>IF(($L9       =0),0,(($E9       /$L9       )*100))</f>
        <v>2.1722981113297065E-2</v>
      </c>
      <c r="O9" s="28">
        <f>IF(($M9       =0),0,(($H9       /$M9       )*100))</f>
        <v>1.4370465818649512E-3</v>
      </c>
      <c r="Q9" s="30"/>
    </row>
    <row r="10" spans="1:17" ht="13" x14ac:dyDescent="0.3">
      <c r="A10" s="1" t="s">
        <v>16</v>
      </c>
      <c r="B10" s="26" t="s">
        <v>20</v>
      </c>
      <c r="C10" s="57">
        <v>310413210</v>
      </c>
      <c r="D10" s="58">
        <v>297199533</v>
      </c>
      <c r="E10" s="59">
        <f t="shared" ref="E10:E33" si="0">$D10      -$C10</f>
        <v>-13213677</v>
      </c>
      <c r="F10" s="57">
        <v>324692218</v>
      </c>
      <c r="G10" s="58">
        <v>207594186</v>
      </c>
      <c r="H10" s="59">
        <f t="shared" ref="H10:H33" si="1">$G10      -$F10</f>
        <v>-117098032</v>
      </c>
      <c r="I10" s="59">
        <v>216720410</v>
      </c>
      <c r="J10" s="27">
        <f t="shared" ref="J10:J33" si="2">IF(($C10      =0),0,(($E10      /$C10      )*100))</f>
        <v>-4.2568024086346066</v>
      </c>
      <c r="K10" s="28">
        <f t="shared" ref="K10:K33" si="3">IF(($F10      =0),0,(($H10      /$F10      )*100))</f>
        <v>-36.064317377634225</v>
      </c>
      <c r="L10" s="78">
        <v>-6997198</v>
      </c>
      <c r="M10" s="79">
        <v>-110643595</v>
      </c>
      <c r="N10" s="29">
        <f t="shared" ref="N10:N33" si="4">IF(($L10      =0),0,(($E10      /$L10      )*100))</f>
        <v>188.8424052027683</v>
      </c>
      <c r="O10" s="28">
        <f t="shared" ref="O10:O33" si="5">IF(($M10      =0),0,(($H10      /$M10      )*100))</f>
        <v>105.83353876019666</v>
      </c>
      <c r="Q10" s="30"/>
    </row>
    <row r="11" spans="1:17" ht="14" x14ac:dyDescent="0.3">
      <c r="A11" s="4" t="s">
        <v>16</v>
      </c>
      <c r="B11" s="31" t="s">
        <v>21</v>
      </c>
      <c r="C11" s="60">
        <v>328990170</v>
      </c>
      <c r="D11" s="61">
        <v>321992972</v>
      </c>
      <c r="E11" s="62">
        <f t="shared" si="0"/>
        <v>-6997198</v>
      </c>
      <c r="F11" s="60">
        <v>344123718</v>
      </c>
      <c r="G11" s="61">
        <v>233480123</v>
      </c>
      <c r="H11" s="62">
        <f t="shared" si="1"/>
        <v>-110643595</v>
      </c>
      <c r="I11" s="62">
        <v>243253497</v>
      </c>
      <c r="J11" s="32">
        <f t="shared" si="2"/>
        <v>-2.1268714502928767</v>
      </c>
      <c r="K11" s="33">
        <f t="shared" si="3"/>
        <v>-32.1522723406121</v>
      </c>
      <c r="L11" s="80">
        <v>-6997198</v>
      </c>
      <c r="M11" s="81">
        <v>-110643595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108378353</v>
      </c>
      <c r="D13" s="58">
        <v>111652474</v>
      </c>
      <c r="E13" s="59">
        <f t="shared" si="0"/>
        <v>3274121</v>
      </c>
      <c r="F13" s="57">
        <v>113363760</v>
      </c>
      <c r="G13" s="58">
        <v>115958764</v>
      </c>
      <c r="H13" s="59">
        <f t="shared" si="1"/>
        <v>2595004</v>
      </c>
      <c r="I13" s="59">
        <v>120937953</v>
      </c>
      <c r="J13" s="27">
        <f t="shared" si="2"/>
        <v>3.0210101089098487</v>
      </c>
      <c r="K13" s="28">
        <f t="shared" si="3"/>
        <v>2.2890948571218881</v>
      </c>
      <c r="L13" s="78">
        <v>43719416</v>
      </c>
      <c r="M13" s="79">
        <v>47866712</v>
      </c>
      <c r="N13" s="29">
        <f t="shared" si="4"/>
        <v>7.488940382918198</v>
      </c>
      <c r="O13" s="28">
        <f t="shared" si="5"/>
        <v>5.4213124143559304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2861919</v>
      </c>
      <c r="E14" s="59">
        <f t="shared" si="0"/>
        <v>2861919</v>
      </c>
      <c r="F14" s="57">
        <v>0</v>
      </c>
      <c r="G14" s="58">
        <v>2371109</v>
      </c>
      <c r="H14" s="59">
        <f t="shared" si="1"/>
        <v>2371109</v>
      </c>
      <c r="I14" s="59">
        <v>2475438</v>
      </c>
      <c r="J14" s="27">
        <f t="shared" si="2"/>
        <v>0</v>
      </c>
      <c r="K14" s="28">
        <f t="shared" si="3"/>
        <v>0</v>
      </c>
      <c r="L14" s="78">
        <v>43719416</v>
      </c>
      <c r="M14" s="79">
        <v>47866712</v>
      </c>
      <c r="N14" s="29">
        <f t="shared" si="4"/>
        <v>6.5461052819186794</v>
      </c>
      <c r="O14" s="28">
        <f t="shared" si="5"/>
        <v>4.953565642862622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43719416</v>
      </c>
      <c r="M15" s="79">
        <v>47866712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43719416</v>
      </c>
      <c r="M16" s="79">
        <v>47866712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131280670</v>
      </c>
      <c r="D17" s="58">
        <v>168864046</v>
      </c>
      <c r="E17" s="59">
        <f t="shared" si="0"/>
        <v>37583376</v>
      </c>
      <c r="F17" s="57">
        <v>136955387</v>
      </c>
      <c r="G17" s="58">
        <v>179855986</v>
      </c>
      <c r="H17" s="59">
        <f t="shared" si="1"/>
        <v>42900599</v>
      </c>
      <c r="I17" s="59">
        <v>184734305</v>
      </c>
      <c r="J17" s="39">
        <f t="shared" si="2"/>
        <v>28.628263399326038</v>
      </c>
      <c r="K17" s="28">
        <f t="shared" si="3"/>
        <v>31.324506424854981</v>
      </c>
      <c r="L17" s="82">
        <v>43719416</v>
      </c>
      <c r="M17" s="79">
        <v>47866712</v>
      </c>
      <c r="N17" s="29">
        <f t="shared" si="4"/>
        <v>85.964954335163128</v>
      </c>
      <c r="O17" s="28">
        <f t="shared" si="5"/>
        <v>89.625121942781448</v>
      </c>
      <c r="Q17" s="30"/>
    </row>
    <row r="18" spans="1:17" ht="14" x14ac:dyDescent="0.3">
      <c r="A18" s="1" t="s">
        <v>16</v>
      </c>
      <c r="B18" s="31" t="s">
        <v>27</v>
      </c>
      <c r="C18" s="60">
        <v>239659023</v>
      </c>
      <c r="D18" s="61">
        <v>283378439</v>
      </c>
      <c r="E18" s="62">
        <f t="shared" si="0"/>
        <v>43719416</v>
      </c>
      <c r="F18" s="60">
        <v>250319147</v>
      </c>
      <c r="G18" s="61">
        <v>298185859</v>
      </c>
      <c r="H18" s="62">
        <f t="shared" si="1"/>
        <v>47866712</v>
      </c>
      <c r="I18" s="62">
        <v>308147696</v>
      </c>
      <c r="J18" s="40">
        <f t="shared" si="2"/>
        <v>18.242340911153594</v>
      </c>
      <c r="K18" s="33">
        <f t="shared" si="3"/>
        <v>19.122273535072409</v>
      </c>
      <c r="L18" s="83">
        <v>43719416</v>
      </c>
      <c r="M18" s="81">
        <v>47866712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89331147</v>
      </c>
      <c r="D19" s="67">
        <v>38614533</v>
      </c>
      <c r="E19" s="68">
        <f t="shared" si="0"/>
        <v>-50716614</v>
      </c>
      <c r="F19" s="69">
        <v>93804571</v>
      </c>
      <c r="G19" s="70">
        <v>-64705736</v>
      </c>
      <c r="H19" s="71">
        <f t="shared" si="1"/>
        <v>-158510307</v>
      </c>
      <c r="I19" s="71">
        <v>-64894199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-14115886</v>
      </c>
      <c r="M22" s="79">
        <v>-41643965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7647580</v>
      </c>
      <c r="D23" s="58">
        <v>3739653</v>
      </c>
      <c r="E23" s="59">
        <f t="shared" si="0"/>
        <v>-3907927</v>
      </c>
      <c r="F23" s="57">
        <v>7999369</v>
      </c>
      <c r="G23" s="58">
        <v>3863459</v>
      </c>
      <c r="H23" s="59">
        <f t="shared" si="1"/>
        <v>-4135910</v>
      </c>
      <c r="I23" s="59">
        <v>3979056</v>
      </c>
      <c r="J23" s="27">
        <f t="shared" si="2"/>
        <v>-51.100178095554419</v>
      </c>
      <c r="K23" s="28">
        <f t="shared" si="3"/>
        <v>-51.702953070423433</v>
      </c>
      <c r="L23" s="78">
        <v>-14115886</v>
      </c>
      <c r="M23" s="79">
        <v>-41643965</v>
      </c>
      <c r="N23" s="29">
        <f t="shared" si="4"/>
        <v>27.684603006853415</v>
      </c>
      <c r="O23" s="28">
        <f t="shared" si="5"/>
        <v>9.9315951302907877</v>
      </c>
      <c r="Q23" s="30"/>
    </row>
    <row r="24" spans="1:17" ht="13" x14ac:dyDescent="0.3">
      <c r="A24" s="4" t="s">
        <v>16</v>
      </c>
      <c r="B24" s="26" t="s">
        <v>32</v>
      </c>
      <c r="C24" s="57">
        <v>74737999</v>
      </c>
      <c r="D24" s="58">
        <v>64530040</v>
      </c>
      <c r="E24" s="59">
        <f t="shared" si="0"/>
        <v>-10207959</v>
      </c>
      <c r="F24" s="57">
        <v>76620685</v>
      </c>
      <c r="G24" s="58">
        <v>39112630</v>
      </c>
      <c r="H24" s="59">
        <f t="shared" si="1"/>
        <v>-37508055</v>
      </c>
      <c r="I24" s="59">
        <v>40090447</v>
      </c>
      <c r="J24" s="27">
        <f t="shared" si="2"/>
        <v>-13.658325265036867</v>
      </c>
      <c r="K24" s="28">
        <f t="shared" si="3"/>
        <v>-48.952910039893268</v>
      </c>
      <c r="L24" s="78">
        <v>-14115886</v>
      </c>
      <c r="M24" s="79">
        <v>-41643965</v>
      </c>
      <c r="N24" s="29">
        <f t="shared" si="4"/>
        <v>72.315396993146592</v>
      </c>
      <c r="O24" s="28">
        <f t="shared" si="5"/>
        <v>90.068404869709212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-14115886</v>
      </c>
      <c r="M25" s="79">
        <v>-41643965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82385579</v>
      </c>
      <c r="D26" s="61">
        <v>68269693</v>
      </c>
      <c r="E26" s="62">
        <f t="shared" si="0"/>
        <v>-14115886</v>
      </c>
      <c r="F26" s="60">
        <v>84620054</v>
      </c>
      <c r="G26" s="61">
        <v>42976089</v>
      </c>
      <c r="H26" s="62">
        <f t="shared" si="1"/>
        <v>-41643965</v>
      </c>
      <c r="I26" s="62">
        <v>44069503</v>
      </c>
      <c r="J26" s="40">
        <f t="shared" si="2"/>
        <v>-17.133928257031489</v>
      </c>
      <c r="K26" s="33">
        <f t="shared" si="3"/>
        <v>-49.212879254366818</v>
      </c>
      <c r="L26" s="83">
        <v>-14115886</v>
      </c>
      <c r="M26" s="81">
        <v>-41643965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591217</v>
      </c>
      <c r="D28" s="58">
        <v>0</v>
      </c>
      <c r="E28" s="59">
        <f t="shared" si="0"/>
        <v>-591217</v>
      </c>
      <c r="F28" s="57">
        <v>618413</v>
      </c>
      <c r="G28" s="58">
        <v>0</v>
      </c>
      <c r="H28" s="59">
        <f t="shared" si="1"/>
        <v>-618413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-14115886</v>
      </c>
      <c r="M28" s="79">
        <v>-41643965</v>
      </c>
      <c r="N28" s="29">
        <f t="shared" si="4"/>
        <v>4.1883095400458741</v>
      </c>
      <c r="O28" s="28">
        <f t="shared" si="5"/>
        <v>1.4850002875566723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-14115886</v>
      </c>
      <c r="M29" s="79">
        <v>-41643965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291061</v>
      </c>
      <c r="D30" s="58">
        <v>0</v>
      </c>
      <c r="E30" s="59">
        <f t="shared" si="0"/>
        <v>-291061</v>
      </c>
      <c r="F30" s="57">
        <v>304449</v>
      </c>
      <c r="G30" s="58">
        <v>0</v>
      </c>
      <c r="H30" s="59">
        <f t="shared" si="1"/>
        <v>-304449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-14115886</v>
      </c>
      <c r="M30" s="79">
        <v>-41643965</v>
      </c>
      <c r="N30" s="29">
        <f t="shared" si="4"/>
        <v>2.0619392930773173</v>
      </c>
      <c r="O30" s="28">
        <f t="shared" si="5"/>
        <v>0.73107591940392802</v>
      </c>
      <c r="Q30" s="30"/>
    </row>
    <row r="31" spans="1:17" ht="13" x14ac:dyDescent="0.3">
      <c r="A31" s="4" t="s">
        <v>16</v>
      </c>
      <c r="B31" s="26" t="s">
        <v>38</v>
      </c>
      <c r="C31" s="57">
        <v>67961739</v>
      </c>
      <c r="D31" s="58">
        <v>45025751</v>
      </c>
      <c r="E31" s="59">
        <f t="shared" si="0"/>
        <v>-22935988</v>
      </c>
      <c r="F31" s="57">
        <v>69532717</v>
      </c>
      <c r="G31" s="58">
        <v>18875971</v>
      </c>
      <c r="H31" s="59">
        <f t="shared" si="1"/>
        <v>-50656746</v>
      </c>
      <c r="I31" s="59">
        <v>19347871</v>
      </c>
      <c r="J31" s="27">
        <f t="shared" si="2"/>
        <v>-33.748383042405663</v>
      </c>
      <c r="K31" s="28">
        <f t="shared" si="3"/>
        <v>-72.853108846588</v>
      </c>
      <c r="L31" s="78">
        <v>-14115886</v>
      </c>
      <c r="M31" s="79">
        <v>-41643965</v>
      </c>
      <c r="N31" s="29">
        <f t="shared" si="4"/>
        <v>162.48351679802457</v>
      </c>
      <c r="O31" s="28">
        <f t="shared" si="5"/>
        <v>121.64246608121969</v>
      </c>
      <c r="Q31" s="30"/>
    </row>
    <row r="32" spans="1:17" ht="13" x14ac:dyDescent="0.3">
      <c r="A32" s="4" t="s">
        <v>16</v>
      </c>
      <c r="B32" s="26" t="s">
        <v>39</v>
      </c>
      <c r="C32" s="57">
        <v>13541562</v>
      </c>
      <c r="D32" s="58">
        <v>23243942</v>
      </c>
      <c r="E32" s="59">
        <f t="shared" si="0"/>
        <v>9702380</v>
      </c>
      <c r="F32" s="57">
        <v>14164475</v>
      </c>
      <c r="G32" s="58">
        <v>24100118</v>
      </c>
      <c r="H32" s="59">
        <f t="shared" si="1"/>
        <v>9935643</v>
      </c>
      <c r="I32" s="59">
        <v>24721632</v>
      </c>
      <c r="J32" s="27">
        <f t="shared" si="2"/>
        <v>71.648898406254759</v>
      </c>
      <c r="K32" s="28">
        <f t="shared" si="3"/>
        <v>70.144802401783338</v>
      </c>
      <c r="L32" s="78">
        <v>-14115886</v>
      </c>
      <c r="M32" s="79">
        <v>-41643965</v>
      </c>
      <c r="N32" s="29">
        <f t="shared" si="4"/>
        <v>-68.733765631147776</v>
      </c>
      <c r="O32" s="28">
        <f t="shared" si="5"/>
        <v>-23.858542288180292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82385579</v>
      </c>
      <c r="D33" s="76">
        <v>68269693</v>
      </c>
      <c r="E33" s="77">
        <f t="shared" si="0"/>
        <v>-14115886</v>
      </c>
      <c r="F33" s="75">
        <v>84620054</v>
      </c>
      <c r="G33" s="76">
        <v>42976089</v>
      </c>
      <c r="H33" s="77">
        <f t="shared" si="1"/>
        <v>-41643965</v>
      </c>
      <c r="I33" s="77">
        <v>44069503</v>
      </c>
      <c r="J33" s="53">
        <f t="shared" si="2"/>
        <v>-17.133928257031489</v>
      </c>
      <c r="K33" s="54">
        <f t="shared" si="3"/>
        <v>-49.212879254366818</v>
      </c>
      <c r="L33" s="90">
        <v>-14115886</v>
      </c>
      <c r="M33" s="91">
        <v>-41643965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10334127</v>
      </c>
      <c r="M8" s="79">
        <v>18959807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52854728</v>
      </c>
      <c r="D9" s="58">
        <v>47968094</v>
      </c>
      <c r="E9" s="59">
        <f>$D9       -$C9</f>
        <v>-4886634</v>
      </c>
      <c r="F9" s="57">
        <v>55286046</v>
      </c>
      <c r="G9" s="58">
        <v>50174626</v>
      </c>
      <c r="H9" s="59">
        <f>$G9       -$F9</f>
        <v>-5111420</v>
      </c>
      <c r="I9" s="59">
        <v>52382309</v>
      </c>
      <c r="J9" s="27">
        <f>IF(($C9       =0),0,(($E9       /$C9       )*100))</f>
        <v>-9.2454056333427737</v>
      </c>
      <c r="K9" s="28">
        <f>IF(($F9       =0),0,(($H9       /$F9       )*100))</f>
        <v>-9.2454070598573832</v>
      </c>
      <c r="L9" s="78">
        <v>10334127</v>
      </c>
      <c r="M9" s="79">
        <v>18959807</v>
      </c>
      <c r="N9" s="29">
        <f>IF(($L9       =0),0,(($E9       /$L9       )*100))</f>
        <v>-47.286374552973854</v>
      </c>
      <c r="O9" s="28">
        <f>IF(($M9       =0),0,(($H9       /$M9       )*100))</f>
        <v>-26.959240671595442</v>
      </c>
      <c r="Q9" s="30"/>
    </row>
    <row r="10" spans="1:17" ht="13" x14ac:dyDescent="0.3">
      <c r="A10" s="1" t="s">
        <v>16</v>
      </c>
      <c r="B10" s="26" t="s">
        <v>20</v>
      </c>
      <c r="C10" s="57">
        <v>1075470499</v>
      </c>
      <c r="D10" s="58">
        <v>1090691260</v>
      </c>
      <c r="E10" s="59">
        <f t="shared" ref="E10:E33" si="0">$D10      -$C10</f>
        <v>15220761</v>
      </c>
      <c r="F10" s="57">
        <v>1133856151</v>
      </c>
      <c r="G10" s="58">
        <v>1157927378</v>
      </c>
      <c r="H10" s="59">
        <f t="shared" ref="H10:H33" si="1">$G10      -$F10</f>
        <v>24071227</v>
      </c>
      <c r="I10" s="59">
        <v>1205381946</v>
      </c>
      <c r="J10" s="27">
        <f t="shared" ref="J10:J33" si="2">IF(($C10      =0),0,(($E10      /$C10      )*100))</f>
        <v>1.4152653200764367</v>
      </c>
      <c r="K10" s="28">
        <f t="shared" ref="K10:K33" si="3">IF(($F10      =0),0,(($H10      /$F10      )*100))</f>
        <v>2.1229524555447776</v>
      </c>
      <c r="L10" s="78">
        <v>10334127</v>
      </c>
      <c r="M10" s="79">
        <v>18959807</v>
      </c>
      <c r="N10" s="29">
        <f t="shared" ref="N10:N33" si="4">IF(($L10      =0),0,(($E10      /$L10      )*100))</f>
        <v>147.28637455297385</v>
      </c>
      <c r="O10" s="28">
        <f t="shared" ref="O10:O33" si="5">IF(($M10      =0),0,(($H10      /$M10      )*100))</f>
        <v>126.95924067159545</v>
      </c>
      <c r="Q10" s="30"/>
    </row>
    <row r="11" spans="1:17" ht="14" x14ac:dyDescent="0.3">
      <c r="A11" s="4" t="s">
        <v>16</v>
      </c>
      <c r="B11" s="31" t="s">
        <v>21</v>
      </c>
      <c r="C11" s="60">
        <v>1128325227</v>
      </c>
      <c r="D11" s="61">
        <v>1138659354</v>
      </c>
      <c r="E11" s="62">
        <f t="shared" si="0"/>
        <v>10334127</v>
      </c>
      <c r="F11" s="60">
        <v>1189142197</v>
      </c>
      <c r="G11" s="61">
        <v>1208102004</v>
      </c>
      <c r="H11" s="62">
        <f t="shared" si="1"/>
        <v>18959807</v>
      </c>
      <c r="I11" s="62">
        <v>1257764255</v>
      </c>
      <c r="J11" s="32">
        <f t="shared" si="2"/>
        <v>0.91588194190042693</v>
      </c>
      <c r="K11" s="33">
        <f t="shared" si="3"/>
        <v>1.5944104117936706</v>
      </c>
      <c r="L11" s="80">
        <v>10334127</v>
      </c>
      <c r="M11" s="81">
        <v>18959807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387567833</v>
      </c>
      <c r="D13" s="58">
        <v>373564144</v>
      </c>
      <c r="E13" s="59">
        <f t="shared" si="0"/>
        <v>-14003689</v>
      </c>
      <c r="F13" s="57">
        <v>405660134</v>
      </c>
      <c r="G13" s="58">
        <v>390719345</v>
      </c>
      <c r="H13" s="59">
        <f t="shared" si="1"/>
        <v>-14940789</v>
      </c>
      <c r="I13" s="59">
        <v>407340008</v>
      </c>
      <c r="J13" s="27">
        <f t="shared" si="2"/>
        <v>-3.6132227206791954</v>
      </c>
      <c r="K13" s="28">
        <f t="shared" si="3"/>
        <v>-3.683080428110296</v>
      </c>
      <c r="L13" s="78">
        <v>33395202</v>
      </c>
      <c r="M13" s="79">
        <v>28087232</v>
      </c>
      <c r="N13" s="29">
        <f t="shared" si="4"/>
        <v>-41.933236397252514</v>
      </c>
      <c r="O13" s="28">
        <f t="shared" si="5"/>
        <v>-53.194237865803217</v>
      </c>
      <c r="Q13" s="30"/>
    </row>
    <row r="14" spans="1:17" ht="13" x14ac:dyDescent="0.3">
      <c r="A14" s="1" t="s">
        <v>16</v>
      </c>
      <c r="B14" s="26" t="s">
        <v>24</v>
      </c>
      <c r="C14" s="57">
        <v>27196000</v>
      </c>
      <c r="D14" s="58">
        <v>26000000</v>
      </c>
      <c r="E14" s="59">
        <f t="shared" si="0"/>
        <v>-1196000</v>
      </c>
      <c r="F14" s="57">
        <v>28447016</v>
      </c>
      <c r="G14" s="58">
        <v>27196000</v>
      </c>
      <c r="H14" s="59">
        <f t="shared" si="1"/>
        <v>-1251016</v>
      </c>
      <c r="I14" s="59">
        <v>28392624</v>
      </c>
      <c r="J14" s="27">
        <f t="shared" si="2"/>
        <v>-4.3977055449330784</v>
      </c>
      <c r="K14" s="28">
        <f t="shared" si="3"/>
        <v>-4.3977055449330784</v>
      </c>
      <c r="L14" s="78">
        <v>33395202</v>
      </c>
      <c r="M14" s="79">
        <v>28087232</v>
      </c>
      <c r="N14" s="29">
        <f t="shared" si="4"/>
        <v>-3.5813527943325512</v>
      </c>
      <c r="O14" s="28">
        <f t="shared" si="5"/>
        <v>-4.4540380483203181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33395202</v>
      </c>
      <c r="M15" s="79">
        <v>28087232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33395202</v>
      </c>
      <c r="M16" s="79">
        <v>28087232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603688647</v>
      </c>
      <c r="D17" s="58">
        <v>652283538</v>
      </c>
      <c r="E17" s="59">
        <f t="shared" si="0"/>
        <v>48594891</v>
      </c>
      <c r="F17" s="57">
        <v>627537543</v>
      </c>
      <c r="G17" s="58">
        <v>671816580</v>
      </c>
      <c r="H17" s="59">
        <f t="shared" si="1"/>
        <v>44279037</v>
      </c>
      <c r="I17" s="59">
        <v>699639302</v>
      </c>
      <c r="J17" s="39">
        <f t="shared" si="2"/>
        <v>8.0496612353884469</v>
      </c>
      <c r="K17" s="28">
        <f t="shared" si="3"/>
        <v>7.0559980823330593</v>
      </c>
      <c r="L17" s="82">
        <v>33395202</v>
      </c>
      <c r="M17" s="79">
        <v>28087232</v>
      </c>
      <c r="N17" s="29">
        <f t="shared" si="4"/>
        <v>145.51458919158506</v>
      </c>
      <c r="O17" s="28">
        <f t="shared" si="5"/>
        <v>157.64827591412353</v>
      </c>
      <c r="Q17" s="30"/>
    </row>
    <row r="18" spans="1:17" ht="14" x14ac:dyDescent="0.3">
      <c r="A18" s="1" t="s">
        <v>16</v>
      </c>
      <c r="B18" s="31" t="s">
        <v>27</v>
      </c>
      <c r="C18" s="60">
        <v>1018452480</v>
      </c>
      <c r="D18" s="61">
        <v>1051847682</v>
      </c>
      <c r="E18" s="62">
        <f t="shared" si="0"/>
        <v>33395202</v>
      </c>
      <c r="F18" s="60">
        <v>1061644693</v>
      </c>
      <c r="G18" s="61">
        <v>1089731925</v>
      </c>
      <c r="H18" s="62">
        <f t="shared" si="1"/>
        <v>28087232</v>
      </c>
      <c r="I18" s="62">
        <v>1135371934</v>
      </c>
      <c r="J18" s="40">
        <f t="shared" si="2"/>
        <v>3.2790142550391748</v>
      </c>
      <c r="K18" s="33">
        <f t="shared" si="3"/>
        <v>2.6456339098376676</v>
      </c>
      <c r="L18" s="83">
        <v>33395202</v>
      </c>
      <c r="M18" s="81">
        <v>28087232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109872747</v>
      </c>
      <c r="D19" s="67">
        <v>86811672</v>
      </c>
      <c r="E19" s="68">
        <f t="shared" si="0"/>
        <v>-23061075</v>
      </c>
      <c r="F19" s="69">
        <v>127497504</v>
      </c>
      <c r="G19" s="70">
        <v>118370079</v>
      </c>
      <c r="H19" s="71">
        <f t="shared" si="1"/>
        <v>-9127425</v>
      </c>
      <c r="I19" s="71">
        <v>122392321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-22074374</v>
      </c>
      <c r="M22" s="79">
        <v>-20528978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101791133</v>
      </c>
      <c r="D23" s="58">
        <v>82482086</v>
      </c>
      <c r="E23" s="59">
        <f t="shared" si="0"/>
        <v>-19309047</v>
      </c>
      <c r="F23" s="57">
        <v>114933524</v>
      </c>
      <c r="G23" s="58">
        <v>97650542</v>
      </c>
      <c r="H23" s="59">
        <f t="shared" si="1"/>
        <v>-17282982</v>
      </c>
      <c r="I23" s="59">
        <v>92277651</v>
      </c>
      <c r="J23" s="27">
        <f t="shared" si="2"/>
        <v>-18.969281931462536</v>
      </c>
      <c r="K23" s="28">
        <f t="shared" si="3"/>
        <v>-15.037372385797552</v>
      </c>
      <c r="L23" s="78">
        <v>-22074374</v>
      </c>
      <c r="M23" s="79">
        <v>-20528978</v>
      </c>
      <c r="N23" s="29">
        <f t="shared" si="4"/>
        <v>87.472682124530465</v>
      </c>
      <c r="O23" s="28">
        <f t="shared" si="5"/>
        <v>84.188224080127128</v>
      </c>
      <c r="Q23" s="30"/>
    </row>
    <row r="24" spans="1:17" ht="13" x14ac:dyDescent="0.3">
      <c r="A24" s="4" t="s">
        <v>16</v>
      </c>
      <c r="B24" s="26" t="s">
        <v>32</v>
      </c>
      <c r="C24" s="57">
        <v>512752716</v>
      </c>
      <c r="D24" s="58">
        <v>509987389</v>
      </c>
      <c r="E24" s="59">
        <f t="shared" si="0"/>
        <v>-2765327</v>
      </c>
      <c r="F24" s="57">
        <v>561817249</v>
      </c>
      <c r="G24" s="58">
        <v>558571253</v>
      </c>
      <c r="H24" s="59">
        <f t="shared" si="1"/>
        <v>-3245996</v>
      </c>
      <c r="I24" s="59">
        <v>586441235</v>
      </c>
      <c r="J24" s="27">
        <f t="shared" si="2"/>
        <v>-0.53931006383981783</v>
      </c>
      <c r="K24" s="28">
        <f t="shared" si="3"/>
        <v>-0.57776723761644422</v>
      </c>
      <c r="L24" s="78">
        <v>-22074374</v>
      </c>
      <c r="M24" s="79">
        <v>-20528978</v>
      </c>
      <c r="N24" s="29">
        <f t="shared" si="4"/>
        <v>12.527317875469537</v>
      </c>
      <c r="O24" s="28">
        <f t="shared" si="5"/>
        <v>15.811775919872876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-22074374</v>
      </c>
      <c r="M25" s="79">
        <v>-20528978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614543849</v>
      </c>
      <c r="D26" s="61">
        <v>592469475</v>
      </c>
      <c r="E26" s="62">
        <f t="shared" si="0"/>
        <v>-22074374</v>
      </c>
      <c r="F26" s="60">
        <v>676750773</v>
      </c>
      <c r="G26" s="61">
        <v>656221795</v>
      </c>
      <c r="H26" s="62">
        <f t="shared" si="1"/>
        <v>-20528978</v>
      </c>
      <c r="I26" s="62">
        <v>678718886</v>
      </c>
      <c r="J26" s="40">
        <f t="shared" si="2"/>
        <v>-3.5919933192594691</v>
      </c>
      <c r="K26" s="33">
        <f t="shared" si="3"/>
        <v>-3.0334620689084901</v>
      </c>
      <c r="L26" s="83">
        <v>-22074374</v>
      </c>
      <c r="M26" s="81">
        <v>-20528978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545655208</v>
      </c>
      <c r="D28" s="58">
        <v>508740796</v>
      </c>
      <c r="E28" s="59">
        <f t="shared" si="0"/>
        <v>-36914412</v>
      </c>
      <c r="F28" s="57">
        <v>596247557</v>
      </c>
      <c r="G28" s="58">
        <v>542747836</v>
      </c>
      <c r="H28" s="59">
        <f t="shared" si="1"/>
        <v>-53499721</v>
      </c>
      <c r="I28" s="59">
        <v>609260607</v>
      </c>
      <c r="J28" s="27">
        <f t="shared" si="2"/>
        <v>-6.7651534263373145</v>
      </c>
      <c r="K28" s="28">
        <f t="shared" si="3"/>
        <v>-8.972736302548908</v>
      </c>
      <c r="L28" s="78">
        <v>-22074374</v>
      </c>
      <c r="M28" s="79">
        <v>-20528978</v>
      </c>
      <c r="N28" s="29">
        <f t="shared" si="4"/>
        <v>167.22744663110265</v>
      </c>
      <c r="O28" s="28">
        <f t="shared" si="5"/>
        <v>260.60586649759182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-22074374</v>
      </c>
      <c r="M29" s="79">
        <v>-20528978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-22074374</v>
      </c>
      <c r="M30" s="79">
        <v>-20528978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-22074374</v>
      </c>
      <c r="M31" s="79">
        <v>-20528978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68888641</v>
      </c>
      <c r="D32" s="58">
        <v>83728679</v>
      </c>
      <c r="E32" s="59">
        <f t="shared" si="0"/>
        <v>14840038</v>
      </c>
      <c r="F32" s="57">
        <v>80503216</v>
      </c>
      <c r="G32" s="58">
        <v>113473959</v>
      </c>
      <c r="H32" s="59">
        <f t="shared" si="1"/>
        <v>32970743</v>
      </c>
      <c r="I32" s="59">
        <v>69458279</v>
      </c>
      <c r="J32" s="27">
        <f t="shared" si="2"/>
        <v>21.542068161861401</v>
      </c>
      <c r="K32" s="28">
        <f t="shared" si="3"/>
        <v>40.955808523227191</v>
      </c>
      <c r="L32" s="78">
        <v>-22074374</v>
      </c>
      <c r="M32" s="79">
        <v>-20528978</v>
      </c>
      <c r="N32" s="29">
        <f t="shared" si="4"/>
        <v>-67.227446631102652</v>
      </c>
      <c r="O32" s="28">
        <f t="shared" si="5"/>
        <v>-160.60586649759185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614543849</v>
      </c>
      <c r="D33" s="76">
        <v>592469475</v>
      </c>
      <c r="E33" s="77">
        <f t="shared" si="0"/>
        <v>-22074374</v>
      </c>
      <c r="F33" s="75">
        <v>676750773</v>
      </c>
      <c r="G33" s="76">
        <v>656221795</v>
      </c>
      <c r="H33" s="77">
        <f t="shared" si="1"/>
        <v>-20528978</v>
      </c>
      <c r="I33" s="77">
        <v>678718886</v>
      </c>
      <c r="J33" s="53">
        <f t="shared" si="2"/>
        <v>-3.5919933192594691</v>
      </c>
      <c r="K33" s="54">
        <f t="shared" si="3"/>
        <v>-3.0334620689084901</v>
      </c>
      <c r="L33" s="90">
        <v>-22074374</v>
      </c>
      <c r="M33" s="91">
        <v>-20528978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1771490984</v>
      </c>
      <c r="D8" s="58">
        <v>1744099865</v>
      </c>
      <c r="E8" s="59">
        <f>$D8       -$C8</f>
        <v>-27391119</v>
      </c>
      <c r="F8" s="57">
        <v>1893723859</v>
      </c>
      <c r="G8" s="58">
        <v>1840810200</v>
      </c>
      <c r="H8" s="59">
        <f>$G8       -$F8</f>
        <v>-52913659</v>
      </c>
      <c r="I8" s="59">
        <v>1905698759</v>
      </c>
      <c r="J8" s="27">
        <f>IF(($C8       =0),0,(($E8       /$C8       )*100))</f>
        <v>-1.5462183690120321</v>
      </c>
      <c r="K8" s="28">
        <f>IF(($F8       =0),0,(($H8       /$F8       )*100))</f>
        <v>-2.7941591773544845</v>
      </c>
      <c r="L8" s="78">
        <v>346050487</v>
      </c>
      <c r="M8" s="79">
        <v>302714657</v>
      </c>
      <c r="N8" s="29">
        <f>IF(($L8       =0),0,(($E8       /$L8       )*100))</f>
        <v>-7.9153534033315776</v>
      </c>
      <c r="O8" s="28">
        <f>IF(($M8       =0),0,(($H8       /$M8       )*100))</f>
        <v>-17.47971489864133</v>
      </c>
      <c r="Q8" s="30"/>
    </row>
    <row r="9" spans="1:17" ht="13" x14ac:dyDescent="0.3">
      <c r="A9" s="1" t="s">
        <v>16</v>
      </c>
      <c r="B9" s="26" t="s">
        <v>19</v>
      </c>
      <c r="C9" s="57">
        <v>6732159498</v>
      </c>
      <c r="D9" s="58">
        <v>6854443470</v>
      </c>
      <c r="E9" s="59">
        <f>$D9       -$C9</f>
        <v>122283972</v>
      </c>
      <c r="F9" s="57">
        <v>7146529161</v>
      </c>
      <c r="G9" s="58">
        <v>7309736011</v>
      </c>
      <c r="H9" s="59">
        <f>$G9       -$F9</f>
        <v>163206850</v>
      </c>
      <c r="I9" s="59">
        <v>7855736949</v>
      </c>
      <c r="J9" s="27">
        <f>IF(($C9       =0),0,(($E9       /$C9       )*100))</f>
        <v>1.8164152533273803</v>
      </c>
      <c r="K9" s="28">
        <f>IF(($F9       =0),0,(($H9       /$F9       )*100))</f>
        <v>2.2837218784560696</v>
      </c>
      <c r="L9" s="78">
        <v>346050487</v>
      </c>
      <c r="M9" s="79">
        <v>302714657</v>
      </c>
      <c r="N9" s="29">
        <f>IF(($L9       =0),0,(($E9       /$L9       )*100))</f>
        <v>35.337032194380349</v>
      </c>
      <c r="O9" s="28">
        <f>IF(($M9       =0),0,(($H9       /$M9       )*100))</f>
        <v>53.914419479199516</v>
      </c>
      <c r="Q9" s="30"/>
    </row>
    <row r="10" spans="1:17" ht="13" x14ac:dyDescent="0.3">
      <c r="A10" s="1" t="s">
        <v>16</v>
      </c>
      <c r="B10" s="26" t="s">
        <v>20</v>
      </c>
      <c r="C10" s="57">
        <v>2790885899</v>
      </c>
      <c r="D10" s="58">
        <v>3042043533</v>
      </c>
      <c r="E10" s="59">
        <f t="shared" ref="E10:E33" si="0">$D10      -$C10</f>
        <v>251157634</v>
      </c>
      <c r="F10" s="57">
        <v>2904664774</v>
      </c>
      <c r="G10" s="58">
        <v>3097086240</v>
      </c>
      <c r="H10" s="59">
        <f t="shared" ref="H10:H33" si="1">$G10      -$F10</f>
        <v>192421466</v>
      </c>
      <c r="I10" s="59">
        <v>3113680813</v>
      </c>
      <c r="J10" s="27">
        <f t="shared" ref="J10:J33" si="2">IF(($C10      =0),0,(($E10      /$C10      )*100))</f>
        <v>8.9992082474597801</v>
      </c>
      <c r="K10" s="28">
        <f t="shared" ref="K10:K33" si="3">IF(($F10      =0),0,(($H10      /$F10      )*100))</f>
        <v>6.6245670661340146</v>
      </c>
      <c r="L10" s="78">
        <v>346050487</v>
      </c>
      <c r="M10" s="79">
        <v>302714657</v>
      </c>
      <c r="N10" s="29">
        <f t="shared" ref="N10:N33" si="4">IF(($L10      =0),0,(($E10      /$L10      )*100))</f>
        <v>72.578321208951223</v>
      </c>
      <c r="O10" s="28">
        <f t="shared" ref="O10:O33" si="5">IF(($M10      =0),0,(($H10      /$M10      )*100))</f>
        <v>63.565295419441817</v>
      </c>
      <c r="Q10" s="30"/>
    </row>
    <row r="11" spans="1:17" ht="14" x14ac:dyDescent="0.3">
      <c r="A11" s="4" t="s">
        <v>16</v>
      </c>
      <c r="B11" s="31" t="s">
        <v>21</v>
      </c>
      <c r="C11" s="60">
        <v>11294536381</v>
      </c>
      <c r="D11" s="61">
        <v>11640586868</v>
      </c>
      <c r="E11" s="62">
        <f t="shared" si="0"/>
        <v>346050487</v>
      </c>
      <c r="F11" s="60">
        <v>11944917794</v>
      </c>
      <c r="G11" s="61">
        <v>12247632451</v>
      </c>
      <c r="H11" s="62">
        <f t="shared" si="1"/>
        <v>302714657</v>
      </c>
      <c r="I11" s="62">
        <v>12875116521</v>
      </c>
      <c r="J11" s="32">
        <f t="shared" si="2"/>
        <v>3.0638750925813674</v>
      </c>
      <c r="K11" s="33">
        <f t="shared" si="3"/>
        <v>2.5342548372501592</v>
      </c>
      <c r="L11" s="80">
        <v>346050487</v>
      </c>
      <c r="M11" s="81">
        <v>302714657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2589841331</v>
      </c>
      <c r="D13" s="58">
        <v>2655657789</v>
      </c>
      <c r="E13" s="59">
        <f t="shared" si="0"/>
        <v>65816458</v>
      </c>
      <c r="F13" s="57">
        <v>2708212771</v>
      </c>
      <c r="G13" s="58">
        <v>2725232010</v>
      </c>
      <c r="H13" s="59">
        <f t="shared" si="1"/>
        <v>17019239</v>
      </c>
      <c r="I13" s="59">
        <v>2835079111</v>
      </c>
      <c r="J13" s="27">
        <f t="shared" si="2"/>
        <v>2.5413316720289845</v>
      </c>
      <c r="K13" s="28">
        <f t="shared" si="3"/>
        <v>0.62843064556244943</v>
      </c>
      <c r="L13" s="78">
        <v>1455087320</v>
      </c>
      <c r="M13" s="79">
        <v>1732264919</v>
      </c>
      <c r="N13" s="29">
        <f t="shared" si="4"/>
        <v>4.523196449818558</v>
      </c>
      <c r="O13" s="28">
        <f t="shared" si="5"/>
        <v>0.98248476969820808</v>
      </c>
      <c r="Q13" s="30"/>
    </row>
    <row r="14" spans="1:17" ht="13" x14ac:dyDescent="0.3">
      <c r="A14" s="1" t="s">
        <v>16</v>
      </c>
      <c r="B14" s="26" t="s">
        <v>24</v>
      </c>
      <c r="C14" s="57">
        <v>1772170324</v>
      </c>
      <c r="D14" s="58">
        <v>2245155175</v>
      </c>
      <c r="E14" s="59">
        <f t="shared" si="0"/>
        <v>472984851</v>
      </c>
      <c r="F14" s="57">
        <v>1643117986</v>
      </c>
      <c r="G14" s="58">
        <v>2287519950</v>
      </c>
      <c r="H14" s="59">
        <f t="shared" si="1"/>
        <v>644401964</v>
      </c>
      <c r="I14" s="59">
        <v>2318366788</v>
      </c>
      <c r="J14" s="27">
        <f t="shared" si="2"/>
        <v>26.689581954651892</v>
      </c>
      <c r="K14" s="28">
        <f t="shared" si="3"/>
        <v>39.218240533580286</v>
      </c>
      <c r="L14" s="78">
        <v>1455087320</v>
      </c>
      <c r="M14" s="79">
        <v>1732264919</v>
      </c>
      <c r="N14" s="29">
        <f t="shared" si="4"/>
        <v>32.505599114148012</v>
      </c>
      <c r="O14" s="28">
        <f t="shared" si="5"/>
        <v>37.1999661790761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1455087320</v>
      </c>
      <c r="M15" s="79">
        <v>1732264919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2687373036</v>
      </c>
      <c r="D16" s="58">
        <v>2974984862</v>
      </c>
      <c r="E16" s="59">
        <f t="shared" si="0"/>
        <v>287611826</v>
      </c>
      <c r="F16" s="57">
        <v>2808304822</v>
      </c>
      <c r="G16" s="58">
        <v>3134444051</v>
      </c>
      <c r="H16" s="59">
        <f t="shared" si="1"/>
        <v>326139229</v>
      </c>
      <c r="I16" s="59">
        <v>3328466138</v>
      </c>
      <c r="J16" s="27">
        <f t="shared" si="2"/>
        <v>10.702340990519636</v>
      </c>
      <c r="K16" s="28">
        <f t="shared" si="3"/>
        <v>11.61338421830335</v>
      </c>
      <c r="L16" s="78">
        <v>1455087320</v>
      </c>
      <c r="M16" s="79">
        <v>1732264919</v>
      </c>
      <c r="N16" s="29">
        <f t="shared" si="4"/>
        <v>19.765949578888502</v>
      </c>
      <c r="O16" s="28">
        <f t="shared" si="5"/>
        <v>18.827329782114003</v>
      </c>
      <c r="Q16" s="30"/>
    </row>
    <row r="17" spans="1:17" ht="13" x14ac:dyDescent="0.3">
      <c r="A17" s="1" t="s">
        <v>16</v>
      </c>
      <c r="B17" s="26" t="s">
        <v>26</v>
      </c>
      <c r="C17" s="57">
        <v>2770414728</v>
      </c>
      <c r="D17" s="58">
        <v>3399088913</v>
      </c>
      <c r="E17" s="59">
        <f t="shared" si="0"/>
        <v>628674185</v>
      </c>
      <c r="F17" s="57">
        <v>2783407259</v>
      </c>
      <c r="G17" s="58">
        <v>3528111746</v>
      </c>
      <c r="H17" s="59">
        <f t="shared" si="1"/>
        <v>744704487</v>
      </c>
      <c r="I17" s="59">
        <v>3701293070</v>
      </c>
      <c r="J17" s="39">
        <f t="shared" si="2"/>
        <v>22.692421414242496</v>
      </c>
      <c r="K17" s="28">
        <f t="shared" si="3"/>
        <v>26.755139212633633</v>
      </c>
      <c r="L17" s="82">
        <v>1455087320</v>
      </c>
      <c r="M17" s="79">
        <v>1732264919</v>
      </c>
      <c r="N17" s="29">
        <f t="shared" si="4"/>
        <v>43.205254857144929</v>
      </c>
      <c r="O17" s="28">
        <f t="shared" si="5"/>
        <v>42.990219269111691</v>
      </c>
      <c r="Q17" s="30"/>
    </row>
    <row r="18" spans="1:17" ht="14" x14ac:dyDescent="0.3">
      <c r="A18" s="1" t="s">
        <v>16</v>
      </c>
      <c r="B18" s="31" t="s">
        <v>27</v>
      </c>
      <c r="C18" s="60">
        <v>9819799419</v>
      </c>
      <c r="D18" s="61">
        <v>11274886739</v>
      </c>
      <c r="E18" s="62">
        <f t="shared" si="0"/>
        <v>1455087320</v>
      </c>
      <c r="F18" s="60">
        <v>9943042838</v>
      </c>
      <c r="G18" s="61">
        <v>11675307757</v>
      </c>
      <c r="H18" s="62">
        <f t="shared" si="1"/>
        <v>1732264919</v>
      </c>
      <c r="I18" s="62">
        <v>12183205107</v>
      </c>
      <c r="J18" s="40">
        <f t="shared" si="2"/>
        <v>14.817892483471715</v>
      </c>
      <c r="K18" s="33">
        <f t="shared" si="3"/>
        <v>17.421879269992541</v>
      </c>
      <c r="L18" s="83">
        <v>1455087320</v>
      </c>
      <c r="M18" s="81">
        <v>1732264919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1474736962</v>
      </c>
      <c r="D19" s="67">
        <v>365700129</v>
      </c>
      <c r="E19" s="68">
        <f t="shared" si="0"/>
        <v>-1109036833</v>
      </c>
      <c r="F19" s="69">
        <v>2001874956</v>
      </c>
      <c r="G19" s="70">
        <v>572324694</v>
      </c>
      <c r="H19" s="71">
        <f t="shared" si="1"/>
        <v>-1429550262</v>
      </c>
      <c r="I19" s="71">
        <v>691911414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-6005110</v>
      </c>
      <c r="M22" s="79">
        <v>-70029436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317665081</v>
      </c>
      <c r="D23" s="58">
        <v>328718703</v>
      </c>
      <c r="E23" s="59">
        <f t="shared" si="0"/>
        <v>11053622</v>
      </c>
      <c r="F23" s="57">
        <v>306966242</v>
      </c>
      <c r="G23" s="58">
        <v>291249400</v>
      </c>
      <c r="H23" s="59">
        <f t="shared" si="1"/>
        <v>-15716842</v>
      </c>
      <c r="I23" s="59">
        <v>258246370</v>
      </c>
      <c r="J23" s="27">
        <f t="shared" si="2"/>
        <v>3.4796465400614802</v>
      </c>
      <c r="K23" s="28">
        <f t="shared" si="3"/>
        <v>-5.1200555141174124</v>
      </c>
      <c r="L23" s="78">
        <v>-6005110</v>
      </c>
      <c r="M23" s="79">
        <v>-70029436</v>
      </c>
      <c r="N23" s="29">
        <f t="shared" si="4"/>
        <v>-184.07026682275597</v>
      </c>
      <c r="O23" s="28">
        <f t="shared" si="5"/>
        <v>22.443193744984612</v>
      </c>
      <c r="Q23" s="30"/>
    </row>
    <row r="24" spans="1:17" ht="13" x14ac:dyDescent="0.3">
      <c r="A24" s="4" t="s">
        <v>16</v>
      </c>
      <c r="B24" s="26" t="s">
        <v>32</v>
      </c>
      <c r="C24" s="57">
        <v>1032327493</v>
      </c>
      <c r="D24" s="58">
        <v>1015268761</v>
      </c>
      <c r="E24" s="59">
        <f t="shared" si="0"/>
        <v>-17058732</v>
      </c>
      <c r="F24" s="57">
        <v>1081629792</v>
      </c>
      <c r="G24" s="58">
        <v>1027317198</v>
      </c>
      <c r="H24" s="59">
        <f t="shared" si="1"/>
        <v>-54312594</v>
      </c>
      <c r="I24" s="59">
        <v>1069799116</v>
      </c>
      <c r="J24" s="27">
        <f t="shared" si="2"/>
        <v>-1.6524535203868682</v>
      </c>
      <c r="K24" s="28">
        <f t="shared" si="3"/>
        <v>-5.0213663123657746</v>
      </c>
      <c r="L24" s="78">
        <v>-6005110</v>
      </c>
      <c r="M24" s="79">
        <v>-70029436</v>
      </c>
      <c r="N24" s="29">
        <f t="shared" si="4"/>
        <v>284.07026682275591</v>
      </c>
      <c r="O24" s="28">
        <f t="shared" si="5"/>
        <v>77.556806255015388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-6005110</v>
      </c>
      <c r="M25" s="79">
        <v>-70029436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1349992574</v>
      </c>
      <c r="D26" s="61">
        <v>1343987464</v>
      </c>
      <c r="E26" s="62">
        <f t="shared" si="0"/>
        <v>-6005110</v>
      </c>
      <c r="F26" s="60">
        <v>1388596034</v>
      </c>
      <c r="G26" s="61">
        <v>1318566598</v>
      </c>
      <c r="H26" s="62">
        <f t="shared" si="1"/>
        <v>-70029436</v>
      </c>
      <c r="I26" s="62">
        <v>1328045486</v>
      </c>
      <c r="J26" s="40">
        <f t="shared" si="2"/>
        <v>-0.44482540983221736</v>
      </c>
      <c r="K26" s="33">
        <f t="shared" si="3"/>
        <v>-5.0431827749264624</v>
      </c>
      <c r="L26" s="83">
        <v>-6005110</v>
      </c>
      <c r="M26" s="81">
        <v>-70029436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240047107</v>
      </c>
      <c r="D28" s="58">
        <v>251928646</v>
      </c>
      <c r="E28" s="59">
        <f t="shared" si="0"/>
        <v>11881539</v>
      </c>
      <c r="F28" s="57">
        <v>190856971</v>
      </c>
      <c r="G28" s="58">
        <v>211288694</v>
      </c>
      <c r="H28" s="59">
        <f t="shared" si="1"/>
        <v>20431723</v>
      </c>
      <c r="I28" s="59">
        <v>229087114</v>
      </c>
      <c r="J28" s="27">
        <f t="shared" si="2"/>
        <v>4.949669732949542</v>
      </c>
      <c r="K28" s="28">
        <f t="shared" si="3"/>
        <v>10.70525372636245</v>
      </c>
      <c r="L28" s="78">
        <v>-6005110</v>
      </c>
      <c r="M28" s="79">
        <v>-70029436</v>
      </c>
      <c r="N28" s="29">
        <f t="shared" si="4"/>
        <v>-197.85714166767968</v>
      </c>
      <c r="O28" s="28">
        <f t="shared" si="5"/>
        <v>-29.175906828665592</v>
      </c>
      <c r="Q28" s="30"/>
    </row>
    <row r="29" spans="1:17" ht="13" x14ac:dyDescent="0.3">
      <c r="A29" s="4" t="s">
        <v>16</v>
      </c>
      <c r="B29" s="26" t="s">
        <v>36</v>
      </c>
      <c r="C29" s="57">
        <v>230126901</v>
      </c>
      <c r="D29" s="58">
        <v>241860000</v>
      </c>
      <c r="E29" s="59">
        <f t="shared" si="0"/>
        <v>11733099</v>
      </c>
      <c r="F29" s="57">
        <v>240750612</v>
      </c>
      <c r="G29" s="58">
        <v>260587200</v>
      </c>
      <c r="H29" s="59">
        <f t="shared" si="1"/>
        <v>19836588</v>
      </c>
      <c r="I29" s="59">
        <v>253447995</v>
      </c>
      <c r="J29" s="27">
        <f t="shared" si="2"/>
        <v>5.0985343082510814</v>
      </c>
      <c r="K29" s="28">
        <f t="shared" si="3"/>
        <v>8.2394756279996493</v>
      </c>
      <c r="L29" s="78">
        <v>-6005110</v>
      </c>
      <c r="M29" s="79">
        <v>-70029436</v>
      </c>
      <c r="N29" s="29">
        <f t="shared" si="4"/>
        <v>-195.38524689805848</v>
      </c>
      <c r="O29" s="28">
        <f t="shared" si="5"/>
        <v>-28.326071339486443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-6005110</v>
      </c>
      <c r="M30" s="79">
        <v>-70029436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162317540</v>
      </c>
      <c r="D31" s="58">
        <v>190355788</v>
      </c>
      <c r="E31" s="59">
        <f t="shared" si="0"/>
        <v>28038248</v>
      </c>
      <c r="F31" s="57">
        <v>178180163</v>
      </c>
      <c r="G31" s="58">
        <v>207808548</v>
      </c>
      <c r="H31" s="59">
        <f t="shared" si="1"/>
        <v>29628385</v>
      </c>
      <c r="I31" s="59">
        <v>222283675</v>
      </c>
      <c r="J31" s="27">
        <f t="shared" si="2"/>
        <v>17.273701905536516</v>
      </c>
      <c r="K31" s="28">
        <f t="shared" si="3"/>
        <v>16.628329720407763</v>
      </c>
      <c r="L31" s="78">
        <v>-6005110</v>
      </c>
      <c r="M31" s="79">
        <v>-70029436</v>
      </c>
      <c r="N31" s="29">
        <f t="shared" si="4"/>
        <v>-466.9064846439116</v>
      </c>
      <c r="O31" s="28">
        <f t="shared" si="5"/>
        <v>-42.308472968424304</v>
      </c>
      <c r="Q31" s="30"/>
    </row>
    <row r="32" spans="1:17" ht="13" x14ac:dyDescent="0.3">
      <c r="A32" s="4" t="s">
        <v>16</v>
      </c>
      <c r="B32" s="26" t="s">
        <v>39</v>
      </c>
      <c r="C32" s="57">
        <v>717501026</v>
      </c>
      <c r="D32" s="58">
        <v>659843030</v>
      </c>
      <c r="E32" s="59">
        <f t="shared" si="0"/>
        <v>-57657996</v>
      </c>
      <c r="F32" s="57">
        <v>778808288</v>
      </c>
      <c r="G32" s="58">
        <v>638882156</v>
      </c>
      <c r="H32" s="59">
        <f t="shared" si="1"/>
        <v>-139926132</v>
      </c>
      <c r="I32" s="59">
        <v>623226702</v>
      </c>
      <c r="J32" s="27">
        <f t="shared" si="2"/>
        <v>-8.035946139539039</v>
      </c>
      <c r="K32" s="28">
        <f t="shared" si="3"/>
        <v>-17.966697858253916</v>
      </c>
      <c r="L32" s="78">
        <v>-6005110</v>
      </c>
      <c r="M32" s="79">
        <v>-70029436</v>
      </c>
      <c r="N32" s="29">
        <f t="shared" si="4"/>
        <v>960.14887320964965</v>
      </c>
      <c r="O32" s="28">
        <f t="shared" si="5"/>
        <v>199.81045113657635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1349992574</v>
      </c>
      <c r="D33" s="76">
        <v>1343987464</v>
      </c>
      <c r="E33" s="77">
        <f t="shared" si="0"/>
        <v>-6005110</v>
      </c>
      <c r="F33" s="75">
        <v>1388596034</v>
      </c>
      <c r="G33" s="76">
        <v>1318566598</v>
      </c>
      <c r="H33" s="77">
        <f t="shared" si="1"/>
        <v>-70029436</v>
      </c>
      <c r="I33" s="77">
        <v>1328045486</v>
      </c>
      <c r="J33" s="53">
        <f t="shared" si="2"/>
        <v>-0.44482540983221736</v>
      </c>
      <c r="K33" s="54">
        <f t="shared" si="3"/>
        <v>-5.0431827749264624</v>
      </c>
      <c r="L33" s="90">
        <v>-6005110</v>
      </c>
      <c r="M33" s="91">
        <v>-70029436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30077926</v>
      </c>
      <c r="D8" s="58">
        <v>30020417</v>
      </c>
      <c r="E8" s="59">
        <f>$D8       -$C8</f>
        <v>-57509</v>
      </c>
      <c r="F8" s="57">
        <v>31431433</v>
      </c>
      <c r="G8" s="58">
        <v>31371336</v>
      </c>
      <c r="H8" s="59">
        <f>$G8       -$F8</f>
        <v>-60097</v>
      </c>
      <c r="I8" s="59">
        <v>32155621</v>
      </c>
      <c r="J8" s="27">
        <f>IF(($C8       =0),0,(($E8       /$C8       )*100))</f>
        <v>-0.19120001824593891</v>
      </c>
      <c r="K8" s="28">
        <f>IF(($F8       =0),0,(($H8       /$F8       )*100))</f>
        <v>-0.19120031848372931</v>
      </c>
      <c r="L8" s="78">
        <v>-3173533</v>
      </c>
      <c r="M8" s="79">
        <v>-5016570</v>
      </c>
      <c r="N8" s="29">
        <f>IF(($L8       =0),0,(($E8       /$L8       )*100))</f>
        <v>1.8121443829322084</v>
      </c>
      <c r="O8" s="28">
        <f>IF(($M8       =0),0,(($H8       /$M8       )*100))</f>
        <v>1.1979699276597355</v>
      </c>
      <c r="Q8" s="30"/>
    </row>
    <row r="9" spans="1:17" ht="13" x14ac:dyDescent="0.3">
      <c r="A9" s="1" t="s">
        <v>16</v>
      </c>
      <c r="B9" s="26" t="s">
        <v>19</v>
      </c>
      <c r="C9" s="57">
        <v>98293307</v>
      </c>
      <c r="D9" s="58">
        <v>97405372</v>
      </c>
      <c r="E9" s="59">
        <f>$D9       -$C9</f>
        <v>-887935</v>
      </c>
      <c r="F9" s="57">
        <v>102753714</v>
      </c>
      <c r="G9" s="58">
        <v>101788612</v>
      </c>
      <c r="H9" s="59">
        <f>$G9       -$F9</f>
        <v>-965102</v>
      </c>
      <c r="I9" s="59">
        <v>104470140</v>
      </c>
      <c r="J9" s="27">
        <f>IF(($C9       =0),0,(($E9       /$C9       )*100))</f>
        <v>-0.90335245308208012</v>
      </c>
      <c r="K9" s="28">
        <f>IF(($F9       =0),0,(($H9       /$F9       )*100))</f>
        <v>-0.93923806977916147</v>
      </c>
      <c r="L9" s="78">
        <v>-3173533</v>
      </c>
      <c r="M9" s="79">
        <v>-5016570</v>
      </c>
      <c r="N9" s="29">
        <f>IF(($L9       =0),0,(($E9       /$L9       )*100))</f>
        <v>27.979384490408638</v>
      </c>
      <c r="O9" s="28">
        <f>IF(($M9       =0),0,(($H9       /$M9       )*100))</f>
        <v>19.238284325744484</v>
      </c>
      <c r="Q9" s="30"/>
    </row>
    <row r="10" spans="1:17" ht="13" x14ac:dyDescent="0.3">
      <c r="A10" s="1" t="s">
        <v>16</v>
      </c>
      <c r="B10" s="26" t="s">
        <v>20</v>
      </c>
      <c r="C10" s="57">
        <v>124607569</v>
      </c>
      <c r="D10" s="58">
        <v>122379480</v>
      </c>
      <c r="E10" s="59">
        <f t="shared" ref="E10:E33" si="0">$D10      -$C10</f>
        <v>-2228089</v>
      </c>
      <c r="F10" s="57">
        <v>130945782</v>
      </c>
      <c r="G10" s="58">
        <v>126954411</v>
      </c>
      <c r="H10" s="59">
        <f t="shared" ref="H10:H33" si="1">$G10      -$F10</f>
        <v>-3991371</v>
      </c>
      <c r="I10" s="59">
        <v>132107172</v>
      </c>
      <c r="J10" s="27">
        <f t="shared" ref="J10:J33" si="2">IF(($C10      =0),0,(($E10      /$C10      )*100))</f>
        <v>-1.7880847992468258</v>
      </c>
      <c r="K10" s="28">
        <f t="shared" ref="K10:K33" si="3">IF(($F10      =0),0,(($H10      /$F10      )*100))</f>
        <v>-3.0481096367044493</v>
      </c>
      <c r="L10" s="78">
        <v>-3173533</v>
      </c>
      <c r="M10" s="79">
        <v>-5016570</v>
      </c>
      <c r="N10" s="29">
        <f t="shared" ref="N10:N33" si="4">IF(($L10      =0),0,(($E10      /$L10      )*100))</f>
        <v>70.208471126659163</v>
      </c>
      <c r="O10" s="28">
        <f t="shared" ref="O10:O33" si="5">IF(($M10      =0),0,(($H10      /$M10      )*100))</f>
        <v>79.563745746595785</v>
      </c>
      <c r="Q10" s="30"/>
    </row>
    <row r="11" spans="1:17" ht="14" x14ac:dyDescent="0.3">
      <c r="A11" s="4" t="s">
        <v>16</v>
      </c>
      <c r="B11" s="31" t="s">
        <v>21</v>
      </c>
      <c r="C11" s="60">
        <v>252978802</v>
      </c>
      <c r="D11" s="61">
        <v>249805269</v>
      </c>
      <c r="E11" s="62">
        <f t="shared" si="0"/>
        <v>-3173533</v>
      </c>
      <c r="F11" s="60">
        <v>265130929</v>
      </c>
      <c r="G11" s="61">
        <v>260114359</v>
      </c>
      <c r="H11" s="62">
        <f t="shared" si="1"/>
        <v>-5016570</v>
      </c>
      <c r="I11" s="62">
        <v>268732933</v>
      </c>
      <c r="J11" s="32">
        <f t="shared" si="2"/>
        <v>-1.2544659769556501</v>
      </c>
      <c r="K11" s="33">
        <f t="shared" si="3"/>
        <v>-1.8921104447983887</v>
      </c>
      <c r="L11" s="80">
        <v>-3173533</v>
      </c>
      <c r="M11" s="81">
        <v>-5016570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86746809</v>
      </c>
      <c r="D13" s="58">
        <v>84594233</v>
      </c>
      <c r="E13" s="59">
        <f t="shared" si="0"/>
        <v>-2152576</v>
      </c>
      <c r="F13" s="57">
        <v>90650426</v>
      </c>
      <c r="G13" s="58">
        <v>88400984</v>
      </c>
      <c r="H13" s="59">
        <f t="shared" si="1"/>
        <v>-2249442</v>
      </c>
      <c r="I13" s="59">
        <v>90611001</v>
      </c>
      <c r="J13" s="27">
        <f t="shared" si="2"/>
        <v>-2.4814468967959384</v>
      </c>
      <c r="K13" s="28">
        <f t="shared" si="3"/>
        <v>-2.4814466950215985</v>
      </c>
      <c r="L13" s="78">
        <v>-6478130</v>
      </c>
      <c r="M13" s="79">
        <v>-15495853</v>
      </c>
      <c r="N13" s="29">
        <f t="shared" si="4"/>
        <v>33.228354478838803</v>
      </c>
      <c r="O13" s="28">
        <f t="shared" si="5"/>
        <v>14.51641287510923</v>
      </c>
      <c r="Q13" s="30"/>
    </row>
    <row r="14" spans="1:17" ht="13" x14ac:dyDescent="0.3">
      <c r="A14" s="1" t="s">
        <v>16</v>
      </c>
      <c r="B14" s="26" t="s">
        <v>24</v>
      </c>
      <c r="C14" s="57">
        <v>26087702</v>
      </c>
      <c r="D14" s="58">
        <v>26037821</v>
      </c>
      <c r="E14" s="59">
        <f t="shared" si="0"/>
        <v>-49881</v>
      </c>
      <c r="F14" s="57">
        <v>27261648</v>
      </c>
      <c r="G14" s="58">
        <v>27209523</v>
      </c>
      <c r="H14" s="59">
        <f t="shared" si="1"/>
        <v>-52125</v>
      </c>
      <c r="I14" s="59">
        <v>27889761</v>
      </c>
      <c r="J14" s="27">
        <f t="shared" si="2"/>
        <v>-0.19120503599742131</v>
      </c>
      <c r="K14" s="28">
        <f t="shared" si="3"/>
        <v>-0.1912026741743566</v>
      </c>
      <c r="L14" s="78">
        <v>-6478130</v>
      </c>
      <c r="M14" s="79">
        <v>-15495853</v>
      </c>
      <c r="N14" s="29">
        <f t="shared" si="4"/>
        <v>0.76999072263137658</v>
      </c>
      <c r="O14" s="28">
        <f t="shared" si="5"/>
        <v>0.33638032059287087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-6478130</v>
      </c>
      <c r="M15" s="79">
        <v>-15495853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41695652</v>
      </c>
      <c r="D16" s="58">
        <v>44924474</v>
      </c>
      <c r="E16" s="59">
        <f t="shared" si="0"/>
        <v>3228822</v>
      </c>
      <c r="F16" s="57">
        <v>43571956</v>
      </c>
      <c r="G16" s="58">
        <v>46946075</v>
      </c>
      <c r="H16" s="59">
        <f t="shared" si="1"/>
        <v>3374119</v>
      </c>
      <c r="I16" s="59">
        <v>48119727</v>
      </c>
      <c r="J16" s="27">
        <f t="shared" si="2"/>
        <v>7.7437858508604211</v>
      </c>
      <c r="K16" s="28">
        <f t="shared" si="3"/>
        <v>7.7437859342371507</v>
      </c>
      <c r="L16" s="78">
        <v>-6478130</v>
      </c>
      <c r="M16" s="79">
        <v>-15495853</v>
      </c>
      <c r="N16" s="29">
        <f t="shared" si="4"/>
        <v>-49.841883383013311</v>
      </c>
      <c r="O16" s="28">
        <f t="shared" si="5"/>
        <v>-21.774335365726561</v>
      </c>
      <c r="Q16" s="30"/>
    </row>
    <row r="17" spans="1:17" ht="13" x14ac:dyDescent="0.3">
      <c r="A17" s="1" t="s">
        <v>16</v>
      </c>
      <c r="B17" s="26" t="s">
        <v>26</v>
      </c>
      <c r="C17" s="57">
        <v>92360406</v>
      </c>
      <c r="D17" s="58">
        <v>84855911</v>
      </c>
      <c r="E17" s="59">
        <f t="shared" si="0"/>
        <v>-7504495</v>
      </c>
      <c r="F17" s="57">
        <v>103402171</v>
      </c>
      <c r="G17" s="58">
        <v>86833766</v>
      </c>
      <c r="H17" s="59">
        <f t="shared" si="1"/>
        <v>-16568405</v>
      </c>
      <c r="I17" s="59">
        <v>89270254</v>
      </c>
      <c r="J17" s="39">
        <f t="shared" si="2"/>
        <v>-8.1252295491208653</v>
      </c>
      <c r="K17" s="28">
        <f t="shared" si="3"/>
        <v>-16.023266087904478</v>
      </c>
      <c r="L17" s="82">
        <v>-6478130</v>
      </c>
      <c r="M17" s="79">
        <v>-15495853</v>
      </c>
      <c r="N17" s="29">
        <f t="shared" si="4"/>
        <v>115.84353818154314</v>
      </c>
      <c r="O17" s="28">
        <f t="shared" si="5"/>
        <v>106.92154217002445</v>
      </c>
      <c r="Q17" s="30"/>
    </row>
    <row r="18" spans="1:17" ht="14" x14ac:dyDescent="0.3">
      <c r="A18" s="1" t="s">
        <v>16</v>
      </c>
      <c r="B18" s="31" t="s">
        <v>27</v>
      </c>
      <c r="C18" s="60">
        <v>246890569</v>
      </c>
      <c r="D18" s="61">
        <v>240412439</v>
      </c>
      <c r="E18" s="62">
        <f t="shared" si="0"/>
        <v>-6478130</v>
      </c>
      <c r="F18" s="60">
        <v>264886201</v>
      </c>
      <c r="G18" s="61">
        <v>249390348</v>
      </c>
      <c r="H18" s="62">
        <f t="shared" si="1"/>
        <v>-15495853</v>
      </c>
      <c r="I18" s="62">
        <v>255890743</v>
      </c>
      <c r="J18" s="40">
        <f t="shared" si="2"/>
        <v>-2.6238871846093073</v>
      </c>
      <c r="K18" s="33">
        <f t="shared" si="3"/>
        <v>-5.8500038663773202</v>
      </c>
      <c r="L18" s="83">
        <v>-6478130</v>
      </c>
      <c r="M18" s="81">
        <v>-15495853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6088233</v>
      </c>
      <c r="D19" s="67">
        <v>9392830</v>
      </c>
      <c r="E19" s="68">
        <f t="shared" si="0"/>
        <v>3304597</v>
      </c>
      <c r="F19" s="69">
        <v>244728</v>
      </c>
      <c r="G19" s="70">
        <v>10724011</v>
      </c>
      <c r="H19" s="71">
        <f t="shared" si="1"/>
        <v>10479283</v>
      </c>
      <c r="I19" s="71">
        <v>12842190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-4983216</v>
      </c>
      <c r="M22" s="79">
        <v>-6421241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1855604</v>
      </c>
      <c r="D23" s="58">
        <v>662609</v>
      </c>
      <c r="E23" s="59">
        <f t="shared" si="0"/>
        <v>-1192995</v>
      </c>
      <c r="F23" s="57">
        <v>1939107</v>
      </c>
      <c r="G23" s="58">
        <v>692427</v>
      </c>
      <c r="H23" s="59">
        <f t="shared" si="1"/>
        <v>-1246680</v>
      </c>
      <c r="I23" s="59">
        <v>709737</v>
      </c>
      <c r="J23" s="27">
        <f t="shared" si="2"/>
        <v>-64.291465204860515</v>
      </c>
      <c r="K23" s="28">
        <f t="shared" si="3"/>
        <v>-64.29144962088219</v>
      </c>
      <c r="L23" s="78">
        <v>-4983216</v>
      </c>
      <c r="M23" s="79">
        <v>-6421241</v>
      </c>
      <c r="N23" s="29">
        <f t="shared" si="4"/>
        <v>23.94026267374322</v>
      </c>
      <c r="O23" s="28">
        <f t="shared" si="5"/>
        <v>19.414938638808295</v>
      </c>
      <c r="Q23" s="30"/>
    </row>
    <row r="24" spans="1:17" ht="13" x14ac:dyDescent="0.3">
      <c r="A24" s="4" t="s">
        <v>16</v>
      </c>
      <c r="B24" s="26" t="s">
        <v>32</v>
      </c>
      <c r="C24" s="57">
        <v>43171872</v>
      </c>
      <c r="D24" s="58">
        <v>39381651</v>
      </c>
      <c r="E24" s="59">
        <f t="shared" si="0"/>
        <v>-3790221</v>
      </c>
      <c r="F24" s="57">
        <v>45114606</v>
      </c>
      <c r="G24" s="58">
        <v>39940045</v>
      </c>
      <c r="H24" s="59">
        <f t="shared" si="1"/>
        <v>-5174561</v>
      </c>
      <c r="I24" s="59">
        <v>40743761</v>
      </c>
      <c r="J24" s="27">
        <f t="shared" si="2"/>
        <v>-8.7793760715310185</v>
      </c>
      <c r="K24" s="28">
        <f t="shared" si="3"/>
        <v>-11.469813124379275</v>
      </c>
      <c r="L24" s="78">
        <v>-4983216</v>
      </c>
      <c r="M24" s="79">
        <v>-6421241</v>
      </c>
      <c r="N24" s="29">
        <f t="shared" si="4"/>
        <v>76.05973732625678</v>
      </c>
      <c r="O24" s="28">
        <f t="shared" si="5"/>
        <v>80.585061361191705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-4983216</v>
      </c>
      <c r="M25" s="79">
        <v>-6421241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45027476</v>
      </c>
      <c r="D26" s="61">
        <v>40044260</v>
      </c>
      <c r="E26" s="62">
        <f t="shared" si="0"/>
        <v>-4983216</v>
      </c>
      <c r="F26" s="60">
        <v>47053713</v>
      </c>
      <c r="G26" s="61">
        <v>40632472</v>
      </c>
      <c r="H26" s="62">
        <f t="shared" si="1"/>
        <v>-6421241</v>
      </c>
      <c r="I26" s="62">
        <v>41453498</v>
      </c>
      <c r="J26" s="40">
        <f t="shared" si="2"/>
        <v>-11.06705603485303</v>
      </c>
      <c r="K26" s="33">
        <f t="shared" si="3"/>
        <v>-13.646619130779328</v>
      </c>
      <c r="L26" s="83">
        <v>-4983216</v>
      </c>
      <c r="M26" s="81">
        <v>-6421241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20247826</v>
      </c>
      <c r="E28" s="59">
        <f t="shared" si="0"/>
        <v>20247826</v>
      </c>
      <c r="F28" s="57">
        <v>0</v>
      </c>
      <c r="G28" s="58">
        <v>20000000</v>
      </c>
      <c r="H28" s="59">
        <f t="shared" si="1"/>
        <v>20000000</v>
      </c>
      <c r="I28" s="59">
        <v>20217391</v>
      </c>
      <c r="J28" s="27">
        <f t="shared" si="2"/>
        <v>0</v>
      </c>
      <c r="K28" s="28">
        <f t="shared" si="3"/>
        <v>0</v>
      </c>
      <c r="L28" s="78">
        <v>-4983216</v>
      </c>
      <c r="M28" s="79">
        <v>-6421241</v>
      </c>
      <c r="N28" s="29">
        <f t="shared" si="4"/>
        <v>-406.32045650840746</v>
      </c>
      <c r="O28" s="28">
        <f t="shared" si="5"/>
        <v>-311.46627264106735</v>
      </c>
      <c r="Q28" s="30"/>
    </row>
    <row r="29" spans="1:17" ht="13" x14ac:dyDescent="0.3">
      <c r="A29" s="4" t="s">
        <v>16</v>
      </c>
      <c r="B29" s="26" t="s">
        <v>36</v>
      </c>
      <c r="C29" s="57">
        <v>43171872</v>
      </c>
      <c r="D29" s="58">
        <v>4213043</v>
      </c>
      <c r="E29" s="59">
        <f t="shared" si="0"/>
        <v>-38958829</v>
      </c>
      <c r="F29" s="57">
        <v>45114606</v>
      </c>
      <c r="G29" s="58">
        <v>4347826</v>
      </c>
      <c r="H29" s="59">
        <f t="shared" si="1"/>
        <v>-40766780</v>
      </c>
      <c r="I29" s="59">
        <v>4544348</v>
      </c>
      <c r="J29" s="27">
        <f t="shared" si="2"/>
        <v>-90.241231605615795</v>
      </c>
      <c r="K29" s="28">
        <f t="shared" si="3"/>
        <v>-90.362708697932547</v>
      </c>
      <c r="L29" s="78">
        <v>-4983216</v>
      </c>
      <c r="M29" s="79">
        <v>-6421241</v>
      </c>
      <c r="N29" s="29">
        <f t="shared" si="4"/>
        <v>781.80092935967446</v>
      </c>
      <c r="O29" s="28">
        <f t="shared" si="5"/>
        <v>634.8738507089206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-4983216</v>
      </c>
      <c r="M30" s="79">
        <v>-6421241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1468109</v>
      </c>
      <c r="E31" s="59">
        <f t="shared" si="0"/>
        <v>1468109</v>
      </c>
      <c r="F31" s="57">
        <v>0</v>
      </c>
      <c r="G31" s="58">
        <v>1534174</v>
      </c>
      <c r="H31" s="59">
        <f t="shared" si="1"/>
        <v>1534174</v>
      </c>
      <c r="I31" s="59">
        <v>1572528</v>
      </c>
      <c r="J31" s="27">
        <f t="shared" si="2"/>
        <v>0</v>
      </c>
      <c r="K31" s="28">
        <f t="shared" si="3"/>
        <v>0</v>
      </c>
      <c r="L31" s="78">
        <v>-4983216</v>
      </c>
      <c r="M31" s="79">
        <v>-6421241</v>
      </c>
      <c r="N31" s="29">
        <f t="shared" si="4"/>
        <v>-29.461074936346325</v>
      </c>
      <c r="O31" s="28">
        <f t="shared" si="5"/>
        <v>-23.892172868141845</v>
      </c>
      <c r="Q31" s="30"/>
    </row>
    <row r="32" spans="1:17" ht="13" x14ac:dyDescent="0.3">
      <c r="A32" s="4" t="s">
        <v>16</v>
      </c>
      <c r="B32" s="26" t="s">
        <v>39</v>
      </c>
      <c r="C32" s="57">
        <v>1855604</v>
      </c>
      <c r="D32" s="58">
        <v>14115282</v>
      </c>
      <c r="E32" s="59">
        <f t="shared" si="0"/>
        <v>12259678</v>
      </c>
      <c r="F32" s="57">
        <v>1939107</v>
      </c>
      <c r="G32" s="58">
        <v>14750472</v>
      </c>
      <c r="H32" s="59">
        <f t="shared" si="1"/>
        <v>12811365</v>
      </c>
      <c r="I32" s="59">
        <v>15119231</v>
      </c>
      <c r="J32" s="27">
        <f t="shared" si="2"/>
        <v>660.68396058641815</v>
      </c>
      <c r="K32" s="28">
        <f t="shared" si="3"/>
        <v>660.68375803913864</v>
      </c>
      <c r="L32" s="78">
        <v>-4983216</v>
      </c>
      <c r="M32" s="79">
        <v>-6421241</v>
      </c>
      <c r="N32" s="29">
        <f t="shared" si="4"/>
        <v>-246.01939791492083</v>
      </c>
      <c r="O32" s="28">
        <f t="shared" si="5"/>
        <v>-199.51540519971141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45027476</v>
      </c>
      <c r="D33" s="76">
        <v>40044260</v>
      </c>
      <c r="E33" s="77">
        <f t="shared" si="0"/>
        <v>-4983216</v>
      </c>
      <c r="F33" s="75">
        <v>47053713</v>
      </c>
      <c r="G33" s="76">
        <v>40632472</v>
      </c>
      <c r="H33" s="77">
        <f t="shared" si="1"/>
        <v>-6421241</v>
      </c>
      <c r="I33" s="77">
        <v>41453498</v>
      </c>
      <c r="J33" s="53">
        <f t="shared" si="2"/>
        <v>-11.06705603485303</v>
      </c>
      <c r="K33" s="54">
        <f t="shared" si="3"/>
        <v>-13.646619130779328</v>
      </c>
      <c r="L33" s="90">
        <v>-4983216</v>
      </c>
      <c r="M33" s="91">
        <v>-6421241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51831127</v>
      </c>
      <c r="D8" s="58">
        <v>79207055</v>
      </c>
      <c r="E8" s="59">
        <f>$D8       -$C8</f>
        <v>27375928</v>
      </c>
      <c r="F8" s="57">
        <v>54941001</v>
      </c>
      <c r="G8" s="58">
        <v>79548971</v>
      </c>
      <c r="H8" s="59">
        <f>$G8       -$F8</f>
        <v>24607970</v>
      </c>
      <c r="I8" s="59">
        <v>81973185</v>
      </c>
      <c r="J8" s="27">
        <f>IF(($C8       =0),0,(($E8       /$C8       )*100))</f>
        <v>52.817543403985788</v>
      </c>
      <c r="K8" s="28">
        <f>IF(($F8       =0),0,(($H8       /$F8       )*100))</f>
        <v>44.789810072808827</v>
      </c>
      <c r="L8" s="78">
        <v>42755539</v>
      </c>
      <c r="M8" s="79">
        <v>25054525</v>
      </c>
      <c r="N8" s="29">
        <f>IF(($L8       =0),0,(($E8       /$L8       )*100))</f>
        <v>64.028962422857077</v>
      </c>
      <c r="O8" s="28">
        <f>IF(($M8       =0),0,(($H8       /$M8       )*100))</f>
        <v>98.217667267689166</v>
      </c>
      <c r="Q8" s="30"/>
    </row>
    <row r="9" spans="1:17" ht="13" x14ac:dyDescent="0.3">
      <c r="A9" s="1" t="s">
        <v>16</v>
      </c>
      <c r="B9" s="26" t="s">
        <v>19</v>
      </c>
      <c r="C9" s="57">
        <v>231435825</v>
      </c>
      <c r="D9" s="58">
        <v>240214544</v>
      </c>
      <c r="E9" s="59">
        <f>$D9       -$C9</f>
        <v>8778719</v>
      </c>
      <c r="F9" s="57">
        <v>245321978</v>
      </c>
      <c r="G9" s="58">
        <v>240511688</v>
      </c>
      <c r="H9" s="59">
        <f>$G9       -$F9</f>
        <v>-4810290</v>
      </c>
      <c r="I9" s="59">
        <v>248052097</v>
      </c>
      <c r="J9" s="27">
        <f>IF(($C9       =0),0,(($E9       /$C9       )*100))</f>
        <v>3.7931547546711921</v>
      </c>
      <c r="K9" s="28">
        <f>IF(($F9       =0),0,(($H9       /$F9       )*100))</f>
        <v>-1.9608067891903269</v>
      </c>
      <c r="L9" s="78">
        <v>42755539</v>
      </c>
      <c r="M9" s="79">
        <v>25054525</v>
      </c>
      <c r="N9" s="29">
        <f>IF(($L9       =0),0,(($E9       /$L9       )*100))</f>
        <v>20.532354883890015</v>
      </c>
      <c r="O9" s="28">
        <f>IF(($M9       =0),0,(($H9       /$M9       )*100))</f>
        <v>-19.199286356456568</v>
      </c>
      <c r="Q9" s="30"/>
    </row>
    <row r="10" spans="1:17" ht="13" x14ac:dyDescent="0.3">
      <c r="A10" s="1" t="s">
        <v>16</v>
      </c>
      <c r="B10" s="26" t="s">
        <v>20</v>
      </c>
      <c r="C10" s="57">
        <v>151908736</v>
      </c>
      <c r="D10" s="58">
        <v>158509628</v>
      </c>
      <c r="E10" s="59">
        <f t="shared" ref="E10:E33" si="0">$D10      -$C10</f>
        <v>6600892</v>
      </c>
      <c r="F10" s="57">
        <v>157366363</v>
      </c>
      <c r="G10" s="58">
        <v>162623208</v>
      </c>
      <c r="H10" s="59">
        <f t="shared" ref="H10:H33" si="1">$G10      -$F10</f>
        <v>5256845</v>
      </c>
      <c r="I10" s="59">
        <v>169564202</v>
      </c>
      <c r="J10" s="27">
        <f t="shared" ref="J10:J33" si="2">IF(($C10      =0),0,(($E10      /$C10      )*100))</f>
        <v>4.3453011155329468</v>
      </c>
      <c r="K10" s="28">
        <f t="shared" ref="K10:K33" si="3">IF(($F10      =0),0,(($H10      /$F10      )*100))</f>
        <v>3.340513753882715</v>
      </c>
      <c r="L10" s="78">
        <v>42755539</v>
      </c>
      <c r="M10" s="79">
        <v>25054525</v>
      </c>
      <c r="N10" s="29">
        <f t="shared" ref="N10:N33" si="4">IF(($L10      =0),0,(($E10      /$L10      )*100))</f>
        <v>15.438682693252915</v>
      </c>
      <c r="O10" s="28">
        <f t="shared" ref="O10:O33" si="5">IF(($M10      =0),0,(($H10      /$M10      )*100))</f>
        <v>20.981619088767399</v>
      </c>
      <c r="Q10" s="30"/>
    </row>
    <row r="11" spans="1:17" ht="14" x14ac:dyDescent="0.3">
      <c r="A11" s="4" t="s">
        <v>16</v>
      </c>
      <c r="B11" s="31" t="s">
        <v>21</v>
      </c>
      <c r="C11" s="60">
        <v>435175688</v>
      </c>
      <c r="D11" s="61">
        <v>477931227</v>
      </c>
      <c r="E11" s="62">
        <f t="shared" si="0"/>
        <v>42755539</v>
      </c>
      <c r="F11" s="60">
        <v>457629342</v>
      </c>
      <c r="G11" s="61">
        <v>482683867</v>
      </c>
      <c r="H11" s="62">
        <f t="shared" si="1"/>
        <v>25054525</v>
      </c>
      <c r="I11" s="62">
        <v>499589484</v>
      </c>
      <c r="J11" s="32">
        <f t="shared" si="2"/>
        <v>9.8248914585504146</v>
      </c>
      <c r="K11" s="33">
        <f t="shared" si="3"/>
        <v>5.4748510859253425</v>
      </c>
      <c r="L11" s="80">
        <v>42755539</v>
      </c>
      <c r="M11" s="81">
        <v>25054525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179804474</v>
      </c>
      <c r="D13" s="58">
        <v>169316202</v>
      </c>
      <c r="E13" s="59">
        <f t="shared" si="0"/>
        <v>-10488272</v>
      </c>
      <c r="F13" s="57">
        <v>190609349</v>
      </c>
      <c r="G13" s="58">
        <v>179152336</v>
      </c>
      <c r="H13" s="59">
        <f t="shared" si="1"/>
        <v>-11457013</v>
      </c>
      <c r="I13" s="59">
        <v>182192899</v>
      </c>
      <c r="J13" s="27">
        <f t="shared" si="2"/>
        <v>-5.8331540737968517</v>
      </c>
      <c r="K13" s="28">
        <f t="shared" si="3"/>
        <v>-6.0107298304659755</v>
      </c>
      <c r="L13" s="78">
        <v>-60012637</v>
      </c>
      <c r="M13" s="79">
        <v>105905452</v>
      </c>
      <c r="N13" s="29">
        <f t="shared" si="4"/>
        <v>17.476772433779239</v>
      </c>
      <c r="O13" s="28">
        <f t="shared" si="5"/>
        <v>-10.818152213731167</v>
      </c>
      <c r="Q13" s="30"/>
    </row>
    <row r="14" spans="1:17" ht="13" x14ac:dyDescent="0.3">
      <c r="A14" s="1" t="s">
        <v>16</v>
      </c>
      <c r="B14" s="26" t="s">
        <v>24</v>
      </c>
      <c r="C14" s="57">
        <v>145056760</v>
      </c>
      <c r="D14" s="58">
        <v>113656622</v>
      </c>
      <c r="E14" s="59">
        <f t="shared" si="0"/>
        <v>-31400138</v>
      </c>
      <c r="F14" s="57">
        <v>153760166</v>
      </c>
      <c r="G14" s="58">
        <v>211086738</v>
      </c>
      <c r="H14" s="59">
        <f t="shared" si="1"/>
        <v>57326572</v>
      </c>
      <c r="I14" s="59">
        <v>221656460</v>
      </c>
      <c r="J14" s="27">
        <f t="shared" si="2"/>
        <v>-21.646793986023127</v>
      </c>
      <c r="K14" s="28">
        <f t="shared" si="3"/>
        <v>37.283110113187576</v>
      </c>
      <c r="L14" s="78">
        <v>-60012637</v>
      </c>
      <c r="M14" s="79">
        <v>105905452</v>
      </c>
      <c r="N14" s="29">
        <f t="shared" si="4"/>
        <v>52.322543333664875</v>
      </c>
      <c r="O14" s="28">
        <f t="shared" si="5"/>
        <v>54.129953574061517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-60012637</v>
      </c>
      <c r="M15" s="79">
        <v>105905452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104494800</v>
      </c>
      <c r="D16" s="58">
        <v>67034074</v>
      </c>
      <c r="E16" s="59">
        <f t="shared" si="0"/>
        <v>-37460726</v>
      </c>
      <c r="F16" s="57">
        <v>110764488</v>
      </c>
      <c r="G16" s="58">
        <v>1371500</v>
      </c>
      <c r="H16" s="59">
        <f t="shared" si="1"/>
        <v>-109392988</v>
      </c>
      <c r="I16" s="59">
        <v>1419503</v>
      </c>
      <c r="J16" s="27">
        <f t="shared" si="2"/>
        <v>-35.8493685810203</v>
      </c>
      <c r="K16" s="28">
        <f t="shared" si="3"/>
        <v>-98.761787261635689</v>
      </c>
      <c r="L16" s="78">
        <v>-60012637</v>
      </c>
      <c r="M16" s="79">
        <v>105905452</v>
      </c>
      <c r="N16" s="29">
        <f t="shared" si="4"/>
        <v>62.421396346906064</v>
      </c>
      <c r="O16" s="28">
        <f t="shared" si="5"/>
        <v>-103.29306559212834</v>
      </c>
      <c r="Q16" s="30"/>
    </row>
    <row r="17" spans="1:17" ht="13" x14ac:dyDescent="0.3">
      <c r="A17" s="1" t="s">
        <v>16</v>
      </c>
      <c r="B17" s="26" t="s">
        <v>26</v>
      </c>
      <c r="C17" s="57">
        <v>196212064</v>
      </c>
      <c r="D17" s="58">
        <v>215548563</v>
      </c>
      <c r="E17" s="59">
        <f t="shared" si="0"/>
        <v>19336499</v>
      </c>
      <c r="F17" s="57">
        <v>208046801</v>
      </c>
      <c r="G17" s="58">
        <v>377475682</v>
      </c>
      <c r="H17" s="59">
        <f t="shared" si="1"/>
        <v>169428881</v>
      </c>
      <c r="I17" s="59">
        <v>391098058</v>
      </c>
      <c r="J17" s="39">
        <f t="shared" si="2"/>
        <v>9.8548981167641152</v>
      </c>
      <c r="K17" s="28">
        <f t="shared" si="3"/>
        <v>81.437868876436127</v>
      </c>
      <c r="L17" s="82">
        <v>-60012637</v>
      </c>
      <c r="M17" s="79">
        <v>105905452</v>
      </c>
      <c r="N17" s="29">
        <f t="shared" si="4"/>
        <v>-32.220712114350178</v>
      </c>
      <c r="O17" s="28">
        <f t="shared" si="5"/>
        <v>159.98126423179798</v>
      </c>
      <c r="Q17" s="30"/>
    </row>
    <row r="18" spans="1:17" ht="14" x14ac:dyDescent="0.3">
      <c r="A18" s="1" t="s">
        <v>16</v>
      </c>
      <c r="B18" s="31" t="s">
        <v>27</v>
      </c>
      <c r="C18" s="60">
        <v>625568098</v>
      </c>
      <c r="D18" s="61">
        <v>565555461</v>
      </c>
      <c r="E18" s="62">
        <f t="shared" si="0"/>
        <v>-60012637</v>
      </c>
      <c r="F18" s="60">
        <v>663180804</v>
      </c>
      <c r="G18" s="61">
        <v>769086256</v>
      </c>
      <c r="H18" s="62">
        <f t="shared" si="1"/>
        <v>105905452</v>
      </c>
      <c r="I18" s="62">
        <v>796366920</v>
      </c>
      <c r="J18" s="40">
        <f t="shared" si="2"/>
        <v>-9.5933020228918391</v>
      </c>
      <c r="K18" s="33">
        <f t="shared" si="3"/>
        <v>15.969318074532204</v>
      </c>
      <c r="L18" s="83">
        <v>-60012637</v>
      </c>
      <c r="M18" s="81">
        <v>105905452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-190392410</v>
      </c>
      <c r="D19" s="67">
        <v>-87624234</v>
      </c>
      <c r="E19" s="68">
        <f t="shared" si="0"/>
        <v>102768176</v>
      </c>
      <c r="F19" s="69">
        <v>-205551462</v>
      </c>
      <c r="G19" s="70">
        <v>-286402389</v>
      </c>
      <c r="H19" s="71">
        <f t="shared" si="1"/>
        <v>-80850927</v>
      </c>
      <c r="I19" s="71">
        <v>-296777436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10883234</v>
      </c>
      <c r="M22" s="79">
        <v>13267157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10883234</v>
      </c>
      <c r="M23" s="79">
        <v>13267157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39495017</v>
      </c>
      <c r="D24" s="58">
        <v>50378251</v>
      </c>
      <c r="E24" s="59">
        <f t="shared" si="0"/>
        <v>10883234</v>
      </c>
      <c r="F24" s="57">
        <v>41864720</v>
      </c>
      <c r="G24" s="58">
        <v>55131877</v>
      </c>
      <c r="H24" s="59">
        <f t="shared" si="1"/>
        <v>13267157</v>
      </c>
      <c r="I24" s="59">
        <v>53641218</v>
      </c>
      <c r="J24" s="27">
        <f t="shared" si="2"/>
        <v>27.555967376846553</v>
      </c>
      <c r="K24" s="28">
        <f t="shared" si="3"/>
        <v>31.690542776829751</v>
      </c>
      <c r="L24" s="78">
        <v>10883234</v>
      </c>
      <c r="M24" s="79">
        <v>13267157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10883234</v>
      </c>
      <c r="M25" s="79">
        <v>13267157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39495017</v>
      </c>
      <c r="D26" s="61">
        <v>50378251</v>
      </c>
      <c r="E26" s="62">
        <f t="shared" si="0"/>
        <v>10883234</v>
      </c>
      <c r="F26" s="60">
        <v>41864720</v>
      </c>
      <c r="G26" s="61">
        <v>55131877</v>
      </c>
      <c r="H26" s="62">
        <f t="shared" si="1"/>
        <v>13267157</v>
      </c>
      <c r="I26" s="62">
        <v>53641218</v>
      </c>
      <c r="J26" s="40">
        <f t="shared" si="2"/>
        <v>27.555967376846553</v>
      </c>
      <c r="K26" s="33">
        <f t="shared" si="3"/>
        <v>31.690542776829751</v>
      </c>
      <c r="L26" s="83">
        <v>10883234</v>
      </c>
      <c r="M26" s="81">
        <v>13267157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7193891</v>
      </c>
      <c r="D28" s="58">
        <v>12799375</v>
      </c>
      <c r="E28" s="59">
        <f t="shared" si="0"/>
        <v>5605484</v>
      </c>
      <c r="F28" s="57">
        <v>7625525</v>
      </c>
      <c r="G28" s="58">
        <v>15684058</v>
      </c>
      <c r="H28" s="59">
        <f t="shared" si="1"/>
        <v>8058533</v>
      </c>
      <c r="I28" s="59">
        <v>12799375</v>
      </c>
      <c r="J28" s="27">
        <f t="shared" si="2"/>
        <v>77.920057448743663</v>
      </c>
      <c r="K28" s="28">
        <f t="shared" si="3"/>
        <v>105.67840247064957</v>
      </c>
      <c r="L28" s="78">
        <v>10883234</v>
      </c>
      <c r="M28" s="79">
        <v>13267157</v>
      </c>
      <c r="N28" s="29">
        <f t="shared" si="4"/>
        <v>51.505682961516776</v>
      </c>
      <c r="O28" s="28">
        <f t="shared" si="5"/>
        <v>60.740466099858473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10883234</v>
      </c>
      <c r="M29" s="79">
        <v>13267157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10883234</v>
      </c>
      <c r="M30" s="79">
        <v>13267157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5231643</v>
      </c>
      <c r="E31" s="59">
        <f t="shared" si="0"/>
        <v>5231643</v>
      </c>
      <c r="F31" s="57">
        <v>0</v>
      </c>
      <c r="G31" s="58">
        <v>5493225</v>
      </c>
      <c r="H31" s="59">
        <f t="shared" si="1"/>
        <v>5493225</v>
      </c>
      <c r="I31" s="59">
        <v>5685488</v>
      </c>
      <c r="J31" s="27">
        <f t="shared" si="2"/>
        <v>0</v>
      </c>
      <c r="K31" s="28">
        <f t="shared" si="3"/>
        <v>0</v>
      </c>
      <c r="L31" s="78">
        <v>10883234</v>
      </c>
      <c r="M31" s="79">
        <v>13267157</v>
      </c>
      <c r="N31" s="29">
        <f t="shared" si="4"/>
        <v>48.070665392290564</v>
      </c>
      <c r="O31" s="28">
        <f t="shared" si="5"/>
        <v>41.404688284008394</v>
      </c>
      <c r="Q31" s="30"/>
    </row>
    <row r="32" spans="1:17" ht="13" x14ac:dyDescent="0.3">
      <c r="A32" s="4" t="s">
        <v>16</v>
      </c>
      <c r="B32" s="26" t="s">
        <v>39</v>
      </c>
      <c r="C32" s="57">
        <v>32301126</v>
      </c>
      <c r="D32" s="58">
        <v>32347233</v>
      </c>
      <c r="E32" s="59">
        <f t="shared" si="0"/>
        <v>46107</v>
      </c>
      <c r="F32" s="57">
        <v>34239195</v>
      </c>
      <c r="G32" s="58">
        <v>33954594</v>
      </c>
      <c r="H32" s="59">
        <f t="shared" si="1"/>
        <v>-284601</v>
      </c>
      <c r="I32" s="59">
        <v>35156355</v>
      </c>
      <c r="J32" s="27">
        <f t="shared" si="2"/>
        <v>0.14274115397710904</v>
      </c>
      <c r="K32" s="28">
        <f t="shared" si="3"/>
        <v>-0.8312140516154074</v>
      </c>
      <c r="L32" s="78">
        <v>10883234</v>
      </c>
      <c r="M32" s="79">
        <v>13267157</v>
      </c>
      <c r="N32" s="29">
        <f t="shared" si="4"/>
        <v>0.4236516461926666</v>
      </c>
      <c r="O32" s="28">
        <f t="shared" si="5"/>
        <v>-2.1451543838668674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39495017</v>
      </c>
      <c r="D33" s="76">
        <v>50378251</v>
      </c>
      <c r="E33" s="77">
        <f t="shared" si="0"/>
        <v>10883234</v>
      </c>
      <c r="F33" s="75">
        <v>41864720</v>
      </c>
      <c r="G33" s="76">
        <v>55131877</v>
      </c>
      <c r="H33" s="77">
        <f t="shared" si="1"/>
        <v>13267157</v>
      </c>
      <c r="I33" s="77">
        <v>53641218</v>
      </c>
      <c r="J33" s="53">
        <f t="shared" si="2"/>
        <v>27.555967376846553</v>
      </c>
      <c r="K33" s="54">
        <f t="shared" si="3"/>
        <v>31.690542776829751</v>
      </c>
      <c r="L33" s="90">
        <v>10883234</v>
      </c>
      <c r="M33" s="91">
        <v>13267157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18169920</v>
      </c>
      <c r="D8" s="58">
        <v>18239412</v>
      </c>
      <c r="E8" s="59">
        <f>$D8       -$C8</f>
        <v>69492</v>
      </c>
      <c r="F8" s="57">
        <v>18987552</v>
      </c>
      <c r="G8" s="58">
        <v>19078428</v>
      </c>
      <c r="H8" s="59">
        <f>$G8       -$F8</f>
        <v>90876</v>
      </c>
      <c r="I8" s="59">
        <v>19917876</v>
      </c>
      <c r="J8" s="27">
        <f>IF(($C8       =0),0,(($E8       /$C8       )*100))</f>
        <v>0.38245627938923232</v>
      </c>
      <c r="K8" s="28">
        <f>IF(($F8       =0),0,(($H8       /$F8       )*100))</f>
        <v>0.478608300848893</v>
      </c>
      <c r="L8" s="78">
        <v>-6530340</v>
      </c>
      <c r="M8" s="79">
        <v>-5469456</v>
      </c>
      <c r="N8" s="29">
        <f>IF(($L8       =0),0,(($E8       /$L8       )*100))</f>
        <v>-1.0641406113617362</v>
      </c>
      <c r="O8" s="28">
        <f>IF(($M8       =0),0,(($H8       /$M8       )*100))</f>
        <v>-1.6615180741923876</v>
      </c>
      <c r="Q8" s="30"/>
    </row>
    <row r="9" spans="1:17" ht="13" x14ac:dyDescent="0.3">
      <c r="A9" s="1" t="s">
        <v>16</v>
      </c>
      <c r="B9" s="26" t="s">
        <v>19</v>
      </c>
      <c r="C9" s="57">
        <v>89387940</v>
      </c>
      <c r="D9" s="58">
        <v>89716392</v>
      </c>
      <c r="E9" s="59">
        <f>$D9       -$C9</f>
        <v>328452</v>
      </c>
      <c r="F9" s="57">
        <v>93410412</v>
      </c>
      <c r="G9" s="58">
        <v>93843372</v>
      </c>
      <c r="H9" s="59">
        <f>$G9       -$F9</f>
        <v>432960</v>
      </c>
      <c r="I9" s="59">
        <v>97972476</v>
      </c>
      <c r="J9" s="27">
        <f>IF(($C9       =0),0,(($E9       /$C9       )*100))</f>
        <v>0.36744554131127755</v>
      </c>
      <c r="K9" s="28">
        <f>IF(($F9       =0),0,(($H9       /$F9       )*100))</f>
        <v>0.46350293369865453</v>
      </c>
      <c r="L9" s="78">
        <v>-6530340</v>
      </c>
      <c r="M9" s="79">
        <v>-5469456</v>
      </c>
      <c r="N9" s="29">
        <f>IF(($L9       =0),0,(($E9       /$L9       )*100))</f>
        <v>-5.0296309227390914</v>
      </c>
      <c r="O9" s="28">
        <f>IF(($M9       =0),0,(($H9       /$M9       )*100))</f>
        <v>-7.915960929203929</v>
      </c>
      <c r="Q9" s="30"/>
    </row>
    <row r="10" spans="1:17" ht="13" x14ac:dyDescent="0.3">
      <c r="A10" s="1" t="s">
        <v>16</v>
      </c>
      <c r="B10" s="26" t="s">
        <v>20</v>
      </c>
      <c r="C10" s="57">
        <v>158905728</v>
      </c>
      <c r="D10" s="58">
        <v>151977444</v>
      </c>
      <c r="E10" s="59">
        <f t="shared" ref="E10:E33" si="0">$D10      -$C10</f>
        <v>-6928284</v>
      </c>
      <c r="F10" s="57">
        <v>163282440</v>
      </c>
      <c r="G10" s="58">
        <v>157289148</v>
      </c>
      <c r="H10" s="59">
        <f t="shared" ref="H10:H33" si="1">$G10      -$F10</f>
        <v>-5993292</v>
      </c>
      <c r="I10" s="59">
        <v>164297988</v>
      </c>
      <c r="J10" s="27">
        <f t="shared" ref="J10:J33" si="2">IF(($C10      =0),0,(($E10      /$C10      )*100))</f>
        <v>-4.3599963872919671</v>
      </c>
      <c r="K10" s="28">
        <f t="shared" ref="K10:K33" si="3">IF(($F10      =0),0,(($H10      /$F10      )*100))</f>
        <v>-3.6705061487322213</v>
      </c>
      <c r="L10" s="78">
        <v>-6530340</v>
      </c>
      <c r="M10" s="79">
        <v>-5469456</v>
      </c>
      <c r="N10" s="29">
        <f t="shared" ref="N10:N33" si="4">IF(($L10      =0),0,(($E10      /$L10      )*100))</f>
        <v>106.09377153410082</v>
      </c>
      <c r="O10" s="28">
        <f t="shared" ref="O10:O33" si="5">IF(($M10      =0),0,(($H10      /$M10      )*100))</f>
        <v>109.57747900339632</v>
      </c>
      <c r="Q10" s="30"/>
    </row>
    <row r="11" spans="1:17" ht="14" x14ac:dyDescent="0.3">
      <c r="A11" s="4" t="s">
        <v>16</v>
      </c>
      <c r="B11" s="31" t="s">
        <v>21</v>
      </c>
      <c r="C11" s="60">
        <v>266463588</v>
      </c>
      <c r="D11" s="61">
        <v>259933248</v>
      </c>
      <c r="E11" s="62">
        <f t="shared" si="0"/>
        <v>-6530340</v>
      </c>
      <c r="F11" s="60">
        <v>275680404</v>
      </c>
      <c r="G11" s="61">
        <v>270210948</v>
      </c>
      <c r="H11" s="62">
        <f t="shared" si="1"/>
        <v>-5469456</v>
      </c>
      <c r="I11" s="62">
        <v>282188340</v>
      </c>
      <c r="J11" s="32">
        <f t="shared" si="2"/>
        <v>-2.4507438517265632</v>
      </c>
      <c r="K11" s="33">
        <f t="shared" si="3"/>
        <v>-1.9839843241088693</v>
      </c>
      <c r="L11" s="80">
        <v>-6530340</v>
      </c>
      <c r="M11" s="81">
        <v>-5469456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94437384</v>
      </c>
      <c r="D13" s="58">
        <v>94704756</v>
      </c>
      <c r="E13" s="59">
        <f t="shared" si="0"/>
        <v>267372</v>
      </c>
      <c r="F13" s="57">
        <v>98686944</v>
      </c>
      <c r="G13" s="58">
        <v>99137484</v>
      </c>
      <c r="H13" s="59">
        <f t="shared" si="1"/>
        <v>450540</v>
      </c>
      <c r="I13" s="59">
        <v>106072152</v>
      </c>
      <c r="J13" s="27">
        <f t="shared" si="2"/>
        <v>0.28312093016045425</v>
      </c>
      <c r="K13" s="28">
        <f t="shared" si="3"/>
        <v>0.45653455435807194</v>
      </c>
      <c r="L13" s="78">
        <v>-356664</v>
      </c>
      <c r="M13" s="79">
        <v>-20508</v>
      </c>
      <c r="N13" s="29">
        <f t="shared" si="4"/>
        <v>-74.964672633066414</v>
      </c>
      <c r="O13" s="28">
        <f t="shared" si="5"/>
        <v>-2196.8987712112348</v>
      </c>
      <c r="Q13" s="30"/>
    </row>
    <row r="14" spans="1:17" ht="13" x14ac:dyDescent="0.3">
      <c r="A14" s="1" t="s">
        <v>16</v>
      </c>
      <c r="B14" s="26" t="s">
        <v>24</v>
      </c>
      <c r="C14" s="57">
        <v>26239488</v>
      </c>
      <c r="D14" s="58">
        <v>25085556</v>
      </c>
      <c r="E14" s="59">
        <f t="shared" si="0"/>
        <v>-1153932</v>
      </c>
      <c r="F14" s="57">
        <v>27420264</v>
      </c>
      <c r="G14" s="58">
        <v>26239524</v>
      </c>
      <c r="H14" s="59">
        <f t="shared" si="1"/>
        <v>-1180740</v>
      </c>
      <c r="I14" s="59">
        <v>27394044</v>
      </c>
      <c r="J14" s="27">
        <f t="shared" si="2"/>
        <v>-4.3976925159515314</v>
      </c>
      <c r="K14" s="28">
        <f t="shared" si="3"/>
        <v>-4.3060854556323749</v>
      </c>
      <c r="L14" s="78">
        <v>-356664</v>
      </c>
      <c r="M14" s="79">
        <v>-20508</v>
      </c>
      <c r="N14" s="29">
        <f t="shared" si="4"/>
        <v>323.53475540004035</v>
      </c>
      <c r="O14" s="28">
        <f t="shared" si="5"/>
        <v>5757.4605032182562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-356664</v>
      </c>
      <c r="M15" s="79">
        <v>-20508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43932000</v>
      </c>
      <c r="D16" s="58">
        <v>54000000</v>
      </c>
      <c r="E16" s="59">
        <f t="shared" si="0"/>
        <v>10068000</v>
      </c>
      <c r="F16" s="57">
        <v>45908940</v>
      </c>
      <c r="G16" s="58">
        <v>56484000</v>
      </c>
      <c r="H16" s="59">
        <f t="shared" si="1"/>
        <v>10575060</v>
      </c>
      <c r="I16" s="59">
        <v>58969296</v>
      </c>
      <c r="J16" s="27">
        <f t="shared" si="2"/>
        <v>22.917235727943186</v>
      </c>
      <c r="K16" s="28">
        <f t="shared" si="3"/>
        <v>23.034859876965143</v>
      </c>
      <c r="L16" s="78">
        <v>-356664</v>
      </c>
      <c r="M16" s="79">
        <v>-20508</v>
      </c>
      <c r="N16" s="29">
        <f t="shared" si="4"/>
        <v>-2822.8248435502323</v>
      </c>
      <c r="O16" s="28">
        <f t="shared" si="5"/>
        <v>-51565.535400819193</v>
      </c>
      <c r="Q16" s="30"/>
    </row>
    <row r="17" spans="1:17" ht="13" x14ac:dyDescent="0.3">
      <c r="A17" s="1" t="s">
        <v>16</v>
      </c>
      <c r="B17" s="26" t="s">
        <v>26</v>
      </c>
      <c r="C17" s="57">
        <v>91750740</v>
      </c>
      <c r="D17" s="58">
        <v>82212636</v>
      </c>
      <c r="E17" s="59">
        <f t="shared" si="0"/>
        <v>-9538104</v>
      </c>
      <c r="F17" s="57">
        <v>95744460</v>
      </c>
      <c r="G17" s="58">
        <v>85879092</v>
      </c>
      <c r="H17" s="59">
        <f t="shared" si="1"/>
        <v>-9865368</v>
      </c>
      <c r="I17" s="59">
        <v>90113268</v>
      </c>
      <c r="J17" s="39">
        <f t="shared" si="2"/>
        <v>-10.395669833289627</v>
      </c>
      <c r="K17" s="28">
        <f t="shared" si="3"/>
        <v>-10.303852567553255</v>
      </c>
      <c r="L17" s="82">
        <v>-356664</v>
      </c>
      <c r="M17" s="79">
        <v>-20508</v>
      </c>
      <c r="N17" s="29">
        <f t="shared" si="4"/>
        <v>2674.254760783258</v>
      </c>
      <c r="O17" s="28">
        <f t="shared" si="5"/>
        <v>48104.97366881217</v>
      </c>
      <c r="Q17" s="30"/>
    </row>
    <row r="18" spans="1:17" ht="14" x14ac:dyDescent="0.3">
      <c r="A18" s="1" t="s">
        <v>16</v>
      </c>
      <c r="B18" s="31" t="s">
        <v>27</v>
      </c>
      <c r="C18" s="60">
        <v>256359612</v>
      </c>
      <c r="D18" s="61">
        <v>256002948</v>
      </c>
      <c r="E18" s="62">
        <f t="shared" si="0"/>
        <v>-356664</v>
      </c>
      <c r="F18" s="60">
        <v>267760608</v>
      </c>
      <c r="G18" s="61">
        <v>267740100</v>
      </c>
      <c r="H18" s="62">
        <f t="shared" si="1"/>
        <v>-20508</v>
      </c>
      <c r="I18" s="62">
        <v>282548760</v>
      </c>
      <c r="J18" s="40">
        <f t="shared" si="2"/>
        <v>-0.13912643930823237</v>
      </c>
      <c r="K18" s="33">
        <f t="shared" si="3"/>
        <v>-7.6590803080339581E-3</v>
      </c>
      <c r="L18" s="83">
        <v>-356664</v>
      </c>
      <c r="M18" s="81">
        <v>-20508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10103976</v>
      </c>
      <c r="D19" s="67">
        <v>3930300</v>
      </c>
      <c r="E19" s="68">
        <f t="shared" si="0"/>
        <v>-6173676</v>
      </c>
      <c r="F19" s="69">
        <v>7919796</v>
      </c>
      <c r="G19" s="70">
        <v>2470848</v>
      </c>
      <c r="H19" s="71">
        <f t="shared" si="1"/>
        <v>-5448948</v>
      </c>
      <c r="I19" s="71">
        <v>-360420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3061116</v>
      </c>
      <c r="M22" s="79">
        <v>-1648332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2039688</v>
      </c>
      <c r="D23" s="58">
        <v>500016</v>
      </c>
      <c r="E23" s="59">
        <f t="shared" si="0"/>
        <v>-1539672</v>
      </c>
      <c r="F23" s="57">
        <v>2131476</v>
      </c>
      <c r="G23" s="58">
        <v>523008</v>
      </c>
      <c r="H23" s="59">
        <f t="shared" si="1"/>
        <v>-1608468</v>
      </c>
      <c r="I23" s="59">
        <v>546024</v>
      </c>
      <c r="J23" s="27">
        <f t="shared" si="2"/>
        <v>-75.485662513090233</v>
      </c>
      <c r="K23" s="28">
        <f t="shared" si="3"/>
        <v>-75.462637158476099</v>
      </c>
      <c r="L23" s="78">
        <v>3061116</v>
      </c>
      <c r="M23" s="79">
        <v>-1648332</v>
      </c>
      <c r="N23" s="29">
        <f t="shared" si="4"/>
        <v>-50.297734551712516</v>
      </c>
      <c r="O23" s="28">
        <f t="shared" si="5"/>
        <v>97.581555172137655</v>
      </c>
      <c r="Q23" s="30"/>
    </row>
    <row r="24" spans="1:17" ht="13" x14ac:dyDescent="0.3">
      <c r="A24" s="4" t="s">
        <v>16</v>
      </c>
      <c r="B24" s="26" t="s">
        <v>32</v>
      </c>
      <c r="C24" s="57">
        <v>43121004</v>
      </c>
      <c r="D24" s="58">
        <v>47721792</v>
      </c>
      <c r="E24" s="59">
        <f t="shared" si="0"/>
        <v>4600788</v>
      </c>
      <c r="F24" s="57">
        <v>45543156</v>
      </c>
      <c r="G24" s="58">
        <v>45503292</v>
      </c>
      <c r="H24" s="59">
        <f t="shared" si="1"/>
        <v>-39864</v>
      </c>
      <c r="I24" s="59">
        <v>47511996</v>
      </c>
      <c r="J24" s="27">
        <f t="shared" si="2"/>
        <v>10.669482556574982</v>
      </c>
      <c r="K24" s="28">
        <f t="shared" si="3"/>
        <v>-8.7530165893641626E-2</v>
      </c>
      <c r="L24" s="78">
        <v>3061116</v>
      </c>
      <c r="M24" s="79">
        <v>-1648332</v>
      </c>
      <c r="N24" s="29">
        <f t="shared" si="4"/>
        <v>150.29773455171252</v>
      </c>
      <c r="O24" s="28">
        <f t="shared" si="5"/>
        <v>2.4184448278623485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3061116</v>
      </c>
      <c r="M25" s="79">
        <v>-1648332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45160692</v>
      </c>
      <c r="D26" s="61">
        <v>48221808</v>
      </c>
      <c r="E26" s="62">
        <f t="shared" si="0"/>
        <v>3061116</v>
      </c>
      <c r="F26" s="60">
        <v>47674632</v>
      </c>
      <c r="G26" s="61">
        <v>46026300</v>
      </c>
      <c r="H26" s="62">
        <f t="shared" si="1"/>
        <v>-1648332</v>
      </c>
      <c r="I26" s="62">
        <v>48058020</v>
      </c>
      <c r="J26" s="40">
        <f t="shared" si="2"/>
        <v>6.7782752310349901</v>
      </c>
      <c r="K26" s="33">
        <f t="shared" si="3"/>
        <v>-3.4574614021142311</v>
      </c>
      <c r="L26" s="83">
        <v>3061116</v>
      </c>
      <c r="M26" s="81">
        <v>-1648332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8948484</v>
      </c>
      <c r="D28" s="58">
        <v>6749928</v>
      </c>
      <c r="E28" s="59">
        <f t="shared" si="0"/>
        <v>-2198556</v>
      </c>
      <c r="F28" s="57">
        <v>9395904</v>
      </c>
      <c r="G28" s="58">
        <v>23899344</v>
      </c>
      <c r="H28" s="59">
        <f t="shared" si="1"/>
        <v>14503440</v>
      </c>
      <c r="I28" s="59">
        <v>22050012</v>
      </c>
      <c r="J28" s="27">
        <f t="shared" si="2"/>
        <v>-24.569033145726134</v>
      </c>
      <c r="K28" s="28">
        <f t="shared" si="3"/>
        <v>154.35917608353597</v>
      </c>
      <c r="L28" s="78">
        <v>3061116</v>
      </c>
      <c r="M28" s="79">
        <v>-1648332</v>
      </c>
      <c r="N28" s="29">
        <f t="shared" si="4"/>
        <v>-71.822041373146263</v>
      </c>
      <c r="O28" s="28">
        <f t="shared" si="5"/>
        <v>-879.88584823931092</v>
      </c>
      <c r="Q28" s="30"/>
    </row>
    <row r="29" spans="1:17" ht="13" x14ac:dyDescent="0.3">
      <c r="A29" s="4" t="s">
        <v>16</v>
      </c>
      <c r="B29" s="26" t="s">
        <v>36</v>
      </c>
      <c r="C29" s="57">
        <v>3000000</v>
      </c>
      <c r="D29" s="58">
        <v>8993568</v>
      </c>
      <c r="E29" s="59">
        <f t="shared" si="0"/>
        <v>5993568</v>
      </c>
      <c r="F29" s="57">
        <v>3000000</v>
      </c>
      <c r="G29" s="58">
        <v>5993568</v>
      </c>
      <c r="H29" s="59">
        <f t="shared" si="1"/>
        <v>2993568</v>
      </c>
      <c r="I29" s="59">
        <v>3136008</v>
      </c>
      <c r="J29" s="27">
        <f t="shared" si="2"/>
        <v>199.78560000000002</v>
      </c>
      <c r="K29" s="28">
        <f t="shared" si="3"/>
        <v>99.785600000000002</v>
      </c>
      <c r="L29" s="78">
        <v>3061116</v>
      </c>
      <c r="M29" s="79">
        <v>-1648332</v>
      </c>
      <c r="N29" s="29">
        <f t="shared" si="4"/>
        <v>195.79682703955029</v>
      </c>
      <c r="O29" s="28">
        <f t="shared" si="5"/>
        <v>-181.61195681452523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3061116</v>
      </c>
      <c r="M30" s="79">
        <v>-1648332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1576572</v>
      </c>
      <c r="D31" s="58">
        <v>11759532</v>
      </c>
      <c r="E31" s="59">
        <f t="shared" si="0"/>
        <v>10182960</v>
      </c>
      <c r="F31" s="57">
        <v>1688004</v>
      </c>
      <c r="G31" s="58">
        <v>12332544</v>
      </c>
      <c r="H31" s="59">
        <f t="shared" si="1"/>
        <v>10644540</v>
      </c>
      <c r="I31" s="59">
        <v>669804</v>
      </c>
      <c r="J31" s="27">
        <f t="shared" si="2"/>
        <v>645.8924806478866</v>
      </c>
      <c r="K31" s="28">
        <f t="shared" si="3"/>
        <v>630.59921658953419</v>
      </c>
      <c r="L31" s="78">
        <v>3061116</v>
      </c>
      <c r="M31" s="79">
        <v>-1648332</v>
      </c>
      <c r="N31" s="29">
        <f t="shared" si="4"/>
        <v>332.65514929849115</v>
      </c>
      <c r="O31" s="28">
        <f t="shared" si="5"/>
        <v>-645.77645765537522</v>
      </c>
      <c r="Q31" s="30"/>
    </row>
    <row r="32" spans="1:17" ht="13" x14ac:dyDescent="0.3">
      <c r="A32" s="4" t="s">
        <v>16</v>
      </c>
      <c r="B32" s="26" t="s">
        <v>39</v>
      </c>
      <c r="C32" s="57">
        <v>31635636</v>
      </c>
      <c r="D32" s="58">
        <v>20718780</v>
      </c>
      <c r="E32" s="59">
        <f t="shared" si="0"/>
        <v>-10916856</v>
      </c>
      <c r="F32" s="57">
        <v>33590724</v>
      </c>
      <c r="G32" s="58">
        <v>3800844</v>
      </c>
      <c r="H32" s="59">
        <f t="shared" si="1"/>
        <v>-29789880</v>
      </c>
      <c r="I32" s="59">
        <v>22202196</v>
      </c>
      <c r="J32" s="27">
        <f t="shared" si="2"/>
        <v>-34.50809713450996</v>
      </c>
      <c r="K32" s="28">
        <f t="shared" si="3"/>
        <v>-88.684840493464804</v>
      </c>
      <c r="L32" s="78">
        <v>3061116</v>
      </c>
      <c r="M32" s="79">
        <v>-1648332</v>
      </c>
      <c r="N32" s="29">
        <f t="shared" si="4"/>
        <v>-356.62993496489514</v>
      </c>
      <c r="O32" s="28">
        <f t="shared" si="5"/>
        <v>1807.2742627092116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45160692</v>
      </c>
      <c r="D33" s="76">
        <v>48221808</v>
      </c>
      <c r="E33" s="77">
        <f t="shared" si="0"/>
        <v>3061116</v>
      </c>
      <c r="F33" s="75">
        <v>47674632</v>
      </c>
      <c r="G33" s="76">
        <v>46026300</v>
      </c>
      <c r="H33" s="77">
        <f t="shared" si="1"/>
        <v>-1648332</v>
      </c>
      <c r="I33" s="77">
        <v>48058020</v>
      </c>
      <c r="J33" s="53">
        <f t="shared" si="2"/>
        <v>6.7782752310349901</v>
      </c>
      <c r="K33" s="54">
        <f t="shared" si="3"/>
        <v>-3.4574614021142311</v>
      </c>
      <c r="L33" s="90">
        <v>3061116</v>
      </c>
      <c r="M33" s="91">
        <v>-1648332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2837999</v>
      </c>
      <c r="M8" s="79">
        <v>1402217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2837999</v>
      </c>
      <c r="M9" s="79">
        <v>1402217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63558000</v>
      </c>
      <c r="D10" s="58">
        <v>66395999</v>
      </c>
      <c r="E10" s="59">
        <f t="shared" ref="E10:E33" si="0">$D10      -$C10</f>
        <v>2837999</v>
      </c>
      <c r="F10" s="57">
        <v>64238000</v>
      </c>
      <c r="G10" s="58">
        <v>65640217</v>
      </c>
      <c r="H10" s="59">
        <f t="shared" ref="H10:H33" si="1">$G10      -$F10</f>
        <v>1402217</v>
      </c>
      <c r="I10" s="59">
        <v>68090775</v>
      </c>
      <c r="J10" s="27">
        <f t="shared" ref="J10:J33" si="2">IF(($C10      =0),0,(($E10      /$C10      )*100))</f>
        <v>4.4652113030617704</v>
      </c>
      <c r="K10" s="28">
        <f t="shared" ref="K10:K33" si="3">IF(($F10      =0),0,(($H10      /$F10      )*100))</f>
        <v>2.1828466016999286</v>
      </c>
      <c r="L10" s="78">
        <v>2837999</v>
      </c>
      <c r="M10" s="79">
        <v>1402217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63558000</v>
      </c>
      <c r="D11" s="61">
        <v>66395999</v>
      </c>
      <c r="E11" s="62">
        <f t="shared" si="0"/>
        <v>2837999</v>
      </c>
      <c r="F11" s="60">
        <v>64238000</v>
      </c>
      <c r="G11" s="61">
        <v>65640217</v>
      </c>
      <c r="H11" s="62">
        <f t="shared" si="1"/>
        <v>1402217</v>
      </c>
      <c r="I11" s="62">
        <v>68090775</v>
      </c>
      <c r="J11" s="32">
        <f t="shared" si="2"/>
        <v>4.4652113030617704</v>
      </c>
      <c r="K11" s="33">
        <f t="shared" si="3"/>
        <v>2.1828466016999286</v>
      </c>
      <c r="L11" s="80">
        <v>2837999</v>
      </c>
      <c r="M11" s="81">
        <v>1402217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49523073</v>
      </c>
      <c r="D13" s="58">
        <v>52125108</v>
      </c>
      <c r="E13" s="59">
        <f t="shared" si="0"/>
        <v>2602035</v>
      </c>
      <c r="F13" s="57">
        <v>50203073</v>
      </c>
      <c r="G13" s="58">
        <v>50957864</v>
      </c>
      <c r="H13" s="59">
        <f t="shared" si="1"/>
        <v>754791</v>
      </c>
      <c r="I13" s="59">
        <v>52941035</v>
      </c>
      <c r="J13" s="27">
        <f t="shared" si="2"/>
        <v>5.2541872754947985</v>
      </c>
      <c r="K13" s="28">
        <f t="shared" si="3"/>
        <v>1.5034756936094331</v>
      </c>
      <c r="L13" s="78">
        <v>3889592</v>
      </c>
      <c r="M13" s="79">
        <v>2469699</v>
      </c>
      <c r="N13" s="29">
        <f t="shared" si="4"/>
        <v>66.897376382921394</v>
      </c>
      <c r="O13" s="28">
        <f t="shared" si="5"/>
        <v>30.56206444591021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3889592</v>
      </c>
      <c r="M14" s="79">
        <v>2469699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3889592</v>
      </c>
      <c r="M15" s="79">
        <v>2469699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3889592</v>
      </c>
      <c r="M16" s="79">
        <v>2469699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12766283</v>
      </c>
      <c r="D17" s="58">
        <v>14053840</v>
      </c>
      <c r="E17" s="59">
        <f t="shared" si="0"/>
        <v>1287557</v>
      </c>
      <c r="F17" s="57">
        <v>12775403</v>
      </c>
      <c r="G17" s="58">
        <v>14490311</v>
      </c>
      <c r="H17" s="59">
        <f t="shared" si="1"/>
        <v>1714908</v>
      </c>
      <c r="I17" s="59">
        <v>14925740</v>
      </c>
      <c r="J17" s="39">
        <f t="shared" si="2"/>
        <v>10.085605966905167</v>
      </c>
      <c r="K17" s="28">
        <f t="shared" si="3"/>
        <v>13.423513919678307</v>
      </c>
      <c r="L17" s="82">
        <v>3889592</v>
      </c>
      <c r="M17" s="79">
        <v>2469699</v>
      </c>
      <c r="N17" s="29">
        <f t="shared" si="4"/>
        <v>33.102623617078599</v>
      </c>
      <c r="O17" s="28">
        <f t="shared" si="5"/>
        <v>69.43793555408979</v>
      </c>
      <c r="Q17" s="30"/>
    </row>
    <row r="18" spans="1:17" ht="14" x14ac:dyDescent="0.3">
      <c r="A18" s="1" t="s">
        <v>16</v>
      </c>
      <c r="B18" s="31" t="s">
        <v>27</v>
      </c>
      <c r="C18" s="60">
        <v>62289356</v>
      </c>
      <c r="D18" s="61">
        <v>66178948</v>
      </c>
      <c r="E18" s="62">
        <f t="shared" si="0"/>
        <v>3889592</v>
      </c>
      <c r="F18" s="60">
        <v>62978476</v>
      </c>
      <c r="G18" s="61">
        <v>65448175</v>
      </c>
      <c r="H18" s="62">
        <f t="shared" si="1"/>
        <v>2469699</v>
      </c>
      <c r="I18" s="62">
        <v>67866775</v>
      </c>
      <c r="J18" s="40">
        <f t="shared" si="2"/>
        <v>6.2443927017001108</v>
      </c>
      <c r="K18" s="33">
        <f t="shared" si="3"/>
        <v>3.9214969253940031</v>
      </c>
      <c r="L18" s="83">
        <v>3889592</v>
      </c>
      <c r="M18" s="81">
        <v>2469699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1268644</v>
      </c>
      <c r="D19" s="67">
        <v>217051</v>
      </c>
      <c r="E19" s="68">
        <f t="shared" si="0"/>
        <v>-1051593</v>
      </c>
      <c r="F19" s="69">
        <v>1259524</v>
      </c>
      <c r="G19" s="70">
        <v>192042</v>
      </c>
      <c r="H19" s="71">
        <f t="shared" si="1"/>
        <v>-1067482</v>
      </c>
      <c r="I19" s="71">
        <v>224000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3714000</v>
      </c>
      <c r="M22" s="79">
        <v>24000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200000</v>
      </c>
      <c r="D23" s="58">
        <v>59000</v>
      </c>
      <c r="E23" s="59">
        <f t="shared" si="0"/>
        <v>-141000</v>
      </c>
      <c r="F23" s="57">
        <v>200000</v>
      </c>
      <c r="G23" s="58">
        <v>74000</v>
      </c>
      <c r="H23" s="59">
        <f t="shared" si="1"/>
        <v>-126000</v>
      </c>
      <c r="I23" s="59">
        <v>74000</v>
      </c>
      <c r="J23" s="27">
        <f t="shared" si="2"/>
        <v>-70.5</v>
      </c>
      <c r="K23" s="28">
        <f t="shared" si="3"/>
        <v>-63</v>
      </c>
      <c r="L23" s="78">
        <v>3714000</v>
      </c>
      <c r="M23" s="79">
        <v>24000</v>
      </c>
      <c r="N23" s="29">
        <f t="shared" si="4"/>
        <v>-3.7964458804523424</v>
      </c>
      <c r="O23" s="28">
        <f t="shared" si="5"/>
        <v>-525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3855000</v>
      </c>
      <c r="E24" s="59">
        <f t="shared" si="0"/>
        <v>3855000</v>
      </c>
      <c r="F24" s="57">
        <v>0</v>
      </c>
      <c r="G24" s="58">
        <v>150000</v>
      </c>
      <c r="H24" s="59">
        <f t="shared" si="1"/>
        <v>150000</v>
      </c>
      <c r="I24" s="59">
        <v>150000</v>
      </c>
      <c r="J24" s="27">
        <f t="shared" si="2"/>
        <v>0</v>
      </c>
      <c r="K24" s="28">
        <f t="shared" si="3"/>
        <v>0</v>
      </c>
      <c r="L24" s="78">
        <v>3714000</v>
      </c>
      <c r="M24" s="79">
        <v>24000</v>
      </c>
      <c r="N24" s="29">
        <f t="shared" si="4"/>
        <v>103.79644588045234</v>
      </c>
      <c r="O24" s="28">
        <f t="shared" si="5"/>
        <v>625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3714000</v>
      </c>
      <c r="M25" s="79">
        <v>24000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200000</v>
      </c>
      <c r="D26" s="61">
        <v>3914000</v>
      </c>
      <c r="E26" s="62">
        <f t="shared" si="0"/>
        <v>3714000</v>
      </c>
      <c r="F26" s="60">
        <v>200000</v>
      </c>
      <c r="G26" s="61">
        <v>224000</v>
      </c>
      <c r="H26" s="62">
        <f t="shared" si="1"/>
        <v>24000</v>
      </c>
      <c r="I26" s="62">
        <v>224000</v>
      </c>
      <c r="J26" s="40">
        <f t="shared" si="2"/>
        <v>1857</v>
      </c>
      <c r="K26" s="33">
        <f t="shared" si="3"/>
        <v>12</v>
      </c>
      <c r="L26" s="83">
        <v>3714000</v>
      </c>
      <c r="M26" s="81">
        <v>24000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3714000</v>
      </c>
      <c r="M28" s="79">
        <v>24000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3705000</v>
      </c>
      <c r="E29" s="59">
        <f t="shared" si="0"/>
        <v>3705000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3714000</v>
      </c>
      <c r="M29" s="79">
        <v>24000</v>
      </c>
      <c r="N29" s="29">
        <f t="shared" si="4"/>
        <v>99.757673667205168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3714000</v>
      </c>
      <c r="M30" s="79">
        <v>24000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3714000</v>
      </c>
      <c r="M31" s="79">
        <v>24000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200000</v>
      </c>
      <c r="D32" s="58">
        <v>209000</v>
      </c>
      <c r="E32" s="59">
        <f t="shared" si="0"/>
        <v>9000</v>
      </c>
      <c r="F32" s="57">
        <v>200000</v>
      </c>
      <c r="G32" s="58">
        <v>224000</v>
      </c>
      <c r="H32" s="59">
        <f t="shared" si="1"/>
        <v>24000</v>
      </c>
      <c r="I32" s="59">
        <v>224000</v>
      </c>
      <c r="J32" s="27">
        <f t="shared" si="2"/>
        <v>4.5</v>
      </c>
      <c r="K32" s="28">
        <f t="shared" si="3"/>
        <v>12</v>
      </c>
      <c r="L32" s="78">
        <v>3714000</v>
      </c>
      <c r="M32" s="79">
        <v>24000</v>
      </c>
      <c r="N32" s="29">
        <f t="shared" si="4"/>
        <v>0.24232633279483037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200000</v>
      </c>
      <c r="D33" s="76">
        <v>3914000</v>
      </c>
      <c r="E33" s="77">
        <f t="shared" si="0"/>
        <v>3714000</v>
      </c>
      <c r="F33" s="75">
        <v>200000</v>
      </c>
      <c r="G33" s="76">
        <v>224000</v>
      </c>
      <c r="H33" s="77">
        <f t="shared" si="1"/>
        <v>24000</v>
      </c>
      <c r="I33" s="77">
        <v>224000</v>
      </c>
      <c r="J33" s="53">
        <f t="shared" si="2"/>
        <v>1857</v>
      </c>
      <c r="K33" s="54">
        <f t="shared" si="3"/>
        <v>12</v>
      </c>
      <c r="L33" s="90">
        <v>3714000</v>
      </c>
      <c r="M33" s="91">
        <v>24000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98925223</v>
      </c>
      <c r="D8" s="58">
        <v>93037515</v>
      </c>
      <c r="E8" s="59">
        <f>$D8       -$C8</f>
        <v>-5887708</v>
      </c>
      <c r="F8" s="57">
        <v>109371696</v>
      </c>
      <c r="G8" s="58">
        <v>103376857</v>
      </c>
      <c r="H8" s="59">
        <f>$G8       -$F8</f>
        <v>-5994839</v>
      </c>
      <c r="I8" s="59">
        <v>112105988</v>
      </c>
      <c r="J8" s="27">
        <f>IF(($C8       =0),0,(($E8       /$C8       )*100))</f>
        <v>-5.9516752365572128</v>
      </c>
      <c r="K8" s="28">
        <f>IF(($F8       =0),0,(($H8       /$F8       )*100))</f>
        <v>-5.4811612320613552</v>
      </c>
      <c r="L8" s="78">
        <v>12908515</v>
      </c>
      <c r="M8" s="79">
        <v>-8826743</v>
      </c>
      <c r="N8" s="29">
        <f>IF(($L8       =0),0,(($E8       /$L8       )*100))</f>
        <v>-45.611040464375648</v>
      </c>
      <c r="O8" s="28">
        <f>IF(($M8       =0),0,(($H8       /$M8       )*100))</f>
        <v>67.916772925188823</v>
      </c>
      <c r="Q8" s="30"/>
    </row>
    <row r="9" spans="1:17" ht="13" x14ac:dyDescent="0.3">
      <c r="A9" s="1" t="s">
        <v>16</v>
      </c>
      <c r="B9" s="26" t="s">
        <v>19</v>
      </c>
      <c r="C9" s="57">
        <v>160287706</v>
      </c>
      <c r="D9" s="58">
        <v>140740265</v>
      </c>
      <c r="E9" s="59">
        <f>$D9       -$C9</f>
        <v>-19547441</v>
      </c>
      <c r="F9" s="57">
        <v>181565027</v>
      </c>
      <c r="G9" s="58">
        <v>160661743</v>
      </c>
      <c r="H9" s="59">
        <f>$G9       -$F9</f>
        <v>-20903284</v>
      </c>
      <c r="I9" s="59">
        <v>179184823</v>
      </c>
      <c r="J9" s="27">
        <f>IF(($C9       =0),0,(($E9       /$C9       )*100))</f>
        <v>-12.195221634777155</v>
      </c>
      <c r="K9" s="28">
        <f>IF(($F9       =0),0,(($H9       /$F9       )*100))</f>
        <v>-11.512836114633464</v>
      </c>
      <c r="L9" s="78">
        <v>12908515</v>
      </c>
      <c r="M9" s="79">
        <v>-8826743</v>
      </c>
      <c r="N9" s="29">
        <f>IF(($L9       =0),0,(($E9       /$L9       )*100))</f>
        <v>-151.43059445644985</v>
      </c>
      <c r="O9" s="28">
        <f>IF(($M9       =0),0,(($H9       /$M9       )*100))</f>
        <v>236.81763477196515</v>
      </c>
      <c r="Q9" s="30"/>
    </row>
    <row r="10" spans="1:17" ht="13" x14ac:dyDescent="0.3">
      <c r="A10" s="1" t="s">
        <v>16</v>
      </c>
      <c r="B10" s="26" t="s">
        <v>20</v>
      </c>
      <c r="C10" s="57">
        <v>178781801</v>
      </c>
      <c r="D10" s="58">
        <v>217125465</v>
      </c>
      <c r="E10" s="59">
        <f t="shared" ref="E10:E33" si="0">$D10      -$C10</f>
        <v>38343664</v>
      </c>
      <c r="F10" s="57">
        <v>180987706</v>
      </c>
      <c r="G10" s="58">
        <v>199059086</v>
      </c>
      <c r="H10" s="59">
        <f t="shared" ref="H10:H33" si="1">$G10      -$F10</f>
        <v>18071380</v>
      </c>
      <c r="I10" s="59">
        <v>206833764</v>
      </c>
      <c r="J10" s="27">
        <f t="shared" ref="J10:J33" si="2">IF(($C10      =0),0,(($E10      /$C10      )*100))</f>
        <v>21.447185219931868</v>
      </c>
      <c r="K10" s="28">
        <f t="shared" ref="K10:K33" si="3">IF(($F10      =0),0,(($H10      /$F10      )*100))</f>
        <v>9.9848660438847716</v>
      </c>
      <c r="L10" s="78">
        <v>12908515</v>
      </c>
      <c r="M10" s="79">
        <v>-8826743</v>
      </c>
      <c r="N10" s="29">
        <f t="shared" ref="N10:N33" si="4">IF(($L10      =0),0,(($E10      /$L10      )*100))</f>
        <v>297.04163492082552</v>
      </c>
      <c r="O10" s="28">
        <f t="shared" ref="O10:O33" si="5">IF(($M10      =0),0,(($H10      /$M10      )*100))</f>
        <v>-204.73440769715396</v>
      </c>
      <c r="Q10" s="30"/>
    </row>
    <row r="11" spans="1:17" ht="14" x14ac:dyDescent="0.3">
      <c r="A11" s="4" t="s">
        <v>16</v>
      </c>
      <c r="B11" s="31" t="s">
        <v>21</v>
      </c>
      <c r="C11" s="60">
        <v>437994730</v>
      </c>
      <c r="D11" s="61">
        <v>450903245</v>
      </c>
      <c r="E11" s="62">
        <f t="shared" si="0"/>
        <v>12908515</v>
      </c>
      <c r="F11" s="60">
        <v>471924429</v>
      </c>
      <c r="G11" s="61">
        <v>463097686</v>
      </c>
      <c r="H11" s="62">
        <f t="shared" si="1"/>
        <v>-8826743</v>
      </c>
      <c r="I11" s="62">
        <v>498124575</v>
      </c>
      <c r="J11" s="32">
        <f t="shared" si="2"/>
        <v>2.9471850038013012</v>
      </c>
      <c r="K11" s="33">
        <f t="shared" si="3"/>
        <v>-1.8703721311277997</v>
      </c>
      <c r="L11" s="80">
        <v>12908515</v>
      </c>
      <c r="M11" s="81">
        <v>-8826743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169670624</v>
      </c>
      <c r="D13" s="58">
        <v>172962534</v>
      </c>
      <c r="E13" s="59">
        <f t="shared" si="0"/>
        <v>3291910</v>
      </c>
      <c r="F13" s="57">
        <v>177292608</v>
      </c>
      <c r="G13" s="58">
        <v>180743762</v>
      </c>
      <c r="H13" s="59">
        <f t="shared" si="1"/>
        <v>3451154</v>
      </c>
      <c r="I13" s="59">
        <v>185309228</v>
      </c>
      <c r="J13" s="27">
        <f t="shared" si="2"/>
        <v>1.9401767509265482</v>
      </c>
      <c r="K13" s="28">
        <f t="shared" si="3"/>
        <v>1.9465865153272495</v>
      </c>
      <c r="L13" s="78">
        <v>29335986</v>
      </c>
      <c r="M13" s="79">
        <v>14071438</v>
      </c>
      <c r="N13" s="29">
        <f t="shared" si="4"/>
        <v>11.221405682427037</v>
      </c>
      <c r="O13" s="28">
        <f t="shared" si="5"/>
        <v>24.52595107905816</v>
      </c>
      <c r="Q13" s="30"/>
    </row>
    <row r="14" spans="1:17" ht="13" x14ac:dyDescent="0.3">
      <c r="A14" s="1" t="s">
        <v>16</v>
      </c>
      <c r="B14" s="26" t="s">
        <v>24</v>
      </c>
      <c r="C14" s="57">
        <v>56604210</v>
      </c>
      <c r="D14" s="58">
        <v>32594795</v>
      </c>
      <c r="E14" s="59">
        <f t="shared" si="0"/>
        <v>-24009415</v>
      </c>
      <c r="F14" s="57">
        <v>56604210</v>
      </c>
      <c r="G14" s="58">
        <v>34061561</v>
      </c>
      <c r="H14" s="59">
        <f t="shared" si="1"/>
        <v>-22542649</v>
      </c>
      <c r="I14" s="59">
        <v>33306412</v>
      </c>
      <c r="J14" s="27">
        <f t="shared" si="2"/>
        <v>-42.416306136946353</v>
      </c>
      <c r="K14" s="28">
        <f t="shared" si="3"/>
        <v>-39.825039515612005</v>
      </c>
      <c r="L14" s="78">
        <v>29335986</v>
      </c>
      <c r="M14" s="79">
        <v>14071438</v>
      </c>
      <c r="N14" s="29">
        <f t="shared" si="4"/>
        <v>-81.842877208899679</v>
      </c>
      <c r="O14" s="28">
        <f t="shared" si="5"/>
        <v>-160.20145915435225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29335986</v>
      </c>
      <c r="M15" s="79">
        <v>14071438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33199130</v>
      </c>
      <c r="D16" s="58">
        <v>35100000</v>
      </c>
      <c r="E16" s="59">
        <f t="shared" si="0"/>
        <v>1900870</v>
      </c>
      <c r="F16" s="57">
        <v>34693091</v>
      </c>
      <c r="G16" s="58">
        <v>36679500</v>
      </c>
      <c r="H16" s="59">
        <f t="shared" si="1"/>
        <v>1986409</v>
      </c>
      <c r="I16" s="59">
        <v>37596488</v>
      </c>
      <c r="J16" s="27">
        <f t="shared" si="2"/>
        <v>5.7256620881330322</v>
      </c>
      <c r="K16" s="28">
        <f t="shared" si="3"/>
        <v>5.7256616310146589</v>
      </c>
      <c r="L16" s="78">
        <v>29335986</v>
      </c>
      <c r="M16" s="79">
        <v>14071438</v>
      </c>
      <c r="N16" s="29">
        <f t="shared" si="4"/>
        <v>6.4796526695915384</v>
      </c>
      <c r="O16" s="28">
        <f t="shared" si="5"/>
        <v>14.116602723900712</v>
      </c>
      <c r="Q16" s="30"/>
    </row>
    <row r="17" spans="1:17" ht="13" x14ac:dyDescent="0.3">
      <c r="A17" s="1" t="s">
        <v>16</v>
      </c>
      <c r="B17" s="26" t="s">
        <v>26</v>
      </c>
      <c r="C17" s="57">
        <v>161041987</v>
      </c>
      <c r="D17" s="58">
        <v>209194608</v>
      </c>
      <c r="E17" s="59">
        <f t="shared" si="0"/>
        <v>48152621</v>
      </c>
      <c r="F17" s="57">
        <v>163330832</v>
      </c>
      <c r="G17" s="58">
        <v>194507356</v>
      </c>
      <c r="H17" s="59">
        <f t="shared" si="1"/>
        <v>31176524</v>
      </c>
      <c r="I17" s="59">
        <v>200557205</v>
      </c>
      <c r="J17" s="39">
        <f t="shared" si="2"/>
        <v>29.900662489962944</v>
      </c>
      <c r="K17" s="28">
        <f t="shared" si="3"/>
        <v>19.087960073576308</v>
      </c>
      <c r="L17" s="82">
        <v>29335986</v>
      </c>
      <c r="M17" s="79">
        <v>14071438</v>
      </c>
      <c r="N17" s="29">
        <f t="shared" si="4"/>
        <v>164.14181885688112</v>
      </c>
      <c r="O17" s="28">
        <f t="shared" si="5"/>
        <v>221.55890535139338</v>
      </c>
      <c r="Q17" s="30"/>
    </row>
    <row r="18" spans="1:17" ht="14" x14ac:dyDescent="0.3">
      <c r="A18" s="1" t="s">
        <v>16</v>
      </c>
      <c r="B18" s="31" t="s">
        <v>27</v>
      </c>
      <c r="C18" s="60">
        <v>420515951</v>
      </c>
      <c r="D18" s="61">
        <v>449851937</v>
      </c>
      <c r="E18" s="62">
        <f t="shared" si="0"/>
        <v>29335986</v>
      </c>
      <c r="F18" s="60">
        <v>431920741</v>
      </c>
      <c r="G18" s="61">
        <v>445992179</v>
      </c>
      <c r="H18" s="62">
        <f t="shared" si="1"/>
        <v>14071438</v>
      </c>
      <c r="I18" s="62">
        <v>456769333</v>
      </c>
      <c r="J18" s="40">
        <f t="shared" si="2"/>
        <v>6.9761886392747083</v>
      </c>
      <c r="K18" s="33">
        <f t="shared" si="3"/>
        <v>3.2578750368461704</v>
      </c>
      <c r="L18" s="83">
        <v>29335986</v>
      </c>
      <c r="M18" s="81">
        <v>14071438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17478779</v>
      </c>
      <c r="D19" s="67">
        <v>1051308</v>
      </c>
      <c r="E19" s="68">
        <f t="shared" si="0"/>
        <v>-16427471</v>
      </c>
      <c r="F19" s="69">
        <v>40003688</v>
      </c>
      <c r="G19" s="70">
        <v>17105507</v>
      </c>
      <c r="H19" s="71">
        <f t="shared" si="1"/>
        <v>-22898181</v>
      </c>
      <c r="I19" s="71">
        <v>41355242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56454230</v>
      </c>
      <c r="M22" s="79">
        <v>-3716430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1227913</v>
      </c>
      <c r="D23" s="58">
        <v>0</v>
      </c>
      <c r="E23" s="59">
        <f t="shared" si="0"/>
        <v>-1227913</v>
      </c>
      <c r="F23" s="57">
        <v>1283169</v>
      </c>
      <c r="G23" s="58">
        <v>0</v>
      </c>
      <c r="H23" s="59">
        <f t="shared" si="1"/>
        <v>-1283169</v>
      </c>
      <c r="I23" s="59">
        <v>0</v>
      </c>
      <c r="J23" s="27">
        <f t="shared" si="2"/>
        <v>-100</v>
      </c>
      <c r="K23" s="28">
        <f t="shared" si="3"/>
        <v>-100</v>
      </c>
      <c r="L23" s="78">
        <v>56454230</v>
      </c>
      <c r="M23" s="79">
        <v>-3716430</v>
      </c>
      <c r="N23" s="29">
        <f t="shared" si="4"/>
        <v>-2.1750593356777692</v>
      </c>
      <c r="O23" s="28">
        <f t="shared" si="5"/>
        <v>34.526925032894475</v>
      </c>
      <c r="Q23" s="30"/>
    </row>
    <row r="24" spans="1:17" ht="13" x14ac:dyDescent="0.3">
      <c r="A24" s="4" t="s">
        <v>16</v>
      </c>
      <c r="B24" s="26" t="s">
        <v>32</v>
      </c>
      <c r="C24" s="57">
        <v>7614598</v>
      </c>
      <c r="D24" s="58">
        <v>65296741</v>
      </c>
      <c r="E24" s="59">
        <f t="shared" si="0"/>
        <v>57682143</v>
      </c>
      <c r="F24" s="57">
        <v>3478261</v>
      </c>
      <c r="G24" s="58">
        <v>1045000</v>
      </c>
      <c r="H24" s="59">
        <f t="shared" si="1"/>
        <v>-2433261</v>
      </c>
      <c r="I24" s="59">
        <v>1071125</v>
      </c>
      <c r="J24" s="27">
        <f t="shared" si="2"/>
        <v>757.52052833255277</v>
      </c>
      <c r="K24" s="28">
        <f t="shared" si="3"/>
        <v>-69.956251126640581</v>
      </c>
      <c r="L24" s="78">
        <v>56454230</v>
      </c>
      <c r="M24" s="79">
        <v>-3716430</v>
      </c>
      <c r="N24" s="29">
        <f t="shared" si="4"/>
        <v>102.17505933567776</v>
      </c>
      <c r="O24" s="28">
        <f t="shared" si="5"/>
        <v>65.473074967105532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56454230</v>
      </c>
      <c r="M25" s="79">
        <v>-3716430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8842511</v>
      </c>
      <c r="D26" s="61">
        <v>65296741</v>
      </c>
      <c r="E26" s="62">
        <f t="shared" si="0"/>
        <v>56454230</v>
      </c>
      <c r="F26" s="60">
        <v>4761430</v>
      </c>
      <c r="G26" s="61">
        <v>1045000</v>
      </c>
      <c r="H26" s="62">
        <f t="shared" si="1"/>
        <v>-3716430</v>
      </c>
      <c r="I26" s="62">
        <v>1071125</v>
      </c>
      <c r="J26" s="40">
        <f t="shared" si="2"/>
        <v>638.44116224452534</v>
      </c>
      <c r="K26" s="33">
        <f t="shared" si="3"/>
        <v>-78.052811865342974</v>
      </c>
      <c r="L26" s="83">
        <v>56454230</v>
      </c>
      <c r="M26" s="81">
        <v>-3716430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2982850</v>
      </c>
      <c r="D28" s="58">
        <v>31752769</v>
      </c>
      <c r="E28" s="59">
        <f t="shared" si="0"/>
        <v>28769919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964.5110883886216</v>
      </c>
      <c r="K28" s="28">
        <f t="shared" si="3"/>
        <v>0</v>
      </c>
      <c r="L28" s="78">
        <v>68888030</v>
      </c>
      <c r="M28" s="79">
        <v>9276891</v>
      </c>
      <c r="N28" s="29">
        <f t="shared" si="4"/>
        <v>41.763306339287098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3478261</v>
      </c>
      <c r="D29" s="58">
        <v>4000000</v>
      </c>
      <c r="E29" s="59">
        <f t="shared" si="0"/>
        <v>521739</v>
      </c>
      <c r="F29" s="57">
        <v>3478261</v>
      </c>
      <c r="G29" s="58">
        <v>0</v>
      </c>
      <c r="H29" s="59">
        <f t="shared" si="1"/>
        <v>-3478261</v>
      </c>
      <c r="I29" s="59">
        <v>0</v>
      </c>
      <c r="J29" s="27">
        <f t="shared" si="2"/>
        <v>14.999995687500162</v>
      </c>
      <c r="K29" s="28">
        <f t="shared" si="3"/>
        <v>-100</v>
      </c>
      <c r="L29" s="78">
        <v>68888030</v>
      </c>
      <c r="M29" s="79">
        <v>9276891</v>
      </c>
      <c r="N29" s="29">
        <f t="shared" si="4"/>
        <v>0.75737250724109839</v>
      </c>
      <c r="O29" s="28">
        <f t="shared" si="5"/>
        <v>-37.493822014293364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68888030</v>
      </c>
      <c r="M30" s="79">
        <v>9276891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12499464</v>
      </c>
      <c r="E31" s="59">
        <f t="shared" si="0"/>
        <v>12499464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68888030</v>
      </c>
      <c r="M31" s="79">
        <v>9276891</v>
      </c>
      <c r="N31" s="29">
        <f t="shared" si="4"/>
        <v>18.144609448114572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2381400</v>
      </c>
      <c r="D32" s="58">
        <v>29478308</v>
      </c>
      <c r="E32" s="59">
        <f t="shared" si="0"/>
        <v>27096908</v>
      </c>
      <c r="F32" s="57">
        <v>1283169</v>
      </c>
      <c r="G32" s="58">
        <v>14038321</v>
      </c>
      <c r="H32" s="59">
        <f t="shared" si="1"/>
        <v>12755152</v>
      </c>
      <c r="I32" s="59">
        <v>14389279</v>
      </c>
      <c r="J32" s="27">
        <f t="shared" si="2"/>
        <v>1137.8562190308221</v>
      </c>
      <c r="K32" s="28">
        <f t="shared" si="3"/>
        <v>994.03523620037572</v>
      </c>
      <c r="L32" s="78">
        <v>68888030</v>
      </c>
      <c r="M32" s="79">
        <v>9276891</v>
      </c>
      <c r="N32" s="29">
        <f t="shared" si="4"/>
        <v>39.334711705357229</v>
      </c>
      <c r="O32" s="28">
        <f t="shared" si="5"/>
        <v>137.49382201429336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8842511</v>
      </c>
      <c r="D33" s="76">
        <v>77730541</v>
      </c>
      <c r="E33" s="77">
        <f t="shared" si="0"/>
        <v>68888030</v>
      </c>
      <c r="F33" s="75">
        <v>4761430</v>
      </c>
      <c r="G33" s="76">
        <v>14038321</v>
      </c>
      <c r="H33" s="77">
        <f t="shared" si="1"/>
        <v>9276891</v>
      </c>
      <c r="I33" s="77">
        <v>14389279</v>
      </c>
      <c r="J33" s="53">
        <f t="shared" si="2"/>
        <v>779.05506705052449</v>
      </c>
      <c r="K33" s="54">
        <f t="shared" si="3"/>
        <v>194.83413596335555</v>
      </c>
      <c r="L33" s="90">
        <v>68888030</v>
      </c>
      <c r="M33" s="91">
        <v>9276891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37304554</v>
      </c>
      <c r="D8" s="58">
        <v>33776356</v>
      </c>
      <c r="E8" s="59">
        <f>$D8       -$C8</f>
        <v>-3528198</v>
      </c>
      <c r="F8" s="57">
        <v>37304553</v>
      </c>
      <c r="G8" s="58">
        <v>35330060</v>
      </c>
      <c r="H8" s="59">
        <f>$G8       -$F8</f>
        <v>-1974493</v>
      </c>
      <c r="I8" s="59">
        <v>36955238</v>
      </c>
      <c r="J8" s="27">
        <f>IF(($C8       =0),0,(($E8       /$C8       )*100))</f>
        <v>-9.4578211550257372</v>
      </c>
      <c r="K8" s="28">
        <f>IF(($F8       =0),0,(($H8       /$F8       )*100))</f>
        <v>-5.2929008424253201</v>
      </c>
      <c r="L8" s="78">
        <v>59302927</v>
      </c>
      <c r="M8" s="79">
        <v>72223503</v>
      </c>
      <c r="N8" s="29">
        <f>IF(($L8       =0),0,(($E8       /$L8       )*100))</f>
        <v>-5.9494500161855415</v>
      </c>
      <c r="O8" s="28">
        <f>IF(($M8       =0),0,(($H8       /$M8       )*100))</f>
        <v>-2.7338649026757955</v>
      </c>
      <c r="Q8" s="30"/>
    </row>
    <row r="9" spans="1:17" ht="13" x14ac:dyDescent="0.3">
      <c r="A9" s="1" t="s">
        <v>16</v>
      </c>
      <c r="B9" s="26" t="s">
        <v>19</v>
      </c>
      <c r="C9" s="57">
        <v>69192695</v>
      </c>
      <c r="D9" s="58">
        <v>84434098</v>
      </c>
      <c r="E9" s="59">
        <f>$D9       -$C9</f>
        <v>15241403</v>
      </c>
      <c r="F9" s="57">
        <v>69281318</v>
      </c>
      <c r="G9" s="58">
        <v>88318026</v>
      </c>
      <c r="H9" s="59">
        <f>$G9       -$F9</f>
        <v>19036708</v>
      </c>
      <c r="I9" s="59">
        <v>92380660</v>
      </c>
      <c r="J9" s="27">
        <f>IF(($C9       =0),0,(($E9       /$C9       )*100))</f>
        <v>22.02747414304357</v>
      </c>
      <c r="K9" s="28">
        <f>IF(($F9       =0),0,(($H9       /$F9       )*100))</f>
        <v>27.477404514735127</v>
      </c>
      <c r="L9" s="78">
        <v>59302927</v>
      </c>
      <c r="M9" s="79">
        <v>72223503</v>
      </c>
      <c r="N9" s="29">
        <f>IF(($L9       =0),0,(($E9       /$L9       )*100))</f>
        <v>25.700928724816567</v>
      </c>
      <c r="O9" s="28">
        <f>IF(($M9       =0),0,(($H9       /$M9       )*100))</f>
        <v>26.358051339603399</v>
      </c>
      <c r="Q9" s="30"/>
    </row>
    <row r="10" spans="1:17" ht="13" x14ac:dyDescent="0.3">
      <c r="A10" s="1" t="s">
        <v>16</v>
      </c>
      <c r="B10" s="26" t="s">
        <v>20</v>
      </c>
      <c r="C10" s="57">
        <v>141479808</v>
      </c>
      <c r="D10" s="58">
        <v>189069530</v>
      </c>
      <c r="E10" s="59">
        <f t="shared" ref="E10:E33" si="0">$D10      -$C10</f>
        <v>47589722</v>
      </c>
      <c r="F10" s="57">
        <v>142605408</v>
      </c>
      <c r="G10" s="58">
        <v>197766696</v>
      </c>
      <c r="H10" s="59">
        <f t="shared" ref="H10:H33" si="1">$G10      -$F10</f>
        <v>55161288</v>
      </c>
      <c r="I10" s="59">
        <v>206863977</v>
      </c>
      <c r="J10" s="27">
        <f t="shared" ref="J10:J33" si="2">IF(($C10      =0),0,(($E10      /$C10      )*100))</f>
        <v>33.637112371540681</v>
      </c>
      <c r="K10" s="28">
        <f t="shared" ref="K10:K33" si="3">IF(($F10      =0),0,(($H10      /$F10      )*100))</f>
        <v>38.68106320343756</v>
      </c>
      <c r="L10" s="78">
        <v>59302927</v>
      </c>
      <c r="M10" s="79">
        <v>72223503</v>
      </c>
      <c r="N10" s="29">
        <f t="shared" ref="N10:N33" si="4">IF(($L10      =0),0,(($E10      /$L10      )*100))</f>
        <v>80.248521291368974</v>
      </c>
      <c r="O10" s="28">
        <f t="shared" ref="O10:O33" si="5">IF(($M10      =0),0,(($H10      /$M10      )*100))</f>
        <v>76.375813563072398</v>
      </c>
      <c r="Q10" s="30"/>
    </row>
    <row r="11" spans="1:17" ht="14" x14ac:dyDescent="0.3">
      <c r="A11" s="4" t="s">
        <v>16</v>
      </c>
      <c r="B11" s="31" t="s">
        <v>21</v>
      </c>
      <c r="C11" s="60">
        <v>247977057</v>
      </c>
      <c r="D11" s="61">
        <v>307279984</v>
      </c>
      <c r="E11" s="62">
        <f t="shared" si="0"/>
        <v>59302927</v>
      </c>
      <c r="F11" s="60">
        <v>249191279</v>
      </c>
      <c r="G11" s="61">
        <v>321414782</v>
      </c>
      <c r="H11" s="62">
        <f t="shared" si="1"/>
        <v>72223503</v>
      </c>
      <c r="I11" s="62">
        <v>336199875</v>
      </c>
      <c r="J11" s="32">
        <f t="shared" si="2"/>
        <v>23.914682961980631</v>
      </c>
      <c r="K11" s="33">
        <f t="shared" si="3"/>
        <v>28.983158355232806</v>
      </c>
      <c r="L11" s="80">
        <v>59302927</v>
      </c>
      <c r="M11" s="81">
        <v>72223503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68774147</v>
      </c>
      <c r="D13" s="58">
        <v>59527381</v>
      </c>
      <c r="E13" s="59">
        <f t="shared" si="0"/>
        <v>-9246766</v>
      </c>
      <c r="F13" s="57">
        <v>72073168</v>
      </c>
      <c r="G13" s="58">
        <v>84719344</v>
      </c>
      <c r="H13" s="59">
        <f t="shared" si="1"/>
        <v>12646176</v>
      </c>
      <c r="I13" s="59">
        <v>84898519</v>
      </c>
      <c r="J13" s="27">
        <f t="shared" si="2"/>
        <v>-13.445119137573599</v>
      </c>
      <c r="K13" s="28">
        <f t="shared" si="3"/>
        <v>17.546302390925845</v>
      </c>
      <c r="L13" s="78">
        <v>70882524</v>
      </c>
      <c r="M13" s="79">
        <v>96424838</v>
      </c>
      <c r="N13" s="29">
        <f t="shared" si="4"/>
        <v>-13.045198559802978</v>
      </c>
      <c r="O13" s="28">
        <f t="shared" si="5"/>
        <v>13.115060665178405</v>
      </c>
      <c r="Q13" s="30"/>
    </row>
    <row r="14" spans="1:17" ht="13" x14ac:dyDescent="0.3">
      <c r="A14" s="1" t="s">
        <v>16</v>
      </c>
      <c r="B14" s="26" t="s">
        <v>24</v>
      </c>
      <c r="C14" s="57">
        <v>59004766</v>
      </c>
      <c r="D14" s="58">
        <v>56152040</v>
      </c>
      <c r="E14" s="59">
        <f t="shared" si="0"/>
        <v>-2852726</v>
      </c>
      <c r="F14" s="57">
        <v>59056300</v>
      </c>
      <c r="G14" s="58">
        <v>58735016</v>
      </c>
      <c r="H14" s="59">
        <f t="shared" si="1"/>
        <v>-321284</v>
      </c>
      <c r="I14" s="59">
        <v>61436829</v>
      </c>
      <c r="J14" s="27">
        <f t="shared" si="2"/>
        <v>-4.8347382650411665</v>
      </c>
      <c r="K14" s="28">
        <f t="shared" si="3"/>
        <v>-0.54403001881255686</v>
      </c>
      <c r="L14" s="78">
        <v>70882524</v>
      </c>
      <c r="M14" s="79">
        <v>96424838</v>
      </c>
      <c r="N14" s="29">
        <f t="shared" si="4"/>
        <v>-4.024582984657826</v>
      </c>
      <c r="O14" s="28">
        <f t="shared" si="5"/>
        <v>-0.33319630778119635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70882524</v>
      </c>
      <c r="M15" s="79">
        <v>96424838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34000001</v>
      </c>
      <c r="D16" s="58">
        <v>30782304</v>
      </c>
      <c r="E16" s="59">
        <f t="shared" si="0"/>
        <v>-3217697</v>
      </c>
      <c r="F16" s="57">
        <v>46240001</v>
      </c>
      <c r="G16" s="58">
        <v>32167508</v>
      </c>
      <c r="H16" s="59">
        <f t="shared" si="1"/>
        <v>-14072493</v>
      </c>
      <c r="I16" s="59">
        <v>33615047</v>
      </c>
      <c r="J16" s="27">
        <f t="shared" si="2"/>
        <v>-9.463814427534869</v>
      </c>
      <c r="K16" s="28">
        <f t="shared" si="3"/>
        <v>-30.433591469861774</v>
      </c>
      <c r="L16" s="78">
        <v>70882524</v>
      </c>
      <c r="M16" s="79">
        <v>96424838</v>
      </c>
      <c r="N16" s="29">
        <f t="shared" si="4"/>
        <v>-4.5394785885446183</v>
      </c>
      <c r="O16" s="28">
        <f t="shared" si="5"/>
        <v>-14.594261491007121</v>
      </c>
      <c r="Q16" s="30"/>
    </row>
    <row r="17" spans="1:17" ht="13" x14ac:dyDescent="0.3">
      <c r="A17" s="1" t="s">
        <v>16</v>
      </c>
      <c r="B17" s="26" t="s">
        <v>26</v>
      </c>
      <c r="C17" s="57">
        <v>104981370</v>
      </c>
      <c r="D17" s="58">
        <v>191181083</v>
      </c>
      <c r="E17" s="59">
        <f t="shared" si="0"/>
        <v>86199713</v>
      </c>
      <c r="F17" s="57">
        <v>109948439</v>
      </c>
      <c r="G17" s="58">
        <v>208120878</v>
      </c>
      <c r="H17" s="59">
        <f t="shared" si="1"/>
        <v>98172439</v>
      </c>
      <c r="I17" s="59">
        <v>213882703</v>
      </c>
      <c r="J17" s="39">
        <f t="shared" si="2"/>
        <v>82.109533339105795</v>
      </c>
      <c r="K17" s="28">
        <f t="shared" si="3"/>
        <v>89.289525065471835</v>
      </c>
      <c r="L17" s="82">
        <v>70882524</v>
      </c>
      <c r="M17" s="79">
        <v>96424838</v>
      </c>
      <c r="N17" s="29">
        <f t="shared" si="4"/>
        <v>121.60926013300542</v>
      </c>
      <c r="O17" s="28">
        <f t="shared" si="5"/>
        <v>101.81239713360991</v>
      </c>
      <c r="Q17" s="30"/>
    </row>
    <row r="18" spans="1:17" ht="14" x14ac:dyDescent="0.3">
      <c r="A18" s="1" t="s">
        <v>16</v>
      </c>
      <c r="B18" s="31" t="s">
        <v>27</v>
      </c>
      <c r="C18" s="60">
        <v>266760284</v>
      </c>
      <c r="D18" s="61">
        <v>337642808</v>
      </c>
      <c r="E18" s="62">
        <f t="shared" si="0"/>
        <v>70882524</v>
      </c>
      <c r="F18" s="60">
        <v>287317908</v>
      </c>
      <c r="G18" s="61">
        <v>383742746</v>
      </c>
      <c r="H18" s="62">
        <f t="shared" si="1"/>
        <v>96424838</v>
      </c>
      <c r="I18" s="62">
        <v>393833098</v>
      </c>
      <c r="J18" s="40">
        <f t="shared" si="2"/>
        <v>26.571618134879476</v>
      </c>
      <c r="K18" s="33">
        <f t="shared" si="3"/>
        <v>33.56032997428062</v>
      </c>
      <c r="L18" s="83">
        <v>70882524</v>
      </c>
      <c r="M18" s="81">
        <v>96424838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-18783227</v>
      </c>
      <c r="D19" s="67">
        <v>-30362824</v>
      </c>
      <c r="E19" s="68">
        <f t="shared" si="0"/>
        <v>-11579597</v>
      </c>
      <c r="F19" s="69">
        <v>-38126629</v>
      </c>
      <c r="G19" s="70">
        <v>-62327964</v>
      </c>
      <c r="H19" s="71">
        <f t="shared" si="1"/>
        <v>-24201335</v>
      </c>
      <c r="I19" s="71">
        <v>-57633223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-75383029</v>
      </c>
      <c r="M22" s="79">
        <v>-76651937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</v>
      </c>
      <c r="D23" s="58">
        <v>0</v>
      </c>
      <c r="E23" s="59">
        <f t="shared" si="0"/>
        <v>-1</v>
      </c>
      <c r="F23" s="57">
        <v>1</v>
      </c>
      <c r="G23" s="58">
        <v>0</v>
      </c>
      <c r="H23" s="59">
        <f t="shared" si="1"/>
        <v>-1</v>
      </c>
      <c r="I23" s="59">
        <v>1</v>
      </c>
      <c r="J23" s="27">
        <f t="shared" si="2"/>
        <v>-100</v>
      </c>
      <c r="K23" s="28">
        <f t="shared" si="3"/>
        <v>-100</v>
      </c>
      <c r="L23" s="78">
        <v>-75383029</v>
      </c>
      <c r="M23" s="79">
        <v>-76651937</v>
      </c>
      <c r="N23" s="29">
        <f t="shared" si="4"/>
        <v>1.3265585281801292E-6</v>
      </c>
      <c r="O23" s="28">
        <f t="shared" si="5"/>
        <v>1.304598473486717E-6</v>
      </c>
      <c r="Q23" s="30"/>
    </row>
    <row r="24" spans="1:17" ht="13" x14ac:dyDescent="0.3">
      <c r="A24" s="4" t="s">
        <v>16</v>
      </c>
      <c r="B24" s="26" t="s">
        <v>32</v>
      </c>
      <c r="C24" s="57">
        <v>117462894</v>
      </c>
      <c r="D24" s="58">
        <v>42079866</v>
      </c>
      <c r="E24" s="59">
        <f t="shared" si="0"/>
        <v>-75383028</v>
      </c>
      <c r="F24" s="57">
        <v>120667474</v>
      </c>
      <c r="G24" s="58">
        <v>44015538</v>
      </c>
      <c r="H24" s="59">
        <f t="shared" si="1"/>
        <v>-76651936</v>
      </c>
      <c r="I24" s="59">
        <v>46040256</v>
      </c>
      <c r="J24" s="27">
        <f t="shared" si="2"/>
        <v>-64.176035029411068</v>
      </c>
      <c r="K24" s="28">
        <f t="shared" si="3"/>
        <v>-63.523278858062447</v>
      </c>
      <c r="L24" s="78">
        <v>-75383029</v>
      </c>
      <c r="M24" s="79">
        <v>-76651937</v>
      </c>
      <c r="N24" s="29">
        <f t="shared" si="4"/>
        <v>99.999998673441468</v>
      </c>
      <c r="O24" s="28">
        <f t="shared" si="5"/>
        <v>99.99999869540153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-75383029</v>
      </c>
      <c r="M25" s="79">
        <v>-76651937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117462895</v>
      </c>
      <c r="D26" s="61">
        <v>42079866</v>
      </c>
      <c r="E26" s="62">
        <f t="shared" si="0"/>
        <v>-75383029</v>
      </c>
      <c r="F26" s="60">
        <v>120667475</v>
      </c>
      <c r="G26" s="61">
        <v>44015538</v>
      </c>
      <c r="H26" s="62">
        <f t="shared" si="1"/>
        <v>-76651937</v>
      </c>
      <c r="I26" s="62">
        <v>46040257</v>
      </c>
      <c r="J26" s="40">
        <f t="shared" si="2"/>
        <v>-64.176035334392196</v>
      </c>
      <c r="K26" s="33">
        <f t="shared" si="3"/>
        <v>-63.523279160353695</v>
      </c>
      <c r="L26" s="83">
        <v>-75383029</v>
      </c>
      <c r="M26" s="81">
        <v>-76651937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64682879</v>
      </c>
      <c r="D28" s="58">
        <v>4</v>
      </c>
      <c r="E28" s="59">
        <f t="shared" si="0"/>
        <v>-64682875</v>
      </c>
      <c r="F28" s="57">
        <v>64927459</v>
      </c>
      <c r="G28" s="58">
        <v>3</v>
      </c>
      <c r="H28" s="59">
        <f t="shared" si="1"/>
        <v>-64927456</v>
      </c>
      <c r="I28" s="59">
        <v>4</v>
      </c>
      <c r="J28" s="27">
        <f t="shared" si="2"/>
        <v>-99.999993815983359</v>
      </c>
      <c r="K28" s="28">
        <f t="shared" si="3"/>
        <v>-99.999995379458795</v>
      </c>
      <c r="L28" s="78">
        <v>-75383029</v>
      </c>
      <c r="M28" s="79">
        <v>-76651937</v>
      </c>
      <c r="N28" s="29">
        <f t="shared" si="4"/>
        <v>85.805619458459276</v>
      </c>
      <c r="O28" s="28">
        <f t="shared" si="5"/>
        <v>84.704259984975977</v>
      </c>
      <c r="Q28" s="30"/>
    </row>
    <row r="29" spans="1:17" ht="13" x14ac:dyDescent="0.3">
      <c r="A29" s="4" t="s">
        <v>16</v>
      </c>
      <c r="B29" s="26" t="s">
        <v>36</v>
      </c>
      <c r="C29" s="57">
        <v>2</v>
      </c>
      <c r="D29" s="58">
        <v>2</v>
      </c>
      <c r="E29" s="59">
        <f t="shared" si="0"/>
        <v>0</v>
      </c>
      <c r="F29" s="57">
        <v>2</v>
      </c>
      <c r="G29" s="58">
        <v>2</v>
      </c>
      <c r="H29" s="59">
        <f t="shared" si="1"/>
        <v>0</v>
      </c>
      <c r="I29" s="59">
        <v>2</v>
      </c>
      <c r="J29" s="27">
        <f t="shared" si="2"/>
        <v>0</v>
      </c>
      <c r="K29" s="28">
        <f t="shared" si="3"/>
        <v>0</v>
      </c>
      <c r="L29" s="78">
        <v>-75383029</v>
      </c>
      <c r="M29" s="79">
        <v>-76651937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-75383029</v>
      </c>
      <c r="M30" s="79">
        <v>-76651937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52780005</v>
      </c>
      <c r="D31" s="58">
        <v>42079855</v>
      </c>
      <c r="E31" s="59">
        <f t="shared" si="0"/>
        <v>-10700150</v>
      </c>
      <c r="F31" s="57">
        <v>55740005</v>
      </c>
      <c r="G31" s="58">
        <v>44015528</v>
      </c>
      <c r="H31" s="59">
        <f t="shared" si="1"/>
        <v>-11724477</v>
      </c>
      <c r="I31" s="59">
        <v>46040242</v>
      </c>
      <c r="J31" s="27">
        <f t="shared" si="2"/>
        <v>-20.273112895688435</v>
      </c>
      <c r="K31" s="28">
        <f t="shared" si="3"/>
        <v>-21.034223086273492</v>
      </c>
      <c r="L31" s="78">
        <v>-75383029</v>
      </c>
      <c r="M31" s="79">
        <v>-76651937</v>
      </c>
      <c r="N31" s="29">
        <f t="shared" si="4"/>
        <v>14.194375235306611</v>
      </c>
      <c r="O31" s="28">
        <f t="shared" si="5"/>
        <v>15.295734796630123</v>
      </c>
      <c r="Q31" s="30"/>
    </row>
    <row r="32" spans="1:17" ht="13" x14ac:dyDescent="0.3">
      <c r="A32" s="4" t="s">
        <v>16</v>
      </c>
      <c r="B32" s="26" t="s">
        <v>39</v>
      </c>
      <c r="C32" s="57">
        <v>9</v>
      </c>
      <c r="D32" s="58">
        <v>5</v>
      </c>
      <c r="E32" s="59">
        <f t="shared" si="0"/>
        <v>-4</v>
      </c>
      <c r="F32" s="57">
        <v>9</v>
      </c>
      <c r="G32" s="58">
        <v>5</v>
      </c>
      <c r="H32" s="59">
        <f t="shared" si="1"/>
        <v>-4</v>
      </c>
      <c r="I32" s="59">
        <v>9</v>
      </c>
      <c r="J32" s="27">
        <f t="shared" si="2"/>
        <v>-44.444444444444443</v>
      </c>
      <c r="K32" s="28">
        <f t="shared" si="3"/>
        <v>-44.444444444444443</v>
      </c>
      <c r="L32" s="78">
        <v>-75383029</v>
      </c>
      <c r="M32" s="79">
        <v>-76651937</v>
      </c>
      <c r="N32" s="29">
        <f t="shared" si="4"/>
        <v>5.3062341127205169E-6</v>
      </c>
      <c r="O32" s="28">
        <f t="shared" si="5"/>
        <v>5.2183938939468681E-6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117462895</v>
      </c>
      <c r="D33" s="76">
        <v>42079866</v>
      </c>
      <c r="E33" s="77">
        <f t="shared" si="0"/>
        <v>-75383029</v>
      </c>
      <c r="F33" s="75">
        <v>120667475</v>
      </c>
      <c r="G33" s="76">
        <v>44015538</v>
      </c>
      <c r="H33" s="77">
        <f t="shared" si="1"/>
        <v>-76651937</v>
      </c>
      <c r="I33" s="77">
        <v>46040257</v>
      </c>
      <c r="J33" s="53">
        <f t="shared" si="2"/>
        <v>-64.176035334392196</v>
      </c>
      <c r="K33" s="54">
        <f t="shared" si="3"/>
        <v>-63.523279160353695</v>
      </c>
      <c r="L33" s="90">
        <v>-75383029</v>
      </c>
      <c r="M33" s="91">
        <v>-76651937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33068146</v>
      </c>
      <c r="D8" s="58">
        <v>42771285</v>
      </c>
      <c r="E8" s="59">
        <f>$D8       -$C8</f>
        <v>9703139</v>
      </c>
      <c r="F8" s="57">
        <v>34886894</v>
      </c>
      <c r="G8" s="58">
        <v>44909849</v>
      </c>
      <c r="H8" s="59">
        <f>$G8       -$F8</f>
        <v>10022955</v>
      </c>
      <c r="I8" s="59">
        <v>47604439</v>
      </c>
      <c r="J8" s="27">
        <f>IF(($C8       =0),0,(($E8       /$C8       )*100))</f>
        <v>29.342857624978429</v>
      </c>
      <c r="K8" s="28">
        <f>IF(($F8       =0),0,(($H8       /$F8       )*100))</f>
        <v>28.72985769383769</v>
      </c>
      <c r="L8" s="78">
        <v>39846404</v>
      </c>
      <c r="M8" s="79">
        <v>16693882</v>
      </c>
      <c r="N8" s="29">
        <f>IF(($L8       =0),0,(($E8       /$L8       )*100))</f>
        <v>24.35135426524311</v>
      </c>
      <c r="O8" s="28">
        <f>IF(($M8       =0),0,(($H8       /$M8       )*100))</f>
        <v>60.03968998942247</v>
      </c>
      <c r="Q8" s="30"/>
    </row>
    <row r="9" spans="1:17" ht="13" x14ac:dyDescent="0.3">
      <c r="A9" s="1" t="s">
        <v>16</v>
      </c>
      <c r="B9" s="26" t="s">
        <v>19</v>
      </c>
      <c r="C9" s="57">
        <v>118861044</v>
      </c>
      <c r="D9" s="58">
        <v>90399459</v>
      </c>
      <c r="E9" s="59">
        <f>$D9       -$C9</f>
        <v>-28461585</v>
      </c>
      <c r="F9" s="57">
        <v>125398403</v>
      </c>
      <c r="G9" s="58">
        <v>95192432</v>
      </c>
      <c r="H9" s="59">
        <f>$G9       -$F9</f>
        <v>-30205971</v>
      </c>
      <c r="I9" s="59">
        <v>101231578</v>
      </c>
      <c r="J9" s="27">
        <f>IF(($C9       =0),0,(($E9       /$C9       )*100))</f>
        <v>-23.94525913805704</v>
      </c>
      <c r="K9" s="28">
        <f>IF(($F9       =0),0,(($H9       /$F9       )*100))</f>
        <v>-24.088002938921001</v>
      </c>
      <c r="L9" s="78">
        <v>39846404</v>
      </c>
      <c r="M9" s="79">
        <v>16693882</v>
      </c>
      <c r="N9" s="29">
        <f>IF(($L9       =0),0,(($E9       /$L9       )*100))</f>
        <v>-71.428239798000334</v>
      </c>
      <c r="O9" s="28">
        <f>IF(($M9       =0),0,(($H9       /$M9       )*100))</f>
        <v>-180.94036485941376</v>
      </c>
      <c r="Q9" s="30"/>
    </row>
    <row r="10" spans="1:17" ht="13" x14ac:dyDescent="0.3">
      <c r="A10" s="1" t="s">
        <v>16</v>
      </c>
      <c r="B10" s="26" t="s">
        <v>20</v>
      </c>
      <c r="C10" s="57">
        <v>141084353</v>
      </c>
      <c r="D10" s="58">
        <v>199689203</v>
      </c>
      <c r="E10" s="59">
        <f t="shared" ref="E10:E33" si="0">$D10      -$C10</f>
        <v>58604850</v>
      </c>
      <c r="F10" s="57">
        <v>143519336</v>
      </c>
      <c r="G10" s="58">
        <v>180396234</v>
      </c>
      <c r="H10" s="59">
        <f t="shared" ref="H10:H33" si="1">$G10      -$F10</f>
        <v>36876898</v>
      </c>
      <c r="I10" s="59">
        <v>184548730</v>
      </c>
      <c r="J10" s="27">
        <f t="shared" ref="J10:J33" si="2">IF(($C10      =0),0,(($E10      /$C10      )*100))</f>
        <v>41.538872847224951</v>
      </c>
      <c r="K10" s="28">
        <f t="shared" ref="K10:K33" si="3">IF(($F10      =0),0,(($H10      /$F10      )*100))</f>
        <v>25.694724507365336</v>
      </c>
      <c r="L10" s="78">
        <v>39846404</v>
      </c>
      <c r="M10" s="79">
        <v>16693882</v>
      </c>
      <c r="N10" s="29">
        <f t="shared" ref="N10:N33" si="4">IF(($L10      =0),0,(($E10      /$L10      )*100))</f>
        <v>147.07688553275725</v>
      </c>
      <c r="O10" s="28">
        <f t="shared" ref="O10:O33" si="5">IF(($M10      =0),0,(($H10      /$M10      )*100))</f>
        <v>220.90067486999126</v>
      </c>
      <c r="Q10" s="30"/>
    </row>
    <row r="11" spans="1:17" ht="14" x14ac:dyDescent="0.3">
      <c r="A11" s="4" t="s">
        <v>16</v>
      </c>
      <c r="B11" s="31" t="s">
        <v>21</v>
      </c>
      <c r="C11" s="60">
        <v>293013543</v>
      </c>
      <c r="D11" s="61">
        <v>332859947</v>
      </c>
      <c r="E11" s="62">
        <f t="shared" si="0"/>
        <v>39846404</v>
      </c>
      <c r="F11" s="60">
        <v>303804633</v>
      </c>
      <c r="G11" s="61">
        <v>320498515</v>
      </c>
      <c r="H11" s="62">
        <f t="shared" si="1"/>
        <v>16693882</v>
      </c>
      <c r="I11" s="62">
        <v>333384747</v>
      </c>
      <c r="J11" s="32">
        <f t="shared" si="2"/>
        <v>13.598826727268371</v>
      </c>
      <c r="K11" s="33">
        <f t="shared" si="3"/>
        <v>5.494939901064642</v>
      </c>
      <c r="L11" s="80">
        <v>39846404</v>
      </c>
      <c r="M11" s="81">
        <v>16693882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92995066</v>
      </c>
      <c r="D13" s="58">
        <v>104070672</v>
      </c>
      <c r="E13" s="59">
        <f t="shared" si="0"/>
        <v>11075606</v>
      </c>
      <c r="F13" s="57">
        <v>98082471</v>
      </c>
      <c r="G13" s="58">
        <v>107838385</v>
      </c>
      <c r="H13" s="59">
        <f t="shared" si="1"/>
        <v>9755914</v>
      </c>
      <c r="I13" s="59">
        <v>114226416</v>
      </c>
      <c r="J13" s="27">
        <f t="shared" si="2"/>
        <v>11.90988562769556</v>
      </c>
      <c r="K13" s="28">
        <f t="shared" si="3"/>
        <v>9.9466437789888058</v>
      </c>
      <c r="L13" s="78">
        <v>30068945</v>
      </c>
      <c r="M13" s="79">
        <v>26106297</v>
      </c>
      <c r="N13" s="29">
        <f t="shared" si="4"/>
        <v>36.834035913132304</v>
      </c>
      <c r="O13" s="28">
        <f t="shared" si="5"/>
        <v>37.369964801978618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10000000</v>
      </c>
      <c r="E14" s="59">
        <f t="shared" si="0"/>
        <v>10000000</v>
      </c>
      <c r="F14" s="57">
        <v>0</v>
      </c>
      <c r="G14" s="58">
        <v>10000000</v>
      </c>
      <c r="H14" s="59">
        <f t="shared" si="1"/>
        <v>10000000</v>
      </c>
      <c r="I14" s="59">
        <v>10000000</v>
      </c>
      <c r="J14" s="27">
        <f t="shared" si="2"/>
        <v>0</v>
      </c>
      <c r="K14" s="28">
        <f t="shared" si="3"/>
        <v>0</v>
      </c>
      <c r="L14" s="78">
        <v>30068945</v>
      </c>
      <c r="M14" s="79">
        <v>26106297</v>
      </c>
      <c r="N14" s="29">
        <f t="shared" si="4"/>
        <v>33.256903426442129</v>
      </c>
      <c r="O14" s="28">
        <f t="shared" si="5"/>
        <v>38.304934629373136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30068945</v>
      </c>
      <c r="M15" s="79">
        <v>26106297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59087857</v>
      </c>
      <c r="D16" s="58">
        <v>47424809</v>
      </c>
      <c r="E16" s="59">
        <f t="shared" si="0"/>
        <v>-11663048</v>
      </c>
      <c r="F16" s="57">
        <v>62337689</v>
      </c>
      <c r="G16" s="58">
        <v>49796049</v>
      </c>
      <c r="H16" s="59">
        <f t="shared" si="1"/>
        <v>-12541640</v>
      </c>
      <c r="I16" s="59">
        <v>52783813</v>
      </c>
      <c r="J16" s="27">
        <f t="shared" si="2"/>
        <v>-19.738485354105837</v>
      </c>
      <c r="K16" s="28">
        <f t="shared" si="3"/>
        <v>-20.118872228324026</v>
      </c>
      <c r="L16" s="78">
        <v>30068945</v>
      </c>
      <c r="M16" s="79">
        <v>26106297</v>
      </c>
      <c r="N16" s="29">
        <f t="shared" si="4"/>
        <v>-38.787686099395906</v>
      </c>
      <c r="O16" s="28">
        <f t="shared" si="5"/>
        <v>-48.040670034513127</v>
      </c>
      <c r="Q16" s="30"/>
    </row>
    <row r="17" spans="1:17" ht="13" x14ac:dyDescent="0.3">
      <c r="A17" s="1" t="s">
        <v>16</v>
      </c>
      <c r="B17" s="26" t="s">
        <v>26</v>
      </c>
      <c r="C17" s="57">
        <v>98581686</v>
      </c>
      <c r="D17" s="58">
        <v>119238073</v>
      </c>
      <c r="E17" s="59">
        <f t="shared" si="0"/>
        <v>20656387</v>
      </c>
      <c r="F17" s="57">
        <v>103013665</v>
      </c>
      <c r="G17" s="58">
        <v>121905688</v>
      </c>
      <c r="H17" s="59">
        <f t="shared" si="1"/>
        <v>18892023</v>
      </c>
      <c r="I17" s="59">
        <v>127234950</v>
      </c>
      <c r="J17" s="39">
        <f t="shared" si="2"/>
        <v>20.953574480355304</v>
      </c>
      <c r="K17" s="28">
        <f t="shared" si="3"/>
        <v>18.339336824876582</v>
      </c>
      <c r="L17" s="82">
        <v>30068945</v>
      </c>
      <c r="M17" s="79">
        <v>26106297</v>
      </c>
      <c r="N17" s="29">
        <f t="shared" si="4"/>
        <v>68.696746759821465</v>
      </c>
      <c r="O17" s="28">
        <f t="shared" si="5"/>
        <v>72.365770603161366</v>
      </c>
      <c r="Q17" s="30"/>
    </row>
    <row r="18" spans="1:17" ht="14" x14ac:dyDescent="0.3">
      <c r="A18" s="1" t="s">
        <v>16</v>
      </c>
      <c r="B18" s="31" t="s">
        <v>27</v>
      </c>
      <c r="C18" s="60">
        <v>250664609</v>
      </c>
      <c r="D18" s="61">
        <v>280733554</v>
      </c>
      <c r="E18" s="62">
        <f t="shared" si="0"/>
        <v>30068945</v>
      </c>
      <c r="F18" s="60">
        <v>263433825</v>
      </c>
      <c r="G18" s="61">
        <v>289540122</v>
      </c>
      <c r="H18" s="62">
        <f t="shared" si="1"/>
        <v>26106297</v>
      </c>
      <c r="I18" s="62">
        <v>304245179</v>
      </c>
      <c r="J18" s="40">
        <f t="shared" si="2"/>
        <v>11.995688230563095</v>
      </c>
      <c r="K18" s="33">
        <f t="shared" si="3"/>
        <v>9.9100018761827577</v>
      </c>
      <c r="L18" s="83">
        <v>30068945</v>
      </c>
      <c r="M18" s="81">
        <v>26106297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42348934</v>
      </c>
      <c r="D19" s="67">
        <v>52126393</v>
      </c>
      <c r="E19" s="68">
        <f t="shared" si="0"/>
        <v>9777459</v>
      </c>
      <c r="F19" s="69">
        <v>40370808</v>
      </c>
      <c r="G19" s="70">
        <v>30958393</v>
      </c>
      <c r="H19" s="71">
        <f t="shared" si="1"/>
        <v>-9412415</v>
      </c>
      <c r="I19" s="71">
        <v>29139568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-11423950</v>
      </c>
      <c r="M22" s="79">
        <v>-6209324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4830000</v>
      </c>
      <c r="D23" s="58">
        <v>4820000</v>
      </c>
      <c r="E23" s="59">
        <f t="shared" si="0"/>
        <v>-10000</v>
      </c>
      <c r="F23" s="57">
        <v>5095652</v>
      </c>
      <c r="G23" s="58">
        <v>5038000</v>
      </c>
      <c r="H23" s="59">
        <f t="shared" si="1"/>
        <v>-57652</v>
      </c>
      <c r="I23" s="59">
        <v>5312680</v>
      </c>
      <c r="J23" s="27">
        <f t="shared" si="2"/>
        <v>-0.20703933747412009</v>
      </c>
      <c r="K23" s="28">
        <f t="shared" si="3"/>
        <v>-1.1313959430510561</v>
      </c>
      <c r="L23" s="78">
        <v>-11423950</v>
      </c>
      <c r="M23" s="79">
        <v>-6209324</v>
      </c>
      <c r="N23" s="29">
        <f t="shared" si="4"/>
        <v>8.7535397126212916E-2</v>
      </c>
      <c r="O23" s="28">
        <f t="shared" si="5"/>
        <v>0.92847466165399006</v>
      </c>
      <c r="Q23" s="30"/>
    </row>
    <row r="24" spans="1:17" ht="13" x14ac:dyDescent="0.3">
      <c r="A24" s="4" t="s">
        <v>16</v>
      </c>
      <c r="B24" s="26" t="s">
        <v>32</v>
      </c>
      <c r="C24" s="57">
        <v>47794950</v>
      </c>
      <c r="D24" s="58">
        <v>36381000</v>
      </c>
      <c r="E24" s="59">
        <f t="shared" si="0"/>
        <v>-11413950</v>
      </c>
      <c r="F24" s="57">
        <v>50423672</v>
      </c>
      <c r="G24" s="58">
        <v>44272000</v>
      </c>
      <c r="H24" s="59">
        <f t="shared" si="1"/>
        <v>-6151672</v>
      </c>
      <c r="I24" s="59">
        <v>51212000</v>
      </c>
      <c r="J24" s="27">
        <f t="shared" si="2"/>
        <v>-23.881079486431098</v>
      </c>
      <c r="K24" s="28">
        <f t="shared" si="3"/>
        <v>-12.19996830060294</v>
      </c>
      <c r="L24" s="78">
        <v>-11423950</v>
      </c>
      <c r="M24" s="79">
        <v>-6209324</v>
      </c>
      <c r="N24" s="29">
        <f t="shared" si="4"/>
        <v>99.912464602873783</v>
      </c>
      <c r="O24" s="28">
        <f t="shared" si="5"/>
        <v>99.071525338346007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-11423950</v>
      </c>
      <c r="M25" s="79">
        <v>-6209324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52624950</v>
      </c>
      <c r="D26" s="61">
        <v>41201000</v>
      </c>
      <c r="E26" s="62">
        <f t="shared" si="0"/>
        <v>-11423950</v>
      </c>
      <c r="F26" s="60">
        <v>55519324</v>
      </c>
      <c r="G26" s="61">
        <v>49310000</v>
      </c>
      <c r="H26" s="62">
        <f t="shared" si="1"/>
        <v>-6209324</v>
      </c>
      <c r="I26" s="62">
        <v>56524680</v>
      </c>
      <c r="J26" s="40">
        <f t="shared" si="2"/>
        <v>-21.708239152721283</v>
      </c>
      <c r="K26" s="33">
        <f t="shared" si="3"/>
        <v>-11.184077097192322</v>
      </c>
      <c r="L26" s="83">
        <v>-11423950</v>
      </c>
      <c r="M26" s="81">
        <v>-6209324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17887800</v>
      </c>
      <c r="D28" s="58">
        <v>70000</v>
      </c>
      <c r="E28" s="59">
        <f t="shared" si="0"/>
        <v>-17817800</v>
      </c>
      <c r="F28" s="57">
        <v>18871629</v>
      </c>
      <c r="G28" s="58">
        <v>73500</v>
      </c>
      <c r="H28" s="59">
        <f t="shared" si="1"/>
        <v>-18798129</v>
      </c>
      <c r="I28" s="59">
        <v>77910</v>
      </c>
      <c r="J28" s="27">
        <f t="shared" si="2"/>
        <v>-99.608671832198482</v>
      </c>
      <c r="K28" s="28">
        <f t="shared" si="3"/>
        <v>-99.610526468064847</v>
      </c>
      <c r="L28" s="78">
        <v>-11423950</v>
      </c>
      <c r="M28" s="79">
        <v>-6209324</v>
      </c>
      <c r="N28" s="29">
        <f t="shared" si="4"/>
        <v>155.96881989154366</v>
      </c>
      <c r="O28" s="28">
        <f t="shared" si="5"/>
        <v>302.74034661422081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1500000</v>
      </c>
      <c r="E29" s="59">
        <f t="shared" si="0"/>
        <v>1500000</v>
      </c>
      <c r="F29" s="57">
        <v>0</v>
      </c>
      <c r="G29" s="58">
        <v>1500000</v>
      </c>
      <c r="H29" s="59">
        <f t="shared" si="1"/>
        <v>1500000</v>
      </c>
      <c r="I29" s="59">
        <v>6568000</v>
      </c>
      <c r="J29" s="27">
        <f t="shared" si="2"/>
        <v>0</v>
      </c>
      <c r="K29" s="28">
        <f t="shared" si="3"/>
        <v>0</v>
      </c>
      <c r="L29" s="78">
        <v>-11423950</v>
      </c>
      <c r="M29" s="79">
        <v>-6209324</v>
      </c>
      <c r="N29" s="29">
        <f t="shared" si="4"/>
        <v>-13.130309568931937</v>
      </c>
      <c r="O29" s="28">
        <f t="shared" si="5"/>
        <v>-24.157219046711042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-11423950</v>
      </c>
      <c r="M30" s="79">
        <v>-6209324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8500000</v>
      </c>
      <c r="E31" s="59">
        <f t="shared" si="0"/>
        <v>8500000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-11423950</v>
      </c>
      <c r="M31" s="79">
        <v>-6209324</v>
      </c>
      <c r="N31" s="29">
        <f t="shared" si="4"/>
        <v>-74.405087557280979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34737150</v>
      </c>
      <c r="D32" s="58">
        <v>31131000</v>
      </c>
      <c r="E32" s="59">
        <f t="shared" si="0"/>
        <v>-3606150</v>
      </c>
      <c r="F32" s="57">
        <v>36647695</v>
      </c>
      <c r="G32" s="58">
        <v>47736500</v>
      </c>
      <c r="H32" s="59">
        <f t="shared" si="1"/>
        <v>11088805</v>
      </c>
      <c r="I32" s="59">
        <v>49878771</v>
      </c>
      <c r="J32" s="27">
        <f t="shared" si="2"/>
        <v>-10.381248893475718</v>
      </c>
      <c r="K32" s="28">
        <f t="shared" si="3"/>
        <v>30.257851141797591</v>
      </c>
      <c r="L32" s="78">
        <v>-11423950</v>
      </c>
      <c r="M32" s="79">
        <v>-6209324</v>
      </c>
      <c r="N32" s="29">
        <f t="shared" si="4"/>
        <v>31.566577234669268</v>
      </c>
      <c r="O32" s="28">
        <f t="shared" si="5"/>
        <v>-178.58312756750976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52624950</v>
      </c>
      <c r="D33" s="76">
        <v>41201000</v>
      </c>
      <c r="E33" s="77">
        <f t="shared" si="0"/>
        <v>-11423950</v>
      </c>
      <c r="F33" s="75">
        <v>55519324</v>
      </c>
      <c r="G33" s="76">
        <v>49310000</v>
      </c>
      <c r="H33" s="77">
        <f t="shared" si="1"/>
        <v>-6209324</v>
      </c>
      <c r="I33" s="77">
        <v>56524681</v>
      </c>
      <c r="J33" s="53">
        <f t="shared" si="2"/>
        <v>-21.708239152721283</v>
      </c>
      <c r="K33" s="54">
        <f t="shared" si="3"/>
        <v>-11.184077097192322</v>
      </c>
      <c r="L33" s="90">
        <v>-11423950</v>
      </c>
      <c r="M33" s="91">
        <v>-6209324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514376104</v>
      </c>
      <c r="D8" s="58">
        <v>516354474</v>
      </c>
      <c r="E8" s="59">
        <f>$D8       -$C8</f>
        <v>1978370</v>
      </c>
      <c r="F8" s="57">
        <v>518827436</v>
      </c>
      <c r="G8" s="58">
        <v>518827436</v>
      </c>
      <c r="H8" s="59">
        <f>$G8       -$F8</f>
        <v>0</v>
      </c>
      <c r="I8" s="59">
        <v>549957086</v>
      </c>
      <c r="J8" s="27">
        <f>IF(($C8       =0),0,(($E8       /$C8       )*100))</f>
        <v>0.38461545639764011</v>
      </c>
      <c r="K8" s="28">
        <f>IF(($F8       =0),0,(($H8       /$F8       )*100))</f>
        <v>0</v>
      </c>
      <c r="L8" s="78">
        <v>170143346</v>
      </c>
      <c r="M8" s="79">
        <v>-5415341</v>
      </c>
      <c r="N8" s="29">
        <f>IF(($L8       =0),0,(($E8       /$L8       )*100))</f>
        <v>1.1627666003465102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2332930409</v>
      </c>
      <c r="D9" s="58">
        <v>1986252451</v>
      </c>
      <c r="E9" s="59">
        <f>$D9       -$C9</f>
        <v>-346677958</v>
      </c>
      <c r="F9" s="57">
        <v>2342068926</v>
      </c>
      <c r="G9" s="58">
        <v>2342068926</v>
      </c>
      <c r="H9" s="59">
        <f>$G9       -$F9</f>
        <v>0</v>
      </c>
      <c r="I9" s="59">
        <v>2482593062</v>
      </c>
      <c r="J9" s="27">
        <f>IF(($C9       =0),0,(($E9       /$C9       )*100))</f>
        <v>-14.86019285712864</v>
      </c>
      <c r="K9" s="28">
        <f>IF(($F9       =0),0,(($H9       /$F9       )*100))</f>
        <v>0</v>
      </c>
      <c r="L9" s="78">
        <v>170143346</v>
      </c>
      <c r="M9" s="79">
        <v>-5415341</v>
      </c>
      <c r="N9" s="29">
        <f>IF(($L9       =0),0,(($E9       /$L9       )*100))</f>
        <v>-203.75640079395171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1519140521</v>
      </c>
      <c r="D10" s="58">
        <v>2033983455</v>
      </c>
      <c r="E10" s="59">
        <f t="shared" ref="E10:E33" si="0">$D10      -$C10</f>
        <v>514842934</v>
      </c>
      <c r="F10" s="57">
        <v>1737252969</v>
      </c>
      <c r="G10" s="58">
        <v>1731837628</v>
      </c>
      <c r="H10" s="59">
        <f t="shared" ref="H10:H33" si="1">$G10      -$F10</f>
        <v>-5415341</v>
      </c>
      <c r="I10" s="59">
        <v>1835747884</v>
      </c>
      <c r="J10" s="27">
        <f t="shared" ref="J10:J33" si="2">IF(($C10      =0),0,(($E10      /$C10      )*100))</f>
        <v>33.890408878113263</v>
      </c>
      <c r="K10" s="28">
        <f t="shared" ref="K10:K33" si="3">IF(($F10      =0),0,(($H10      /$F10      )*100))</f>
        <v>-0.31171862110082832</v>
      </c>
      <c r="L10" s="78">
        <v>170143346</v>
      </c>
      <c r="M10" s="79">
        <v>-5415341</v>
      </c>
      <c r="N10" s="29">
        <f t="shared" ref="N10:N33" si="4">IF(($L10      =0),0,(($E10      /$L10      )*100))</f>
        <v>302.59363419360523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4366447034</v>
      </c>
      <c r="D11" s="61">
        <v>4536590380</v>
      </c>
      <c r="E11" s="62">
        <f t="shared" si="0"/>
        <v>170143346</v>
      </c>
      <c r="F11" s="60">
        <v>4598149331</v>
      </c>
      <c r="G11" s="61">
        <v>4592733990</v>
      </c>
      <c r="H11" s="62">
        <f t="shared" si="1"/>
        <v>-5415341</v>
      </c>
      <c r="I11" s="62">
        <v>4868298032</v>
      </c>
      <c r="J11" s="32">
        <f t="shared" si="2"/>
        <v>3.8966084937055943</v>
      </c>
      <c r="K11" s="33">
        <f t="shared" si="3"/>
        <v>-0.11777218637704136</v>
      </c>
      <c r="L11" s="80">
        <v>170143346</v>
      </c>
      <c r="M11" s="81">
        <v>-5415341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1070768605</v>
      </c>
      <c r="D13" s="58">
        <v>1051159606</v>
      </c>
      <c r="E13" s="59">
        <f t="shared" si="0"/>
        <v>-19608999</v>
      </c>
      <c r="F13" s="57">
        <v>1048660406</v>
      </c>
      <c r="G13" s="58">
        <v>1041626123</v>
      </c>
      <c r="H13" s="59">
        <f t="shared" si="1"/>
        <v>-7034283</v>
      </c>
      <c r="I13" s="59">
        <v>1104123709</v>
      </c>
      <c r="J13" s="27">
        <f t="shared" si="2"/>
        <v>-1.8313012641979729</v>
      </c>
      <c r="K13" s="28">
        <f t="shared" si="3"/>
        <v>-0.67078750754321892</v>
      </c>
      <c r="L13" s="78">
        <v>551245506</v>
      </c>
      <c r="M13" s="79">
        <v>-7034283</v>
      </c>
      <c r="N13" s="29">
        <f t="shared" si="4"/>
        <v>-3.5572170269992189</v>
      </c>
      <c r="O13" s="28">
        <f t="shared" si="5"/>
        <v>100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255959000</v>
      </c>
      <c r="E14" s="59">
        <f t="shared" si="0"/>
        <v>255959000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551245506</v>
      </c>
      <c r="M14" s="79">
        <v>-7034283</v>
      </c>
      <c r="N14" s="29">
        <f t="shared" si="4"/>
        <v>46.432850193612282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551245506</v>
      </c>
      <c r="M15" s="79">
        <v>-7034283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750392503</v>
      </c>
      <c r="D16" s="58">
        <v>848251405</v>
      </c>
      <c r="E16" s="59">
        <f t="shared" si="0"/>
        <v>97858902</v>
      </c>
      <c r="F16" s="57">
        <v>789543677</v>
      </c>
      <c r="G16" s="58">
        <v>789543677</v>
      </c>
      <c r="H16" s="59">
        <f t="shared" si="1"/>
        <v>0</v>
      </c>
      <c r="I16" s="59">
        <v>836916298</v>
      </c>
      <c r="J16" s="27">
        <f t="shared" si="2"/>
        <v>13.041028742793822</v>
      </c>
      <c r="K16" s="28">
        <f t="shared" si="3"/>
        <v>0</v>
      </c>
      <c r="L16" s="78">
        <v>551245506</v>
      </c>
      <c r="M16" s="79">
        <v>-7034283</v>
      </c>
      <c r="N16" s="29">
        <f t="shared" si="4"/>
        <v>17.752326492435841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2151014850</v>
      </c>
      <c r="D17" s="58">
        <v>2368051453</v>
      </c>
      <c r="E17" s="59">
        <f t="shared" si="0"/>
        <v>217036603</v>
      </c>
      <c r="F17" s="57">
        <v>2326927067</v>
      </c>
      <c r="G17" s="58">
        <v>2326927067</v>
      </c>
      <c r="H17" s="59">
        <f t="shared" si="1"/>
        <v>0</v>
      </c>
      <c r="I17" s="59">
        <v>2466542686</v>
      </c>
      <c r="J17" s="39">
        <f t="shared" si="2"/>
        <v>10.089963023732727</v>
      </c>
      <c r="K17" s="28">
        <f t="shared" si="3"/>
        <v>0</v>
      </c>
      <c r="L17" s="82">
        <v>551245506</v>
      </c>
      <c r="M17" s="79">
        <v>-7034283</v>
      </c>
      <c r="N17" s="29">
        <f t="shared" si="4"/>
        <v>39.372040340951095</v>
      </c>
      <c r="O17" s="28">
        <f t="shared" si="5"/>
        <v>0</v>
      </c>
      <c r="Q17" s="30"/>
    </row>
    <row r="18" spans="1:17" ht="14" x14ac:dyDescent="0.3">
      <c r="A18" s="1" t="s">
        <v>16</v>
      </c>
      <c r="B18" s="31" t="s">
        <v>27</v>
      </c>
      <c r="C18" s="60">
        <v>3972175958</v>
      </c>
      <c r="D18" s="61">
        <v>4523421464</v>
      </c>
      <c r="E18" s="62">
        <f t="shared" si="0"/>
        <v>551245506</v>
      </c>
      <c r="F18" s="60">
        <v>4165131150</v>
      </c>
      <c r="G18" s="61">
        <v>4158096867</v>
      </c>
      <c r="H18" s="62">
        <f t="shared" si="1"/>
        <v>-7034283</v>
      </c>
      <c r="I18" s="62">
        <v>4407582693</v>
      </c>
      <c r="J18" s="40">
        <f t="shared" si="2"/>
        <v>13.877670874317296</v>
      </c>
      <c r="K18" s="33">
        <f t="shared" si="3"/>
        <v>-0.16888503018686457</v>
      </c>
      <c r="L18" s="83">
        <v>551245506</v>
      </c>
      <c r="M18" s="81">
        <v>-7034283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394271076</v>
      </c>
      <c r="D19" s="67">
        <v>13168916</v>
      </c>
      <c r="E19" s="68">
        <f t="shared" si="0"/>
        <v>-381102160</v>
      </c>
      <c r="F19" s="69">
        <v>433018181</v>
      </c>
      <c r="G19" s="70">
        <v>434637123</v>
      </c>
      <c r="H19" s="71">
        <f t="shared" si="1"/>
        <v>1618942</v>
      </c>
      <c r="I19" s="71">
        <v>460715339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-87731170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11236000</v>
      </c>
      <c r="D23" s="58">
        <v>28584000</v>
      </c>
      <c r="E23" s="59">
        <f t="shared" si="0"/>
        <v>17348000</v>
      </c>
      <c r="F23" s="57">
        <v>10490000</v>
      </c>
      <c r="G23" s="58">
        <v>10490000</v>
      </c>
      <c r="H23" s="59">
        <f t="shared" si="1"/>
        <v>0</v>
      </c>
      <c r="I23" s="59">
        <v>11119400</v>
      </c>
      <c r="J23" s="27">
        <f t="shared" si="2"/>
        <v>154.39658241367033</v>
      </c>
      <c r="K23" s="28">
        <f t="shared" si="3"/>
        <v>0</v>
      </c>
      <c r="L23" s="78">
        <v>-87731170</v>
      </c>
      <c r="M23" s="79"/>
      <c r="N23" s="29">
        <f t="shared" si="4"/>
        <v>-19.774043820457425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216758170</v>
      </c>
      <c r="D24" s="58">
        <v>111679000</v>
      </c>
      <c r="E24" s="59">
        <f t="shared" si="0"/>
        <v>-105079170</v>
      </c>
      <c r="F24" s="57">
        <v>218488433</v>
      </c>
      <c r="G24" s="58">
        <v>218488433</v>
      </c>
      <c r="H24" s="59">
        <f t="shared" si="1"/>
        <v>0</v>
      </c>
      <c r="I24" s="59">
        <v>231597739</v>
      </c>
      <c r="J24" s="27">
        <f t="shared" si="2"/>
        <v>-48.477605250127368</v>
      </c>
      <c r="K24" s="28">
        <f t="shared" si="3"/>
        <v>0</v>
      </c>
      <c r="L24" s="78">
        <v>-87731170</v>
      </c>
      <c r="M24" s="79"/>
      <c r="N24" s="29">
        <f t="shared" si="4"/>
        <v>119.77404382045742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-87731170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227994170</v>
      </c>
      <c r="D26" s="61">
        <v>140263000</v>
      </c>
      <c r="E26" s="62">
        <f t="shared" si="0"/>
        <v>-87731170</v>
      </c>
      <c r="F26" s="60">
        <v>228978433</v>
      </c>
      <c r="G26" s="61">
        <v>228978433</v>
      </c>
      <c r="H26" s="62">
        <f t="shared" si="1"/>
        <v>0</v>
      </c>
      <c r="I26" s="62">
        <v>242717139</v>
      </c>
      <c r="J26" s="40">
        <f t="shared" si="2"/>
        <v>-38.479567262619042</v>
      </c>
      <c r="K26" s="33">
        <f t="shared" si="3"/>
        <v>0</v>
      </c>
      <c r="L26" s="83">
        <v>-87731170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15969121</v>
      </c>
      <c r="E28" s="59">
        <f t="shared" si="0"/>
        <v>15969121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-87731170</v>
      </c>
      <c r="M28" s="79"/>
      <c r="N28" s="29">
        <f t="shared" si="4"/>
        <v>-18.202334472457167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33708000</v>
      </c>
      <c r="D29" s="58">
        <v>24246000</v>
      </c>
      <c r="E29" s="59">
        <f t="shared" si="0"/>
        <v>-9462000</v>
      </c>
      <c r="F29" s="57">
        <v>27370508</v>
      </c>
      <c r="G29" s="58">
        <v>27370508</v>
      </c>
      <c r="H29" s="59">
        <f t="shared" si="1"/>
        <v>0</v>
      </c>
      <c r="I29" s="59">
        <v>29012738</v>
      </c>
      <c r="J29" s="27">
        <f t="shared" si="2"/>
        <v>-28.070487718049126</v>
      </c>
      <c r="K29" s="28">
        <f t="shared" si="3"/>
        <v>0</v>
      </c>
      <c r="L29" s="78">
        <v>-87731170</v>
      </c>
      <c r="M29" s="79"/>
      <c r="N29" s="29">
        <f t="shared" si="4"/>
        <v>10.785220349848293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-87731170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109208061</v>
      </c>
      <c r="D31" s="58">
        <v>19090983</v>
      </c>
      <c r="E31" s="59">
        <f t="shared" si="0"/>
        <v>-90117078</v>
      </c>
      <c r="F31" s="57">
        <v>117535750</v>
      </c>
      <c r="G31" s="58">
        <v>117535750</v>
      </c>
      <c r="H31" s="59">
        <f t="shared" si="1"/>
        <v>0</v>
      </c>
      <c r="I31" s="59">
        <v>124587895</v>
      </c>
      <c r="J31" s="27">
        <f t="shared" si="2"/>
        <v>-82.518705281288717</v>
      </c>
      <c r="K31" s="28">
        <f t="shared" si="3"/>
        <v>0</v>
      </c>
      <c r="L31" s="78">
        <v>-87731170</v>
      </c>
      <c r="M31" s="79"/>
      <c r="N31" s="29">
        <f t="shared" si="4"/>
        <v>102.71956705923333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85078109</v>
      </c>
      <c r="D32" s="58">
        <v>80956896</v>
      </c>
      <c r="E32" s="59">
        <f t="shared" si="0"/>
        <v>-4121213</v>
      </c>
      <c r="F32" s="57">
        <v>84072175</v>
      </c>
      <c r="G32" s="58">
        <v>84072175</v>
      </c>
      <c r="H32" s="59">
        <f t="shared" si="1"/>
        <v>0</v>
      </c>
      <c r="I32" s="59">
        <v>89116506</v>
      </c>
      <c r="J32" s="27">
        <f t="shared" si="2"/>
        <v>-4.8440345565273439</v>
      </c>
      <c r="K32" s="28">
        <f t="shared" si="3"/>
        <v>0</v>
      </c>
      <c r="L32" s="78">
        <v>-87731170</v>
      </c>
      <c r="M32" s="79"/>
      <c r="N32" s="29">
        <f t="shared" si="4"/>
        <v>4.697547063375537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227994170</v>
      </c>
      <c r="D33" s="76">
        <v>140263000</v>
      </c>
      <c r="E33" s="77">
        <f t="shared" si="0"/>
        <v>-87731170</v>
      </c>
      <c r="F33" s="75">
        <v>228978433</v>
      </c>
      <c r="G33" s="76">
        <v>228978433</v>
      </c>
      <c r="H33" s="77">
        <f t="shared" si="1"/>
        <v>0</v>
      </c>
      <c r="I33" s="77">
        <v>242717139</v>
      </c>
      <c r="J33" s="53">
        <f t="shared" si="2"/>
        <v>-38.479567262619042</v>
      </c>
      <c r="K33" s="54">
        <f t="shared" si="3"/>
        <v>0</v>
      </c>
      <c r="L33" s="90">
        <v>-87731170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30998418</v>
      </c>
      <c r="D8" s="58">
        <v>30128096</v>
      </c>
      <c r="E8" s="59">
        <f>$D8       -$C8</f>
        <v>-870322</v>
      </c>
      <c r="F8" s="57">
        <v>32858323</v>
      </c>
      <c r="G8" s="58">
        <v>31935782</v>
      </c>
      <c r="H8" s="59">
        <f>$G8       -$F8</f>
        <v>-922541</v>
      </c>
      <c r="I8" s="59">
        <v>33851930</v>
      </c>
      <c r="J8" s="27">
        <f>IF(($C8       =0),0,(($E8       /$C8       )*100))</f>
        <v>-2.8076336024631967</v>
      </c>
      <c r="K8" s="28">
        <f>IF(($F8       =0),0,(($H8       /$F8       )*100))</f>
        <v>-2.8076326354208643</v>
      </c>
      <c r="L8" s="78">
        <v>-69343566</v>
      </c>
      <c r="M8" s="79">
        <v>-86747610</v>
      </c>
      <c r="N8" s="29">
        <f>IF(($L8       =0),0,(($E8       /$L8       )*100))</f>
        <v>1.2550868814563128</v>
      </c>
      <c r="O8" s="28">
        <f>IF(($M8       =0),0,(($H8       /$M8       )*100))</f>
        <v>1.0634771378715795</v>
      </c>
      <c r="Q8" s="30"/>
    </row>
    <row r="9" spans="1:17" ht="13" x14ac:dyDescent="0.3">
      <c r="A9" s="1" t="s">
        <v>16</v>
      </c>
      <c r="B9" s="26" t="s">
        <v>19</v>
      </c>
      <c r="C9" s="57">
        <v>306661909</v>
      </c>
      <c r="D9" s="58">
        <v>287939829</v>
      </c>
      <c r="E9" s="59">
        <f>$D9       -$C9</f>
        <v>-18722080</v>
      </c>
      <c r="F9" s="57">
        <v>346538953</v>
      </c>
      <c r="G9" s="58">
        <v>311349408</v>
      </c>
      <c r="H9" s="59">
        <f>$G9       -$F9</f>
        <v>-35189545</v>
      </c>
      <c r="I9" s="59">
        <v>336776886</v>
      </c>
      <c r="J9" s="27">
        <f>IF(($C9       =0),0,(($E9       /$C9       )*100))</f>
        <v>-6.1051208025969732</v>
      </c>
      <c r="K9" s="28">
        <f>IF(($F9       =0),0,(($H9       /$F9       )*100))</f>
        <v>-10.154571281341639</v>
      </c>
      <c r="L9" s="78">
        <v>-69343566</v>
      </c>
      <c r="M9" s="79">
        <v>-86747610</v>
      </c>
      <c r="N9" s="29">
        <f>IF(($L9       =0),0,(($E9       /$L9       )*100))</f>
        <v>26.999015308788703</v>
      </c>
      <c r="O9" s="28">
        <f>IF(($M9       =0),0,(($H9       /$M9       )*100))</f>
        <v>40.565434598140513</v>
      </c>
      <c r="Q9" s="30"/>
    </row>
    <row r="10" spans="1:17" ht="13" x14ac:dyDescent="0.3">
      <c r="A10" s="1" t="s">
        <v>16</v>
      </c>
      <c r="B10" s="26" t="s">
        <v>20</v>
      </c>
      <c r="C10" s="57">
        <v>278176264</v>
      </c>
      <c r="D10" s="58">
        <v>228425100</v>
      </c>
      <c r="E10" s="59">
        <f t="shared" ref="E10:E33" si="0">$D10      -$C10</f>
        <v>-49751164</v>
      </c>
      <c r="F10" s="57">
        <v>282014438</v>
      </c>
      <c r="G10" s="58">
        <v>231378914</v>
      </c>
      <c r="H10" s="59">
        <f t="shared" ref="H10:H33" si="1">$G10      -$F10</f>
        <v>-50635524</v>
      </c>
      <c r="I10" s="59">
        <v>234640634</v>
      </c>
      <c r="J10" s="27">
        <f t="shared" ref="J10:J33" si="2">IF(($C10      =0),0,(($E10      /$C10      )*100))</f>
        <v>-17.884762446877929</v>
      </c>
      <c r="K10" s="28">
        <f t="shared" ref="K10:K33" si="3">IF(($F10      =0),0,(($H10      /$F10      )*100))</f>
        <v>-17.954940306992366</v>
      </c>
      <c r="L10" s="78">
        <v>-69343566</v>
      </c>
      <c r="M10" s="79">
        <v>-86747610</v>
      </c>
      <c r="N10" s="29">
        <f t="shared" ref="N10:N33" si="4">IF(($L10      =0),0,(($E10      /$L10      )*100))</f>
        <v>71.745897809754979</v>
      </c>
      <c r="O10" s="28">
        <f t="shared" ref="O10:O33" si="5">IF(($M10      =0),0,(($H10      /$M10      )*100))</f>
        <v>58.3710882639879</v>
      </c>
      <c r="Q10" s="30"/>
    </row>
    <row r="11" spans="1:17" ht="14" x14ac:dyDescent="0.3">
      <c r="A11" s="4" t="s">
        <v>16</v>
      </c>
      <c r="B11" s="31" t="s">
        <v>21</v>
      </c>
      <c r="C11" s="60">
        <v>615836591</v>
      </c>
      <c r="D11" s="61">
        <v>546493025</v>
      </c>
      <c r="E11" s="62">
        <f t="shared" si="0"/>
        <v>-69343566</v>
      </c>
      <c r="F11" s="60">
        <v>661411714</v>
      </c>
      <c r="G11" s="61">
        <v>574664104</v>
      </c>
      <c r="H11" s="62">
        <f t="shared" si="1"/>
        <v>-86747610</v>
      </c>
      <c r="I11" s="62">
        <v>605269450</v>
      </c>
      <c r="J11" s="32">
        <f t="shared" si="2"/>
        <v>-11.260059407545011</v>
      </c>
      <c r="K11" s="33">
        <f t="shared" si="3"/>
        <v>-13.115523684238831</v>
      </c>
      <c r="L11" s="80">
        <v>-69343566</v>
      </c>
      <c r="M11" s="81">
        <v>-86747610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204011521</v>
      </c>
      <c r="D13" s="58">
        <v>228808432</v>
      </c>
      <c r="E13" s="59">
        <f t="shared" si="0"/>
        <v>24796911</v>
      </c>
      <c r="F13" s="57">
        <v>204011521</v>
      </c>
      <c r="G13" s="58">
        <v>238679704</v>
      </c>
      <c r="H13" s="59">
        <f t="shared" si="1"/>
        <v>34668183</v>
      </c>
      <c r="I13" s="59">
        <v>250498015</v>
      </c>
      <c r="J13" s="27">
        <f t="shared" si="2"/>
        <v>12.154662088912126</v>
      </c>
      <c r="K13" s="28">
        <f t="shared" si="3"/>
        <v>16.993247650950067</v>
      </c>
      <c r="L13" s="78">
        <v>157770342</v>
      </c>
      <c r="M13" s="79">
        <v>149883119</v>
      </c>
      <c r="N13" s="29">
        <f t="shared" si="4"/>
        <v>15.717092760057527</v>
      </c>
      <c r="O13" s="28">
        <f t="shared" si="5"/>
        <v>23.130145163312221</v>
      </c>
      <c r="Q13" s="30"/>
    </row>
    <row r="14" spans="1:17" ht="13" x14ac:dyDescent="0.3">
      <c r="A14" s="1" t="s">
        <v>16</v>
      </c>
      <c r="B14" s="26" t="s">
        <v>24</v>
      </c>
      <c r="C14" s="57">
        <v>84532065</v>
      </c>
      <c r="D14" s="58">
        <v>147523980</v>
      </c>
      <c r="E14" s="59">
        <f t="shared" si="0"/>
        <v>62991915</v>
      </c>
      <c r="F14" s="57">
        <v>92879455</v>
      </c>
      <c r="G14" s="58">
        <v>157913497</v>
      </c>
      <c r="H14" s="59">
        <f t="shared" si="1"/>
        <v>65034042</v>
      </c>
      <c r="I14" s="59">
        <v>169179073</v>
      </c>
      <c r="J14" s="27">
        <f t="shared" si="2"/>
        <v>74.518367675035506</v>
      </c>
      <c r="K14" s="28">
        <f t="shared" si="3"/>
        <v>70.019835926039832</v>
      </c>
      <c r="L14" s="78">
        <v>157770342</v>
      </c>
      <c r="M14" s="79">
        <v>149883119</v>
      </c>
      <c r="N14" s="29">
        <f t="shared" si="4"/>
        <v>39.926334824069784</v>
      </c>
      <c r="O14" s="28">
        <f t="shared" si="5"/>
        <v>43.389837650763056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157770342</v>
      </c>
      <c r="M15" s="79">
        <v>149883119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103588550</v>
      </c>
      <c r="D16" s="58">
        <v>128212284</v>
      </c>
      <c r="E16" s="59">
        <f t="shared" si="0"/>
        <v>24623734</v>
      </c>
      <c r="F16" s="57">
        <v>119126833</v>
      </c>
      <c r="G16" s="58">
        <v>125105021</v>
      </c>
      <c r="H16" s="59">
        <f t="shared" si="1"/>
        <v>5978188</v>
      </c>
      <c r="I16" s="59">
        <v>121711323</v>
      </c>
      <c r="J16" s="27">
        <f t="shared" si="2"/>
        <v>23.770710179841306</v>
      </c>
      <c r="K16" s="28">
        <f t="shared" si="3"/>
        <v>5.0183387314594352</v>
      </c>
      <c r="L16" s="78">
        <v>157770342</v>
      </c>
      <c r="M16" s="79">
        <v>149883119</v>
      </c>
      <c r="N16" s="29">
        <f t="shared" si="4"/>
        <v>15.607327516600048</v>
      </c>
      <c r="O16" s="28">
        <f t="shared" si="5"/>
        <v>3.9885665843396279</v>
      </c>
      <c r="Q16" s="30"/>
    </row>
    <row r="17" spans="1:17" ht="13" x14ac:dyDescent="0.3">
      <c r="A17" s="1" t="s">
        <v>16</v>
      </c>
      <c r="B17" s="26" t="s">
        <v>26</v>
      </c>
      <c r="C17" s="57">
        <v>219710200</v>
      </c>
      <c r="D17" s="58">
        <v>265067982</v>
      </c>
      <c r="E17" s="59">
        <f t="shared" si="0"/>
        <v>45357782</v>
      </c>
      <c r="F17" s="57">
        <v>232461635</v>
      </c>
      <c r="G17" s="58">
        <v>276664341</v>
      </c>
      <c r="H17" s="59">
        <f t="shared" si="1"/>
        <v>44202706</v>
      </c>
      <c r="I17" s="59">
        <v>289123733</v>
      </c>
      <c r="J17" s="39">
        <f t="shared" si="2"/>
        <v>20.644367899168998</v>
      </c>
      <c r="K17" s="28">
        <f t="shared" si="3"/>
        <v>19.015054247553582</v>
      </c>
      <c r="L17" s="82">
        <v>157770342</v>
      </c>
      <c r="M17" s="79">
        <v>149883119</v>
      </c>
      <c r="N17" s="29">
        <f t="shared" si="4"/>
        <v>28.749244899272639</v>
      </c>
      <c r="O17" s="28">
        <f t="shared" si="5"/>
        <v>29.49145060158509</v>
      </c>
      <c r="Q17" s="30"/>
    </row>
    <row r="18" spans="1:17" ht="14" x14ac:dyDescent="0.3">
      <c r="A18" s="1" t="s">
        <v>16</v>
      </c>
      <c r="B18" s="31" t="s">
        <v>27</v>
      </c>
      <c r="C18" s="60">
        <v>611842336</v>
      </c>
      <c r="D18" s="61">
        <v>769612678</v>
      </c>
      <c r="E18" s="62">
        <f t="shared" si="0"/>
        <v>157770342</v>
      </c>
      <c r="F18" s="60">
        <v>648479444</v>
      </c>
      <c r="G18" s="61">
        <v>798362563</v>
      </c>
      <c r="H18" s="62">
        <f t="shared" si="1"/>
        <v>149883119</v>
      </c>
      <c r="I18" s="62">
        <v>830512144</v>
      </c>
      <c r="J18" s="40">
        <f t="shared" si="2"/>
        <v>25.786110688489529</v>
      </c>
      <c r="K18" s="33">
        <f t="shared" si="3"/>
        <v>23.113010040145543</v>
      </c>
      <c r="L18" s="83">
        <v>157770342</v>
      </c>
      <c r="M18" s="81">
        <v>149883119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3994255</v>
      </c>
      <c r="D19" s="67">
        <v>-223119653</v>
      </c>
      <c r="E19" s="68">
        <f t="shared" si="0"/>
        <v>-227113908</v>
      </c>
      <c r="F19" s="69">
        <v>12932270</v>
      </c>
      <c r="G19" s="70">
        <v>-223698459</v>
      </c>
      <c r="H19" s="71">
        <f t="shared" si="1"/>
        <v>-236630729</v>
      </c>
      <c r="I19" s="71">
        <v>-225242694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-2978000</v>
      </c>
      <c r="M22" s="79">
        <v>-28140850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-2978000</v>
      </c>
      <c r="M23" s="79">
        <v>-28140850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59461500</v>
      </c>
      <c r="D24" s="58">
        <v>56483500</v>
      </c>
      <c r="E24" s="59">
        <f t="shared" si="0"/>
        <v>-2978000</v>
      </c>
      <c r="F24" s="57">
        <v>64578100</v>
      </c>
      <c r="G24" s="58">
        <v>36437250</v>
      </c>
      <c r="H24" s="59">
        <f t="shared" si="1"/>
        <v>-28140850</v>
      </c>
      <c r="I24" s="59">
        <v>37992400</v>
      </c>
      <c r="J24" s="27">
        <f t="shared" si="2"/>
        <v>-5.0082826702992698</v>
      </c>
      <c r="K24" s="28">
        <f t="shared" si="3"/>
        <v>-43.576460131220955</v>
      </c>
      <c r="L24" s="78">
        <v>-2978000</v>
      </c>
      <c r="M24" s="79">
        <v>-28140850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-2978000</v>
      </c>
      <c r="M25" s="79">
        <v>-28140850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59461500</v>
      </c>
      <c r="D26" s="61">
        <v>56483500</v>
      </c>
      <c r="E26" s="62">
        <f t="shared" si="0"/>
        <v>-2978000</v>
      </c>
      <c r="F26" s="60">
        <v>64578100</v>
      </c>
      <c r="G26" s="61">
        <v>36437250</v>
      </c>
      <c r="H26" s="62">
        <f t="shared" si="1"/>
        <v>-28140850</v>
      </c>
      <c r="I26" s="62">
        <v>37992400</v>
      </c>
      <c r="J26" s="40">
        <f t="shared" si="2"/>
        <v>-5.0082826702992698</v>
      </c>
      <c r="K26" s="33">
        <f t="shared" si="3"/>
        <v>-43.576460131220955</v>
      </c>
      <c r="L26" s="83">
        <v>-2978000</v>
      </c>
      <c r="M26" s="81">
        <v>-28140850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31406500</v>
      </c>
      <c r="D28" s="58">
        <v>34573874</v>
      </c>
      <c r="E28" s="59">
        <f t="shared" si="0"/>
        <v>3167374</v>
      </c>
      <c r="F28" s="57">
        <v>5538778</v>
      </c>
      <c r="G28" s="58">
        <v>0</v>
      </c>
      <c r="H28" s="59">
        <f t="shared" si="1"/>
        <v>-5538778</v>
      </c>
      <c r="I28" s="59">
        <v>0</v>
      </c>
      <c r="J28" s="27">
        <f t="shared" si="2"/>
        <v>10.085090665944946</v>
      </c>
      <c r="K28" s="28">
        <f t="shared" si="3"/>
        <v>-100</v>
      </c>
      <c r="L28" s="78">
        <v>-1978000</v>
      </c>
      <c r="M28" s="79">
        <v>-27140850</v>
      </c>
      <c r="N28" s="29">
        <f t="shared" si="4"/>
        <v>-160.13013144590496</v>
      </c>
      <c r="O28" s="28">
        <f t="shared" si="5"/>
        <v>20.407533293909367</v>
      </c>
      <c r="Q28" s="30"/>
    </row>
    <row r="29" spans="1:17" ht="13" x14ac:dyDescent="0.3">
      <c r="A29" s="4" t="s">
        <v>16</v>
      </c>
      <c r="B29" s="26" t="s">
        <v>36</v>
      </c>
      <c r="C29" s="57">
        <v>3300000</v>
      </c>
      <c r="D29" s="58">
        <v>0</v>
      </c>
      <c r="E29" s="59">
        <f t="shared" si="0"/>
        <v>-3300000</v>
      </c>
      <c r="F29" s="57">
        <v>3500000</v>
      </c>
      <c r="G29" s="58">
        <v>0</v>
      </c>
      <c r="H29" s="59">
        <f t="shared" si="1"/>
        <v>-3500000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-1978000</v>
      </c>
      <c r="M29" s="79">
        <v>-27140850</v>
      </c>
      <c r="N29" s="29">
        <f t="shared" si="4"/>
        <v>166.83518705763399</v>
      </c>
      <c r="O29" s="28">
        <f t="shared" si="5"/>
        <v>12.895690444477607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-1978000</v>
      </c>
      <c r="M30" s="79">
        <v>-27140850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800000</v>
      </c>
      <c r="D31" s="58">
        <v>630301</v>
      </c>
      <c r="E31" s="59">
        <f t="shared" si="0"/>
        <v>-169699</v>
      </c>
      <c r="F31" s="57">
        <v>27924322</v>
      </c>
      <c r="G31" s="58">
        <v>25266811</v>
      </c>
      <c r="H31" s="59">
        <f t="shared" si="1"/>
        <v>-2657511</v>
      </c>
      <c r="I31" s="59">
        <v>31792400</v>
      </c>
      <c r="J31" s="27">
        <f t="shared" si="2"/>
        <v>-21.212375000000002</v>
      </c>
      <c r="K31" s="28">
        <f t="shared" si="3"/>
        <v>-9.5168326736813889</v>
      </c>
      <c r="L31" s="78">
        <v>-1978000</v>
      </c>
      <c r="M31" s="79">
        <v>-27140850</v>
      </c>
      <c r="N31" s="29">
        <f t="shared" si="4"/>
        <v>8.579322548028312</v>
      </c>
      <c r="O31" s="28">
        <f t="shared" si="5"/>
        <v>9.7915540596554642</v>
      </c>
      <c r="Q31" s="30"/>
    </row>
    <row r="32" spans="1:17" ht="13" x14ac:dyDescent="0.3">
      <c r="A32" s="4" t="s">
        <v>16</v>
      </c>
      <c r="B32" s="26" t="s">
        <v>39</v>
      </c>
      <c r="C32" s="57">
        <v>23955000</v>
      </c>
      <c r="D32" s="58">
        <v>22279325</v>
      </c>
      <c r="E32" s="59">
        <f t="shared" si="0"/>
        <v>-1675675</v>
      </c>
      <c r="F32" s="57">
        <v>27615000</v>
      </c>
      <c r="G32" s="58">
        <v>12170439</v>
      </c>
      <c r="H32" s="59">
        <f t="shared" si="1"/>
        <v>-15444561</v>
      </c>
      <c r="I32" s="59">
        <v>7200000</v>
      </c>
      <c r="J32" s="27">
        <f t="shared" si="2"/>
        <v>-6.995094969734919</v>
      </c>
      <c r="K32" s="28">
        <f t="shared" si="3"/>
        <v>-55.928158609451387</v>
      </c>
      <c r="L32" s="78">
        <v>-1978000</v>
      </c>
      <c r="M32" s="79">
        <v>-27140850</v>
      </c>
      <c r="N32" s="29">
        <f t="shared" si="4"/>
        <v>84.715621840242676</v>
      </c>
      <c r="O32" s="28">
        <f t="shared" si="5"/>
        <v>56.905222201957564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59461500</v>
      </c>
      <c r="D33" s="76">
        <v>57483500</v>
      </c>
      <c r="E33" s="77">
        <f t="shared" si="0"/>
        <v>-1978000</v>
      </c>
      <c r="F33" s="75">
        <v>64578100</v>
      </c>
      <c r="G33" s="76">
        <v>37437250</v>
      </c>
      <c r="H33" s="77">
        <f t="shared" si="1"/>
        <v>-27140850</v>
      </c>
      <c r="I33" s="77">
        <v>38992400</v>
      </c>
      <c r="J33" s="53">
        <f t="shared" si="2"/>
        <v>-3.3265222034425639</v>
      </c>
      <c r="K33" s="54">
        <f t="shared" si="3"/>
        <v>-42.027947554976066</v>
      </c>
      <c r="L33" s="90">
        <v>-1978000</v>
      </c>
      <c r="M33" s="91">
        <v>-27140850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4906000</v>
      </c>
      <c r="M8" s="79">
        <v>-1468000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4906000</v>
      </c>
      <c r="M9" s="79">
        <v>-1468000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164835000</v>
      </c>
      <c r="D10" s="58">
        <v>169741000</v>
      </c>
      <c r="E10" s="59">
        <f t="shared" ref="E10:E33" si="0">$D10      -$C10</f>
        <v>4906000</v>
      </c>
      <c r="F10" s="57">
        <v>166632000</v>
      </c>
      <c r="G10" s="58">
        <v>165164000</v>
      </c>
      <c r="H10" s="59">
        <f t="shared" ref="H10:H33" si="1">$G10      -$F10</f>
        <v>-1468000</v>
      </c>
      <c r="I10" s="59">
        <v>172494000</v>
      </c>
      <c r="J10" s="27">
        <f t="shared" ref="J10:J33" si="2">IF(($C10      =0),0,(($E10      /$C10      )*100))</f>
        <v>2.9763096429763096</v>
      </c>
      <c r="K10" s="28">
        <f t="shared" ref="K10:K33" si="3">IF(($F10      =0),0,(($H10      /$F10      )*100))</f>
        <v>-0.88098324451485921</v>
      </c>
      <c r="L10" s="78">
        <v>4906000</v>
      </c>
      <c r="M10" s="79">
        <v>-1468000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164835000</v>
      </c>
      <c r="D11" s="61">
        <v>169741000</v>
      </c>
      <c r="E11" s="62">
        <f t="shared" si="0"/>
        <v>4906000</v>
      </c>
      <c r="F11" s="60">
        <v>166632000</v>
      </c>
      <c r="G11" s="61">
        <v>165164000</v>
      </c>
      <c r="H11" s="62">
        <f t="shared" si="1"/>
        <v>-1468000</v>
      </c>
      <c r="I11" s="62">
        <v>172494000</v>
      </c>
      <c r="J11" s="32">
        <f t="shared" si="2"/>
        <v>2.9763096429763096</v>
      </c>
      <c r="K11" s="33">
        <f t="shared" si="3"/>
        <v>-0.88098324451485921</v>
      </c>
      <c r="L11" s="80">
        <v>4906000</v>
      </c>
      <c r="M11" s="81">
        <v>-1468000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129199765</v>
      </c>
      <c r="D13" s="58">
        <v>141367365</v>
      </c>
      <c r="E13" s="59">
        <f t="shared" si="0"/>
        <v>12167600</v>
      </c>
      <c r="F13" s="57">
        <v>133075769</v>
      </c>
      <c r="G13" s="58">
        <v>146830530</v>
      </c>
      <c r="H13" s="59">
        <f t="shared" si="1"/>
        <v>13754761</v>
      </c>
      <c r="I13" s="59">
        <v>153891344</v>
      </c>
      <c r="J13" s="27">
        <f t="shared" si="2"/>
        <v>9.417664188475884</v>
      </c>
      <c r="K13" s="28">
        <f t="shared" si="3"/>
        <v>10.336037208997832</v>
      </c>
      <c r="L13" s="78">
        <v>-1302387</v>
      </c>
      <c r="M13" s="79">
        <v>-27018979</v>
      </c>
      <c r="N13" s="29">
        <f t="shared" si="4"/>
        <v>-934.25379706646333</v>
      </c>
      <c r="O13" s="28">
        <f t="shared" si="5"/>
        <v>-50.907774864475819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-1302387</v>
      </c>
      <c r="M14" s="79">
        <v>-27018979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-1302387</v>
      </c>
      <c r="M15" s="79">
        <v>-27018979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-1302387</v>
      </c>
      <c r="M16" s="79">
        <v>-27018979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63032301</v>
      </c>
      <c r="D17" s="58">
        <v>49562314</v>
      </c>
      <c r="E17" s="59">
        <f t="shared" si="0"/>
        <v>-13469987</v>
      </c>
      <c r="F17" s="57">
        <v>63924044</v>
      </c>
      <c r="G17" s="58">
        <v>23150304</v>
      </c>
      <c r="H17" s="59">
        <f t="shared" si="1"/>
        <v>-40773740</v>
      </c>
      <c r="I17" s="59">
        <v>24121759</v>
      </c>
      <c r="J17" s="39">
        <f t="shared" si="2"/>
        <v>-21.369975054535928</v>
      </c>
      <c r="K17" s="28">
        <f t="shared" si="3"/>
        <v>-63.784669192706268</v>
      </c>
      <c r="L17" s="82">
        <v>-1302387</v>
      </c>
      <c r="M17" s="79">
        <v>-27018979</v>
      </c>
      <c r="N17" s="29">
        <f t="shared" si="4"/>
        <v>1034.2537970664632</v>
      </c>
      <c r="O17" s="28">
        <f t="shared" si="5"/>
        <v>150.90777486447581</v>
      </c>
      <c r="Q17" s="30"/>
    </row>
    <row r="18" spans="1:17" ht="14" x14ac:dyDescent="0.3">
      <c r="A18" s="1" t="s">
        <v>16</v>
      </c>
      <c r="B18" s="31" t="s">
        <v>27</v>
      </c>
      <c r="C18" s="60">
        <v>192232066</v>
      </c>
      <c r="D18" s="61">
        <v>190929679</v>
      </c>
      <c r="E18" s="62">
        <f t="shared" si="0"/>
        <v>-1302387</v>
      </c>
      <c r="F18" s="60">
        <v>196999813</v>
      </c>
      <c r="G18" s="61">
        <v>169980834</v>
      </c>
      <c r="H18" s="62">
        <f t="shared" si="1"/>
        <v>-27018979</v>
      </c>
      <c r="I18" s="62">
        <v>178013103</v>
      </c>
      <c r="J18" s="40">
        <f t="shared" si="2"/>
        <v>-0.67750767450004934</v>
      </c>
      <c r="K18" s="33">
        <f t="shared" si="3"/>
        <v>-13.715230785523639</v>
      </c>
      <c r="L18" s="83">
        <v>-1302387</v>
      </c>
      <c r="M18" s="81">
        <v>-27018979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-27397066</v>
      </c>
      <c r="D19" s="67">
        <v>-21188679</v>
      </c>
      <c r="E19" s="68">
        <f t="shared" si="0"/>
        <v>6208387</v>
      </c>
      <c r="F19" s="69">
        <v>-30367813</v>
      </c>
      <c r="G19" s="70">
        <v>-4816834</v>
      </c>
      <c r="H19" s="71">
        <f t="shared" si="1"/>
        <v>25550979</v>
      </c>
      <c r="I19" s="71">
        <v>-5519103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-150000</v>
      </c>
      <c r="M22" s="79">
        <v>-600000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600000</v>
      </c>
      <c r="D23" s="58">
        <v>450000</v>
      </c>
      <c r="E23" s="59">
        <f t="shared" si="0"/>
        <v>-150000</v>
      </c>
      <c r="F23" s="57">
        <v>600000</v>
      </c>
      <c r="G23" s="58">
        <v>0</v>
      </c>
      <c r="H23" s="59">
        <f t="shared" si="1"/>
        <v>-600000</v>
      </c>
      <c r="I23" s="59">
        <v>0</v>
      </c>
      <c r="J23" s="27">
        <f t="shared" si="2"/>
        <v>-25</v>
      </c>
      <c r="K23" s="28">
        <f t="shared" si="3"/>
        <v>-100</v>
      </c>
      <c r="L23" s="78">
        <v>-150000</v>
      </c>
      <c r="M23" s="79">
        <v>-600000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-150000</v>
      </c>
      <c r="M24" s="79">
        <v>-600000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-150000</v>
      </c>
      <c r="M25" s="79">
        <v>-600000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600000</v>
      </c>
      <c r="D26" s="61">
        <v>450000</v>
      </c>
      <c r="E26" s="62">
        <f t="shared" si="0"/>
        <v>-150000</v>
      </c>
      <c r="F26" s="60">
        <v>600000</v>
      </c>
      <c r="G26" s="61">
        <v>0</v>
      </c>
      <c r="H26" s="62">
        <f t="shared" si="1"/>
        <v>-600000</v>
      </c>
      <c r="I26" s="62">
        <v>0</v>
      </c>
      <c r="J26" s="40">
        <f t="shared" si="2"/>
        <v>-25</v>
      </c>
      <c r="K26" s="33">
        <f t="shared" si="3"/>
        <v>-100</v>
      </c>
      <c r="L26" s="83">
        <v>-150000</v>
      </c>
      <c r="M26" s="81">
        <v>-600000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-150000</v>
      </c>
      <c r="M28" s="79">
        <v>-600000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-150000</v>
      </c>
      <c r="M29" s="79">
        <v>-600000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-150000</v>
      </c>
      <c r="M30" s="79">
        <v>-600000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-150000</v>
      </c>
      <c r="M31" s="79">
        <v>-600000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600000</v>
      </c>
      <c r="D32" s="58">
        <v>450000</v>
      </c>
      <c r="E32" s="59">
        <f t="shared" si="0"/>
        <v>-150000</v>
      </c>
      <c r="F32" s="57">
        <v>600000</v>
      </c>
      <c r="G32" s="58">
        <v>0</v>
      </c>
      <c r="H32" s="59">
        <f t="shared" si="1"/>
        <v>-600000</v>
      </c>
      <c r="I32" s="59">
        <v>0</v>
      </c>
      <c r="J32" s="27">
        <f t="shared" si="2"/>
        <v>-25</v>
      </c>
      <c r="K32" s="28">
        <f t="shared" si="3"/>
        <v>-100</v>
      </c>
      <c r="L32" s="78">
        <v>-150000</v>
      </c>
      <c r="M32" s="79">
        <v>-600000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600000</v>
      </c>
      <c r="D33" s="76">
        <v>450000</v>
      </c>
      <c r="E33" s="77">
        <f t="shared" si="0"/>
        <v>-150000</v>
      </c>
      <c r="F33" s="75">
        <v>600000</v>
      </c>
      <c r="G33" s="76">
        <v>0</v>
      </c>
      <c r="H33" s="77">
        <f t="shared" si="1"/>
        <v>-600000</v>
      </c>
      <c r="I33" s="77">
        <v>0</v>
      </c>
      <c r="J33" s="53">
        <f t="shared" si="2"/>
        <v>-25</v>
      </c>
      <c r="K33" s="54">
        <f t="shared" si="3"/>
        <v>-100</v>
      </c>
      <c r="L33" s="90">
        <v>-150000</v>
      </c>
      <c r="M33" s="91">
        <v>-600000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90127848</v>
      </c>
      <c r="D8" s="58">
        <v>74523204</v>
      </c>
      <c r="E8" s="59">
        <f>$D8       -$C8</f>
        <v>-15604644</v>
      </c>
      <c r="F8" s="57">
        <v>94634280</v>
      </c>
      <c r="G8" s="58">
        <v>77876736</v>
      </c>
      <c r="H8" s="59">
        <f>$G8       -$F8</f>
        <v>-16757544</v>
      </c>
      <c r="I8" s="59">
        <v>81770556</v>
      </c>
      <c r="J8" s="27">
        <f>IF(($C8       =0),0,(($E8       /$C8       )*100))</f>
        <v>-17.313898363577927</v>
      </c>
      <c r="K8" s="28">
        <f>IF(($F8       =0),0,(($H8       /$F8       )*100))</f>
        <v>-17.70768901078975</v>
      </c>
      <c r="L8" s="78">
        <v>-30686846</v>
      </c>
      <c r="M8" s="79">
        <v>-36087106</v>
      </c>
      <c r="N8" s="29">
        <f>IF(($L8       =0),0,(($E8       /$L8       )*100))</f>
        <v>50.851247469355428</v>
      </c>
      <c r="O8" s="28">
        <f>IF(($M8       =0),0,(($H8       /$M8       )*100))</f>
        <v>46.436375363543974</v>
      </c>
      <c r="Q8" s="30"/>
    </row>
    <row r="9" spans="1:17" ht="13" x14ac:dyDescent="0.3">
      <c r="A9" s="1" t="s">
        <v>16</v>
      </c>
      <c r="B9" s="26" t="s">
        <v>19</v>
      </c>
      <c r="C9" s="57">
        <v>319627128</v>
      </c>
      <c r="D9" s="58">
        <v>293064576</v>
      </c>
      <c r="E9" s="59">
        <f>$D9       -$C9</f>
        <v>-26562552</v>
      </c>
      <c r="F9" s="57">
        <v>335608548</v>
      </c>
      <c r="G9" s="58">
        <v>306252444</v>
      </c>
      <c r="H9" s="59">
        <f>$G9       -$F9</f>
        <v>-29356104</v>
      </c>
      <c r="I9" s="59">
        <v>321565032</v>
      </c>
      <c r="J9" s="27">
        <f>IF(($C9       =0),0,(($E9       /$C9       )*100))</f>
        <v>-8.3104810803168121</v>
      </c>
      <c r="K9" s="28">
        <f>IF(($F9       =0),0,(($H9       /$F9       )*100))</f>
        <v>-8.747126428972841</v>
      </c>
      <c r="L9" s="78">
        <v>-30686846</v>
      </c>
      <c r="M9" s="79">
        <v>-36087106</v>
      </c>
      <c r="N9" s="29">
        <f>IF(($L9       =0),0,(($E9       /$L9       )*100))</f>
        <v>86.560058990748018</v>
      </c>
      <c r="O9" s="28">
        <f>IF(($M9       =0),0,(($H9       /$M9       )*100))</f>
        <v>81.347903043264253</v>
      </c>
      <c r="Q9" s="30"/>
    </row>
    <row r="10" spans="1:17" ht="13" x14ac:dyDescent="0.3">
      <c r="A10" s="1" t="s">
        <v>16</v>
      </c>
      <c r="B10" s="26" t="s">
        <v>20</v>
      </c>
      <c r="C10" s="57">
        <v>394020986</v>
      </c>
      <c r="D10" s="58">
        <v>405501336</v>
      </c>
      <c r="E10" s="59">
        <f t="shared" ref="E10:E33" si="0">$D10      -$C10</f>
        <v>11480350</v>
      </c>
      <c r="F10" s="57">
        <v>413722234</v>
      </c>
      <c r="G10" s="58">
        <v>423748776</v>
      </c>
      <c r="H10" s="59">
        <f t="shared" ref="H10:H33" si="1">$G10      -$F10</f>
        <v>10026542</v>
      </c>
      <c r="I10" s="59">
        <v>444936044</v>
      </c>
      <c r="J10" s="27">
        <f t="shared" ref="J10:J33" si="2">IF(($C10      =0),0,(($E10      /$C10      )*100))</f>
        <v>2.913639224282333</v>
      </c>
      <c r="K10" s="28">
        <f t="shared" ref="K10:K33" si="3">IF(($F10      =0),0,(($H10      /$F10      )*100))</f>
        <v>2.4234960502509515</v>
      </c>
      <c r="L10" s="78">
        <v>-30686846</v>
      </c>
      <c r="M10" s="79">
        <v>-36087106</v>
      </c>
      <c r="N10" s="29">
        <f t="shared" ref="N10:N33" si="4">IF(($L10      =0),0,(($E10      /$L10      )*100))</f>
        <v>-37.411306460103461</v>
      </c>
      <c r="O10" s="28">
        <f t="shared" ref="O10:O33" si="5">IF(($M10      =0),0,(($H10      /$M10      )*100))</f>
        <v>-27.784278406808237</v>
      </c>
      <c r="Q10" s="30"/>
    </row>
    <row r="11" spans="1:17" ht="14" x14ac:dyDescent="0.3">
      <c r="A11" s="4" t="s">
        <v>16</v>
      </c>
      <c r="B11" s="31" t="s">
        <v>21</v>
      </c>
      <c r="C11" s="60">
        <v>803775962</v>
      </c>
      <c r="D11" s="61">
        <v>773089116</v>
      </c>
      <c r="E11" s="62">
        <f t="shared" si="0"/>
        <v>-30686846</v>
      </c>
      <c r="F11" s="60">
        <v>843965062</v>
      </c>
      <c r="G11" s="61">
        <v>807877956</v>
      </c>
      <c r="H11" s="62">
        <f t="shared" si="1"/>
        <v>-36087106</v>
      </c>
      <c r="I11" s="62">
        <v>848271632</v>
      </c>
      <c r="J11" s="32">
        <f t="shared" si="2"/>
        <v>-3.8178357466231367</v>
      </c>
      <c r="K11" s="33">
        <f t="shared" si="3"/>
        <v>-4.2759004637564013</v>
      </c>
      <c r="L11" s="80">
        <v>-30686846</v>
      </c>
      <c r="M11" s="81">
        <v>-36087106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280922112</v>
      </c>
      <c r="D13" s="58">
        <v>282772164</v>
      </c>
      <c r="E13" s="59">
        <f t="shared" si="0"/>
        <v>1850052</v>
      </c>
      <c r="F13" s="57">
        <v>294970980</v>
      </c>
      <c r="G13" s="58">
        <v>295494456</v>
      </c>
      <c r="H13" s="59">
        <f t="shared" si="1"/>
        <v>523476</v>
      </c>
      <c r="I13" s="59">
        <v>310266828</v>
      </c>
      <c r="J13" s="27">
        <f t="shared" si="2"/>
        <v>0.6585640364258688</v>
      </c>
      <c r="K13" s="28">
        <f t="shared" si="3"/>
        <v>0.17746694946058761</v>
      </c>
      <c r="L13" s="78">
        <v>-29348312</v>
      </c>
      <c r="M13" s="79">
        <v>-35538494</v>
      </c>
      <c r="N13" s="29">
        <f t="shared" si="4"/>
        <v>-6.3037765170276234</v>
      </c>
      <c r="O13" s="28">
        <f t="shared" si="5"/>
        <v>-1.4729830701323472</v>
      </c>
      <c r="Q13" s="30"/>
    </row>
    <row r="14" spans="1:17" ht="13" x14ac:dyDescent="0.3">
      <c r="A14" s="1" t="s">
        <v>16</v>
      </c>
      <c r="B14" s="26" t="s">
        <v>24</v>
      </c>
      <c r="C14" s="57">
        <v>97743660</v>
      </c>
      <c r="D14" s="58">
        <v>136983012</v>
      </c>
      <c r="E14" s="59">
        <f t="shared" si="0"/>
        <v>39239352</v>
      </c>
      <c r="F14" s="57">
        <v>102630864</v>
      </c>
      <c r="G14" s="58">
        <v>143147220</v>
      </c>
      <c r="H14" s="59">
        <f t="shared" si="1"/>
        <v>40516356</v>
      </c>
      <c r="I14" s="59">
        <v>150304548</v>
      </c>
      <c r="J14" s="27">
        <f t="shared" si="2"/>
        <v>40.145163379394631</v>
      </c>
      <c r="K14" s="28">
        <f t="shared" si="3"/>
        <v>39.47775008500367</v>
      </c>
      <c r="L14" s="78">
        <v>-29348312</v>
      </c>
      <c r="M14" s="79">
        <v>-35538494</v>
      </c>
      <c r="N14" s="29">
        <f t="shared" si="4"/>
        <v>-133.70224495364505</v>
      </c>
      <c r="O14" s="28">
        <f t="shared" si="5"/>
        <v>-114.00695820143645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-29348312</v>
      </c>
      <c r="M15" s="79">
        <v>-35538494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146346300</v>
      </c>
      <c r="D16" s="58">
        <v>150284028</v>
      </c>
      <c r="E16" s="59">
        <f t="shared" si="0"/>
        <v>3937728</v>
      </c>
      <c r="F16" s="57">
        <v>153663624</v>
      </c>
      <c r="G16" s="58">
        <v>157046808</v>
      </c>
      <c r="H16" s="59">
        <f t="shared" si="1"/>
        <v>3383184</v>
      </c>
      <c r="I16" s="59">
        <v>164899140</v>
      </c>
      <c r="J16" s="27">
        <f t="shared" si="2"/>
        <v>2.6906918726336095</v>
      </c>
      <c r="K16" s="28">
        <f t="shared" si="3"/>
        <v>2.2016817721284512</v>
      </c>
      <c r="L16" s="78">
        <v>-29348312</v>
      </c>
      <c r="M16" s="79">
        <v>-35538494</v>
      </c>
      <c r="N16" s="29">
        <f t="shared" si="4"/>
        <v>-13.417221406123799</v>
      </c>
      <c r="O16" s="28">
        <f t="shared" si="5"/>
        <v>-9.5197731226314772</v>
      </c>
      <c r="Q16" s="30"/>
    </row>
    <row r="17" spans="1:17" ht="13" x14ac:dyDescent="0.3">
      <c r="A17" s="1" t="s">
        <v>16</v>
      </c>
      <c r="B17" s="26" t="s">
        <v>26</v>
      </c>
      <c r="C17" s="57">
        <v>447010440</v>
      </c>
      <c r="D17" s="58">
        <v>372634996</v>
      </c>
      <c r="E17" s="59">
        <f t="shared" si="0"/>
        <v>-74375444</v>
      </c>
      <c r="F17" s="57">
        <v>469362882</v>
      </c>
      <c r="G17" s="58">
        <v>389401372</v>
      </c>
      <c r="H17" s="59">
        <f t="shared" si="1"/>
        <v>-79961510</v>
      </c>
      <c r="I17" s="59">
        <v>408869601</v>
      </c>
      <c r="J17" s="39">
        <f t="shared" si="2"/>
        <v>-16.638413187844115</v>
      </c>
      <c r="K17" s="28">
        <f t="shared" si="3"/>
        <v>-17.036180973509531</v>
      </c>
      <c r="L17" s="82">
        <v>-29348312</v>
      </c>
      <c r="M17" s="79">
        <v>-35538494</v>
      </c>
      <c r="N17" s="29">
        <f t="shared" si="4"/>
        <v>253.42324287679645</v>
      </c>
      <c r="O17" s="28">
        <f t="shared" si="5"/>
        <v>224.99971439420028</v>
      </c>
      <c r="Q17" s="30"/>
    </row>
    <row r="18" spans="1:17" ht="14" x14ac:dyDescent="0.3">
      <c r="A18" s="1" t="s">
        <v>16</v>
      </c>
      <c r="B18" s="31" t="s">
        <v>27</v>
      </c>
      <c r="C18" s="60">
        <v>972022512</v>
      </c>
      <c r="D18" s="61">
        <v>942674200</v>
      </c>
      <c r="E18" s="62">
        <f t="shared" si="0"/>
        <v>-29348312</v>
      </c>
      <c r="F18" s="60">
        <v>1020628350</v>
      </c>
      <c r="G18" s="61">
        <v>985089856</v>
      </c>
      <c r="H18" s="62">
        <f t="shared" si="1"/>
        <v>-35538494</v>
      </c>
      <c r="I18" s="62">
        <v>1034340117</v>
      </c>
      <c r="J18" s="40">
        <f t="shared" si="2"/>
        <v>-3.019303733985947</v>
      </c>
      <c r="K18" s="33">
        <f t="shared" si="3"/>
        <v>-3.4820210510515412</v>
      </c>
      <c r="L18" s="83">
        <v>-29348312</v>
      </c>
      <c r="M18" s="81">
        <v>-35538494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-168246550</v>
      </c>
      <c r="D19" s="67">
        <v>-169585084</v>
      </c>
      <c r="E19" s="68">
        <f t="shared" si="0"/>
        <v>-1338534</v>
      </c>
      <c r="F19" s="69">
        <v>-176663288</v>
      </c>
      <c r="G19" s="70">
        <v>-177211900</v>
      </c>
      <c r="H19" s="71">
        <f t="shared" si="1"/>
        <v>-548612</v>
      </c>
      <c r="I19" s="71">
        <v>-186068485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5565012</v>
      </c>
      <c r="D22" s="58">
        <v>0</v>
      </c>
      <c r="E22" s="59">
        <f t="shared" si="0"/>
        <v>-5565012</v>
      </c>
      <c r="F22" s="57">
        <v>5843280</v>
      </c>
      <c r="G22" s="58">
        <v>0</v>
      </c>
      <c r="H22" s="59">
        <f t="shared" si="1"/>
        <v>-5843280</v>
      </c>
      <c r="I22" s="59">
        <v>0</v>
      </c>
      <c r="J22" s="27">
        <f t="shared" si="2"/>
        <v>-100</v>
      </c>
      <c r="K22" s="28">
        <f t="shared" si="3"/>
        <v>-100</v>
      </c>
      <c r="L22" s="78">
        <v>32530308</v>
      </c>
      <c r="M22" s="79">
        <v>32777004</v>
      </c>
      <c r="N22" s="29">
        <f t="shared" si="4"/>
        <v>-17.107160497834819</v>
      </c>
      <c r="O22" s="28">
        <f t="shared" si="5"/>
        <v>-17.82737677915895</v>
      </c>
      <c r="Q22" s="30"/>
    </row>
    <row r="23" spans="1:17" ht="13" x14ac:dyDescent="0.3">
      <c r="A23" s="4" t="s">
        <v>16</v>
      </c>
      <c r="B23" s="26" t="s">
        <v>31</v>
      </c>
      <c r="C23" s="57">
        <v>8174388</v>
      </c>
      <c r="D23" s="58">
        <v>5999940</v>
      </c>
      <c r="E23" s="59">
        <f t="shared" si="0"/>
        <v>-2174448</v>
      </c>
      <c r="F23" s="57">
        <v>8583192</v>
      </c>
      <c r="G23" s="58">
        <v>6269832</v>
      </c>
      <c r="H23" s="59">
        <f t="shared" si="1"/>
        <v>-2313360</v>
      </c>
      <c r="I23" s="59">
        <v>6583260</v>
      </c>
      <c r="J23" s="27">
        <f t="shared" si="2"/>
        <v>-26.600743688701833</v>
      </c>
      <c r="K23" s="28">
        <f t="shared" si="3"/>
        <v>-26.952210785917408</v>
      </c>
      <c r="L23" s="78">
        <v>32530308</v>
      </c>
      <c r="M23" s="79">
        <v>32777004</v>
      </c>
      <c r="N23" s="29">
        <f t="shared" si="4"/>
        <v>-6.6843756905099081</v>
      </c>
      <c r="O23" s="28">
        <f t="shared" si="5"/>
        <v>-7.0578750882783554</v>
      </c>
      <c r="Q23" s="30"/>
    </row>
    <row r="24" spans="1:17" ht="13" x14ac:dyDescent="0.3">
      <c r="A24" s="4" t="s">
        <v>16</v>
      </c>
      <c r="B24" s="26" t="s">
        <v>32</v>
      </c>
      <c r="C24" s="57">
        <v>229615188</v>
      </c>
      <c r="D24" s="58">
        <v>269884956</v>
      </c>
      <c r="E24" s="59">
        <f t="shared" si="0"/>
        <v>40269768</v>
      </c>
      <c r="F24" s="57">
        <v>241096056</v>
      </c>
      <c r="G24" s="58">
        <v>282029700</v>
      </c>
      <c r="H24" s="59">
        <f t="shared" si="1"/>
        <v>40933644</v>
      </c>
      <c r="I24" s="59">
        <v>296131140</v>
      </c>
      <c r="J24" s="27">
        <f t="shared" si="2"/>
        <v>17.537937429470041</v>
      </c>
      <c r="K24" s="28">
        <f t="shared" si="3"/>
        <v>16.978147498190513</v>
      </c>
      <c r="L24" s="78">
        <v>32530308</v>
      </c>
      <c r="M24" s="79">
        <v>32777004</v>
      </c>
      <c r="N24" s="29">
        <f t="shared" si="4"/>
        <v>123.79153618834474</v>
      </c>
      <c r="O24" s="28">
        <f t="shared" si="5"/>
        <v>124.8852518674373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32530308</v>
      </c>
      <c r="M25" s="79">
        <v>32777004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243354588</v>
      </c>
      <c r="D26" s="61">
        <v>275884896</v>
      </c>
      <c r="E26" s="62">
        <f t="shared" si="0"/>
        <v>32530308</v>
      </c>
      <c r="F26" s="60">
        <v>255522528</v>
      </c>
      <c r="G26" s="61">
        <v>288299532</v>
      </c>
      <c r="H26" s="62">
        <f t="shared" si="1"/>
        <v>32777004</v>
      </c>
      <c r="I26" s="62">
        <v>302714400</v>
      </c>
      <c r="J26" s="40">
        <f t="shared" si="2"/>
        <v>13.367452106553257</v>
      </c>
      <c r="K26" s="33">
        <f t="shared" si="3"/>
        <v>12.827441970204678</v>
      </c>
      <c r="L26" s="83">
        <v>32530308</v>
      </c>
      <c r="M26" s="81">
        <v>32777004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60848604</v>
      </c>
      <c r="D28" s="58">
        <v>237884964</v>
      </c>
      <c r="E28" s="59">
        <f t="shared" si="0"/>
        <v>177036360</v>
      </c>
      <c r="F28" s="57">
        <v>63891084</v>
      </c>
      <c r="G28" s="58">
        <v>248589720</v>
      </c>
      <c r="H28" s="59">
        <f t="shared" si="1"/>
        <v>184698636</v>
      </c>
      <c r="I28" s="59">
        <v>261019188</v>
      </c>
      <c r="J28" s="27">
        <f t="shared" si="2"/>
        <v>290.94563944310045</v>
      </c>
      <c r="K28" s="28">
        <f t="shared" si="3"/>
        <v>289.08358480817134</v>
      </c>
      <c r="L28" s="78">
        <v>44240280</v>
      </c>
      <c r="M28" s="79">
        <v>45013872</v>
      </c>
      <c r="N28" s="29">
        <f t="shared" si="4"/>
        <v>400.17007125633023</v>
      </c>
      <c r="O28" s="28">
        <f t="shared" si="5"/>
        <v>410.31492691852856</v>
      </c>
      <c r="Q28" s="30"/>
    </row>
    <row r="29" spans="1:17" ht="13" x14ac:dyDescent="0.3">
      <c r="A29" s="4" t="s">
        <v>16</v>
      </c>
      <c r="B29" s="26" t="s">
        <v>36</v>
      </c>
      <c r="C29" s="57">
        <v>11740104</v>
      </c>
      <c r="D29" s="58">
        <v>6000000</v>
      </c>
      <c r="E29" s="59">
        <f t="shared" si="0"/>
        <v>-5740104</v>
      </c>
      <c r="F29" s="57">
        <v>12327144</v>
      </c>
      <c r="G29" s="58">
        <v>6270000</v>
      </c>
      <c r="H29" s="59">
        <f t="shared" si="1"/>
        <v>-6057144</v>
      </c>
      <c r="I29" s="59">
        <v>6583500</v>
      </c>
      <c r="J29" s="27">
        <f t="shared" si="2"/>
        <v>-48.893127352193815</v>
      </c>
      <c r="K29" s="28">
        <f t="shared" si="3"/>
        <v>-49.136637002050108</v>
      </c>
      <c r="L29" s="78">
        <v>44240280</v>
      </c>
      <c r="M29" s="79">
        <v>45013872</v>
      </c>
      <c r="N29" s="29">
        <f t="shared" si="4"/>
        <v>-12.974836506459726</v>
      </c>
      <c r="O29" s="28">
        <f t="shared" si="5"/>
        <v>-13.456171910738982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44240280</v>
      </c>
      <c r="M30" s="79">
        <v>45013872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47759292</v>
      </c>
      <c r="D31" s="58">
        <v>24249984</v>
      </c>
      <c r="E31" s="59">
        <f t="shared" si="0"/>
        <v>-23509308</v>
      </c>
      <c r="F31" s="57">
        <v>50147292</v>
      </c>
      <c r="G31" s="58">
        <v>25341216</v>
      </c>
      <c r="H31" s="59">
        <f t="shared" si="1"/>
        <v>-24806076</v>
      </c>
      <c r="I31" s="59">
        <v>26608248</v>
      </c>
      <c r="J31" s="27">
        <f t="shared" si="2"/>
        <v>-49.224573932126134</v>
      </c>
      <c r="K31" s="28">
        <f t="shared" si="3"/>
        <v>-49.466431806527062</v>
      </c>
      <c r="L31" s="78">
        <v>44240280</v>
      </c>
      <c r="M31" s="79">
        <v>45013872</v>
      </c>
      <c r="N31" s="29">
        <f t="shared" si="4"/>
        <v>-53.140052458980826</v>
      </c>
      <c r="O31" s="28">
        <f t="shared" si="5"/>
        <v>-55.107625489315822</v>
      </c>
      <c r="Q31" s="30"/>
    </row>
    <row r="32" spans="1:17" ht="13" x14ac:dyDescent="0.3">
      <c r="A32" s="4" t="s">
        <v>16</v>
      </c>
      <c r="B32" s="26" t="s">
        <v>39</v>
      </c>
      <c r="C32" s="57">
        <v>123006588</v>
      </c>
      <c r="D32" s="58">
        <v>19459920</v>
      </c>
      <c r="E32" s="59">
        <f t="shared" si="0"/>
        <v>-103546668</v>
      </c>
      <c r="F32" s="57">
        <v>129157008</v>
      </c>
      <c r="G32" s="58">
        <v>20335464</v>
      </c>
      <c r="H32" s="59">
        <f t="shared" si="1"/>
        <v>-108821544</v>
      </c>
      <c r="I32" s="59">
        <v>21352140</v>
      </c>
      <c r="J32" s="27">
        <f t="shared" si="2"/>
        <v>-84.179774175997792</v>
      </c>
      <c r="K32" s="28">
        <f t="shared" si="3"/>
        <v>-84.255237625201104</v>
      </c>
      <c r="L32" s="78">
        <v>44240280</v>
      </c>
      <c r="M32" s="79">
        <v>45013872</v>
      </c>
      <c r="N32" s="29">
        <f t="shared" si="4"/>
        <v>-234.05518229088966</v>
      </c>
      <c r="O32" s="28">
        <f t="shared" si="5"/>
        <v>-241.75112951847376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243354588</v>
      </c>
      <c r="D33" s="76">
        <v>287594868</v>
      </c>
      <c r="E33" s="77">
        <f t="shared" si="0"/>
        <v>44240280</v>
      </c>
      <c r="F33" s="75">
        <v>255522528</v>
      </c>
      <c r="G33" s="76">
        <v>300536400</v>
      </c>
      <c r="H33" s="77">
        <f t="shared" si="1"/>
        <v>45013872</v>
      </c>
      <c r="I33" s="77">
        <v>315563076</v>
      </c>
      <c r="J33" s="53">
        <f t="shared" si="2"/>
        <v>18.179349057516024</v>
      </c>
      <c r="K33" s="54">
        <f t="shared" si="3"/>
        <v>17.616400539055405</v>
      </c>
      <c r="L33" s="90">
        <v>44240280</v>
      </c>
      <c r="M33" s="91">
        <v>45013872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207811059</v>
      </c>
      <c r="D8" s="58">
        <v>176531559</v>
      </c>
      <c r="E8" s="59">
        <f>$D8       -$C8</f>
        <v>-31279500</v>
      </c>
      <c r="F8" s="57">
        <v>217370369</v>
      </c>
      <c r="G8" s="58">
        <v>184475479</v>
      </c>
      <c r="H8" s="59">
        <f>$G8       -$F8</f>
        <v>-32894890</v>
      </c>
      <c r="I8" s="59">
        <v>189087366</v>
      </c>
      <c r="J8" s="27">
        <f>IF(($C8       =0),0,(($E8       /$C8       )*100))</f>
        <v>-15.051893845553236</v>
      </c>
      <c r="K8" s="28">
        <f>IF(($F8       =0),0,(($H8       /$F8       )*100))</f>
        <v>-15.133106757526827</v>
      </c>
      <c r="L8" s="78">
        <v>-70009470</v>
      </c>
      <c r="M8" s="79">
        <v>-116663760</v>
      </c>
      <c r="N8" s="29">
        <f>IF(($L8       =0),0,(($E8       /$L8       )*100))</f>
        <v>44.678955575581419</v>
      </c>
      <c r="O8" s="28">
        <f>IF(($M8       =0),0,(($H8       /$M8       )*100))</f>
        <v>28.196322491234639</v>
      </c>
      <c r="Q8" s="30"/>
    </row>
    <row r="9" spans="1:17" ht="13" x14ac:dyDescent="0.3">
      <c r="A9" s="1" t="s">
        <v>16</v>
      </c>
      <c r="B9" s="26" t="s">
        <v>19</v>
      </c>
      <c r="C9" s="57">
        <v>619156853</v>
      </c>
      <c r="D9" s="58">
        <v>560694237</v>
      </c>
      <c r="E9" s="59">
        <f>$D9       -$C9</f>
        <v>-58462616</v>
      </c>
      <c r="F9" s="57">
        <v>688230206</v>
      </c>
      <c r="G9" s="58">
        <v>585925481</v>
      </c>
      <c r="H9" s="59">
        <f>$G9       -$F9</f>
        <v>-102304725</v>
      </c>
      <c r="I9" s="59">
        <v>600573615</v>
      </c>
      <c r="J9" s="27">
        <f>IF(($C9       =0),0,(($E9       /$C9       )*100))</f>
        <v>-9.44229490745861</v>
      </c>
      <c r="K9" s="28">
        <f>IF(($F9       =0),0,(($H9       /$F9       )*100))</f>
        <v>-14.864898998635349</v>
      </c>
      <c r="L9" s="78">
        <v>-70009470</v>
      </c>
      <c r="M9" s="79">
        <v>-116663760</v>
      </c>
      <c r="N9" s="29">
        <f>IF(($L9       =0),0,(($E9       /$L9       )*100))</f>
        <v>83.506725590123736</v>
      </c>
      <c r="O9" s="28">
        <f>IF(($M9       =0),0,(($H9       /$M9       )*100))</f>
        <v>87.691949067988205</v>
      </c>
      <c r="Q9" s="30"/>
    </row>
    <row r="10" spans="1:17" ht="13" x14ac:dyDescent="0.3">
      <c r="A10" s="1" t="s">
        <v>16</v>
      </c>
      <c r="B10" s="26" t="s">
        <v>20</v>
      </c>
      <c r="C10" s="57">
        <v>406451871</v>
      </c>
      <c r="D10" s="58">
        <v>426184517</v>
      </c>
      <c r="E10" s="59">
        <f t="shared" ref="E10:E33" si="0">$D10      -$C10</f>
        <v>19732646</v>
      </c>
      <c r="F10" s="57">
        <v>424987660</v>
      </c>
      <c r="G10" s="58">
        <v>443523515</v>
      </c>
      <c r="H10" s="59">
        <f t="shared" ref="H10:H33" si="1">$G10      -$F10</f>
        <v>18535855</v>
      </c>
      <c r="I10" s="59">
        <v>460034104</v>
      </c>
      <c r="J10" s="27">
        <f t="shared" ref="J10:J33" si="2">IF(($C10      =0),0,(($E10      /$C10      )*100))</f>
        <v>4.8548542663738896</v>
      </c>
      <c r="K10" s="28">
        <f t="shared" ref="K10:K33" si="3">IF(($F10      =0),0,(($H10      /$F10      )*100))</f>
        <v>4.3615042846185226</v>
      </c>
      <c r="L10" s="78">
        <v>-70009470</v>
      </c>
      <c r="M10" s="79">
        <v>-116663760</v>
      </c>
      <c r="N10" s="29">
        <f t="shared" ref="N10:N33" si="4">IF(($L10      =0),0,(($E10      /$L10      )*100))</f>
        <v>-28.185681165705155</v>
      </c>
      <c r="O10" s="28">
        <f t="shared" ref="O10:O33" si="5">IF(($M10      =0),0,(($H10      /$M10      )*100))</f>
        <v>-15.888271559222847</v>
      </c>
      <c r="Q10" s="30"/>
    </row>
    <row r="11" spans="1:17" ht="14" x14ac:dyDescent="0.3">
      <c r="A11" s="4" t="s">
        <v>16</v>
      </c>
      <c r="B11" s="31" t="s">
        <v>21</v>
      </c>
      <c r="C11" s="60">
        <v>1233419783</v>
      </c>
      <c r="D11" s="61">
        <v>1163410313</v>
      </c>
      <c r="E11" s="62">
        <f t="shared" si="0"/>
        <v>-70009470</v>
      </c>
      <c r="F11" s="60">
        <v>1330588235</v>
      </c>
      <c r="G11" s="61">
        <v>1213924475</v>
      </c>
      <c r="H11" s="62">
        <f t="shared" si="1"/>
        <v>-116663760</v>
      </c>
      <c r="I11" s="62">
        <v>1249695085</v>
      </c>
      <c r="J11" s="32">
        <f t="shared" si="2"/>
        <v>-5.6760456549284974</v>
      </c>
      <c r="K11" s="33">
        <f t="shared" si="3"/>
        <v>-8.7678334236887334</v>
      </c>
      <c r="L11" s="80">
        <v>-70009470</v>
      </c>
      <c r="M11" s="81">
        <v>-116663760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375300518</v>
      </c>
      <c r="D13" s="58">
        <v>365777994</v>
      </c>
      <c r="E13" s="59">
        <f t="shared" si="0"/>
        <v>-9522524</v>
      </c>
      <c r="F13" s="57">
        <v>392564364</v>
      </c>
      <c r="G13" s="58">
        <v>384066898</v>
      </c>
      <c r="H13" s="59">
        <f t="shared" si="1"/>
        <v>-8497466</v>
      </c>
      <c r="I13" s="59">
        <v>399429563</v>
      </c>
      <c r="J13" s="27">
        <f t="shared" si="2"/>
        <v>-2.5373063833607605</v>
      </c>
      <c r="K13" s="28">
        <f t="shared" si="3"/>
        <v>-2.1646045283926996</v>
      </c>
      <c r="L13" s="78">
        <v>-61906859</v>
      </c>
      <c r="M13" s="79">
        <v>-109095656</v>
      </c>
      <c r="N13" s="29">
        <f t="shared" si="4"/>
        <v>15.382017685633187</v>
      </c>
      <c r="O13" s="28">
        <f t="shared" si="5"/>
        <v>7.7890049077664463</v>
      </c>
      <c r="Q13" s="30"/>
    </row>
    <row r="14" spans="1:17" ht="13" x14ac:dyDescent="0.3">
      <c r="A14" s="1" t="s">
        <v>16</v>
      </c>
      <c r="B14" s="26" t="s">
        <v>24</v>
      </c>
      <c r="C14" s="57">
        <v>150170163</v>
      </c>
      <c r="D14" s="58">
        <v>132803010</v>
      </c>
      <c r="E14" s="59">
        <f t="shared" si="0"/>
        <v>-17367153</v>
      </c>
      <c r="F14" s="57">
        <v>199349383</v>
      </c>
      <c r="G14" s="58">
        <v>138779146</v>
      </c>
      <c r="H14" s="59">
        <f t="shared" si="1"/>
        <v>-60570237</v>
      </c>
      <c r="I14" s="59">
        <v>142248624</v>
      </c>
      <c r="J14" s="27">
        <f t="shared" si="2"/>
        <v>-11.564982452606115</v>
      </c>
      <c r="K14" s="28">
        <f t="shared" si="3"/>
        <v>-30.38396010485771</v>
      </c>
      <c r="L14" s="78">
        <v>-61906859</v>
      </c>
      <c r="M14" s="79">
        <v>-109095656</v>
      </c>
      <c r="N14" s="29">
        <f t="shared" si="4"/>
        <v>28.053681418403087</v>
      </c>
      <c r="O14" s="28">
        <f t="shared" si="5"/>
        <v>55.520301376619429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-61906859</v>
      </c>
      <c r="M15" s="79">
        <v>-109095656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316756018</v>
      </c>
      <c r="D16" s="58">
        <v>300000000</v>
      </c>
      <c r="E16" s="59">
        <f t="shared" si="0"/>
        <v>-16756018</v>
      </c>
      <c r="F16" s="57">
        <v>331326795</v>
      </c>
      <c r="G16" s="58">
        <v>312600000</v>
      </c>
      <c r="H16" s="59">
        <f t="shared" si="1"/>
        <v>-18726795</v>
      </c>
      <c r="I16" s="59">
        <v>319915000</v>
      </c>
      <c r="J16" s="27">
        <f t="shared" si="2"/>
        <v>-5.2898815011621974</v>
      </c>
      <c r="K16" s="28">
        <f t="shared" si="3"/>
        <v>-5.6520617356045717</v>
      </c>
      <c r="L16" s="78">
        <v>-61906859</v>
      </c>
      <c r="M16" s="79">
        <v>-109095656</v>
      </c>
      <c r="N16" s="29">
        <f t="shared" si="4"/>
        <v>27.066496783498579</v>
      </c>
      <c r="O16" s="28">
        <f t="shared" si="5"/>
        <v>17.165481822667623</v>
      </c>
      <c r="Q16" s="30"/>
    </row>
    <row r="17" spans="1:17" ht="13" x14ac:dyDescent="0.3">
      <c r="A17" s="1" t="s">
        <v>16</v>
      </c>
      <c r="B17" s="26" t="s">
        <v>26</v>
      </c>
      <c r="C17" s="57">
        <v>387922895</v>
      </c>
      <c r="D17" s="58">
        <v>369661731</v>
      </c>
      <c r="E17" s="59">
        <f t="shared" si="0"/>
        <v>-18261164</v>
      </c>
      <c r="F17" s="57">
        <v>401154770</v>
      </c>
      <c r="G17" s="58">
        <v>379853612</v>
      </c>
      <c r="H17" s="59">
        <f t="shared" si="1"/>
        <v>-21301158</v>
      </c>
      <c r="I17" s="59">
        <v>394016034</v>
      </c>
      <c r="J17" s="39">
        <f t="shared" si="2"/>
        <v>-4.7074210456178411</v>
      </c>
      <c r="K17" s="28">
        <f t="shared" si="3"/>
        <v>-5.3099600436011265</v>
      </c>
      <c r="L17" s="82">
        <v>-61906859</v>
      </c>
      <c r="M17" s="79">
        <v>-109095656</v>
      </c>
      <c r="N17" s="29">
        <f t="shared" si="4"/>
        <v>29.497804112465147</v>
      </c>
      <c r="O17" s="28">
        <f t="shared" si="5"/>
        <v>19.525211892946498</v>
      </c>
      <c r="Q17" s="30"/>
    </row>
    <row r="18" spans="1:17" ht="14" x14ac:dyDescent="0.3">
      <c r="A18" s="1" t="s">
        <v>16</v>
      </c>
      <c r="B18" s="31" t="s">
        <v>27</v>
      </c>
      <c r="C18" s="60">
        <v>1230149594</v>
      </c>
      <c r="D18" s="61">
        <v>1168242735</v>
      </c>
      <c r="E18" s="62">
        <f t="shared" si="0"/>
        <v>-61906859</v>
      </c>
      <c r="F18" s="60">
        <v>1324395312</v>
      </c>
      <c r="G18" s="61">
        <v>1215299656</v>
      </c>
      <c r="H18" s="62">
        <f t="shared" si="1"/>
        <v>-109095656</v>
      </c>
      <c r="I18" s="62">
        <v>1255609221</v>
      </c>
      <c r="J18" s="40">
        <f t="shared" si="2"/>
        <v>-5.0324659132472958</v>
      </c>
      <c r="K18" s="33">
        <f t="shared" si="3"/>
        <v>-8.2373937004693953</v>
      </c>
      <c r="L18" s="83">
        <v>-61906859</v>
      </c>
      <c r="M18" s="81">
        <v>-109095656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3270189</v>
      </c>
      <c r="D19" s="67">
        <v>-4832422</v>
      </c>
      <c r="E19" s="68">
        <f t="shared" si="0"/>
        <v>-8102611</v>
      </c>
      <c r="F19" s="69">
        <v>6192923</v>
      </c>
      <c r="G19" s="70">
        <v>-1375181</v>
      </c>
      <c r="H19" s="71">
        <f t="shared" si="1"/>
        <v>-7568104</v>
      </c>
      <c r="I19" s="71">
        <v>-5914136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6320241</v>
      </c>
      <c r="M22" s="79">
        <v>-12809036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8500000</v>
      </c>
      <c r="D23" s="58">
        <v>15500000</v>
      </c>
      <c r="E23" s="59">
        <f t="shared" si="0"/>
        <v>7000000</v>
      </c>
      <c r="F23" s="57">
        <v>13700000</v>
      </c>
      <c r="G23" s="58">
        <v>0</v>
      </c>
      <c r="H23" s="59">
        <f t="shared" si="1"/>
        <v>-13700000</v>
      </c>
      <c r="I23" s="59">
        <v>0</v>
      </c>
      <c r="J23" s="27">
        <f t="shared" si="2"/>
        <v>82.35294117647058</v>
      </c>
      <c r="K23" s="28">
        <f t="shared" si="3"/>
        <v>-100</v>
      </c>
      <c r="L23" s="78">
        <v>6320241</v>
      </c>
      <c r="M23" s="79">
        <v>-12809036</v>
      </c>
      <c r="N23" s="29">
        <f t="shared" si="4"/>
        <v>110.7552702499794</v>
      </c>
      <c r="O23" s="28">
        <f t="shared" si="5"/>
        <v>106.95574592810888</v>
      </c>
      <c r="Q23" s="30"/>
    </row>
    <row r="24" spans="1:17" ht="13" x14ac:dyDescent="0.3">
      <c r="A24" s="4" t="s">
        <v>16</v>
      </c>
      <c r="B24" s="26" t="s">
        <v>32</v>
      </c>
      <c r="C24" s="57">
        <v>131429000</v>
      </c>
      <c r="D24" s="58">
        <v>130749241</v>
      </c>
      <c r="E24" s="59">
        <f t="shared" si="0"/>
        <v>-679759</v>
      </c>
      <c r="F24" s="57">
        <v>127265807</v>
      </c>
      <c r="G24" s="58">
        <v>128156771</v>
      </c>
      <c r="H24" s="59">
        <f t="shared" si="1"/>
        <v>890964</v>
      </c>
      <c r="I24" s="59">
        <v>99323669</v>
      </c>
      <c r="J24" s="27">
        <f t="shared" si="2"/>
        <v>-0.51720624824049488</v>
      </c>
      <c r="K24" s="28">
        <f t="shared" si="3"/>
        <v>0.70008120877275382</v>
      </c>
      <c r="L24" s="78">
        <v>6320241</v>
      </c>
      <c r="M24" s="79">
        <v>-12809036</v>
      </c>
      <c r="N24" s="29">
        <f t="shared" si="4"/>
        <v>-10.755270249979391</v>
      </c>
      <c r="O24" s="28">
        <f t="shared" si="5"/>
        <v>-6.9557459281088754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6320241</v>
      </c>
      <c r="M25" s="79">
        <v>-12809036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139929000</v>
      </c>
      <c r="D26" s="61">
        <v>146249241</v>
      </c>
      <c r="E26" s="62">
        <f t="shared" si="0"/>
        <v>6320241</v>
      </c>
      <c r="F26" s="60">
        <v>140965807</v>
      </c>
      <c r="G26" s="61">
        <v>128156771</v>
      </c>
      <c r="H26" s="62">
        <f t="shared" si="1"/>
        <v>-12809036</v>
      </c>
      <c r="I26" s="62">
        <v>99323669</v>
      </c>
      <c r="J26" s="40">
        <f t="shared" si="2"/>
        <v>4.5167484938790388</v>
      </c>
      <c r="K26" s="33">
        <f t="shared" si="3"/>
        <v>-9.0866262341193131</v>
      </c>
      <c r="L26" s="83">
        <v>6320241</v>
      </c>
      <c r="M26" s="81">
        <v>-12809036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92089364</v>
      </c>
      <c r="D28" s="58">
        <v>92627270</v>
      </c>
      <c r="E28" s="59">
        <f t="shared" si="0"/>
        <v>537906</v>
      </c>
      <c r="F28" s="57">
        <v>87000000</v>
      </c>
      <c r="G28" s="58">
        <v>85000000</v>
      </c>
      <c r="H28" s="59">
        <f t="shared" si="1"/>
        <v>-2000000</v>
      </c>
      <c r="I28" s="59">
        <v>86350000</v>
      </c>
      <c r="J28" s="27">
        <f t="shared" si="2"/>
        <v>0.58411305783369294</v>
      </c>
      <c r="K28" s="28">
        <f t="shared" si="3"/>
        <v>-2.2988505747126435</v>
      </c>
      <c r="L28" s="78">
        <v>6320241</v>
      </c>
      <c r="M28" s="79">
        <v>-12809036</v>
      </c>
      <c r="N28" s="29">
        <f t="shared" si="4"/>
        <v>8.510846342726488</v>
      </c>
      <c r="O28" s="28">
        <f t="shared" si="5"/>
        <v>15.613977507753122</v>
      </c>
      <c r="Q28" s="30"/>
    </row>
    <row r="29" spans="1:17" ht="13" x14ac:dyDescent="0.3">
      <c r="A29" s="4" t="s">
        <v>16</v>
      </c>
      <c r="B29" s="26" t="s">
        <v>36</v>
      </c>
      <c r="C29" s="57">
        <v>3000000</v>
      </c>
      <c r="D29" s="58">
        <v>6272810</v>
      </c>
      <c r="E29" s="59">
        <f t="shared" si="0"/>
        <v>3272810</v>
      </c>
      <c r="F29" s="57">
        <v>3500000</v>
      </c>
      <c r="G29" s="58">
        <v>0</v>
      </c>
      <c r="H29" s="59">
        <f t="shared" si="1"/>
        <v>-3500000</v>
      </c>
      <c r="I29" s="59">
        <v>6520030</v>
      </c>
      <c r="J29" s="27">
        <f t="shared" si="2"/>
        <v>109.09366666666666</v>
      </c>
      <c r="K29" s="28">
        <f t="shared" si="3"/>
        <v>-100</v>
      </c>
      <c r="L29" s="78">
        <v>6320241</v>
      </c>
      <c r="M29" s="79">
        <v>-12809036</v>
      </c>
      <c r="N29" s="29">
        <f t="shared" si="4"/>
        <v>51.7829937181193</v>
      </c>
      <c r="O29" s="28">
        <f t="shared" si="5"/>
        <v>27.32446063856796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6320241</v>
      </c>
      <c r="M30" s="79">
        <v>-12809036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28844150</v>
      </c>
      <c r="D31" s="58">
        <v>23573161</v>
      </c>
      <c r="E31" s="59">
        <f t="shared" si="0"/>
        <v>-5270989</v>
      </c>
      <c r="F31" s="57">
        <v>24334128</v>
      </c>
      <c r="G31" s="58">
        <v>16671894</v>
      </c>
      <c r="H31" s="59">
        <f t="shared" si="1"/>
        <v>-7662234</v>
      </c>
      <c r="I31" s="59">
        <v>2642600</v>
      </c>
      <c r="J31" s="27">
        <f t="shared" si="2"/>
        <v>-18.274031302707826</v>
      </c>
      <c r="K31" s="28">
        <f t="shared" si="3"/>
        <v>-31.487604569187766</v>
      </c>
      <c r="L31" s="78">
        <v>6320241</v>
      </c>
      <c r="M31" s="79">
        <v>-12809036</v>
      </c>
      <c r="N31" s="29">
        <f t="shared" si="4"/>
        <v>-83.398544454238376</v>
      </c>
      <c r="O31" s="28">
        <f t="shared" si="5"/>
        <v>59.818974667570615</v>
      </c>
      <c r="Q31" s="30"/>
    </row>
    <row r="32" spans="1:17" ht="13" x14ac:dyDescent="0.3">
      <c r="A32" s="4" t="s">
        <v>16</v>
      </c>
      <c r="B32" s="26" t="s">
        <v>39</v>
      </c>
      <c r="C32" s="57">
        <v>15995486</v>
      </c>
      <c r="D32" s="58">
        <v>23776000</v>
      </c>
      <c r="E32" s="59">
        <f t="shared" si="0"/>
        <v>7780514</v>
      </c>
      <c r="F32" s="57">
        <v>26131679</v>
      </c>
      <c r="G32" s="58">
        <v>26484877</v>
      </c>
      <c r="H32" s="59">
        <f t="shared" si="1"/>
        <v>353198</v>
      </c>
      <c r="I32" s="59">
        <v>3811039</v>
      </c>
      <c r="J32" s="27">
        <f t="shared" si="2"/>
        <v>48.641935606082868</v>
      </c>
      <c r="K32" s="28">
        <f t="shared" si="3"/>
        <v>1.3516085208302153</v>
      </c>
      <c r="L32" s="78">
        <v>6320241</v>
      </c>
      <c r="M32" s="79">
        <v>-12809036</v>
      </c>
      <c r="N32" s="29">
        <f t="shared" si="4"/>
        <v>123.10470439339258</v>
      </c>
      <c r="O32" s="28">
        <f t="shared" si="5"/>
        <v>-2.7574128138916931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139929000</v>
      </c>
      <c r="D33" s="76">
        <v>146249241</v>
      </c>
      <c r="E33" s="77">
        <f t="shared" si="0"/>
        <v>6320241</v>
      </c>
      <c r="F33" s="75">
        <v>140965807</v>
      </c>
      <c r="G33" s="76">
        <v>128156771</v>
      </c>
      <c r="H33" s="77">
        <f t="shared" si="1"/>
        <v>-12809036</v>
      </c>
      <c r="I33" s="77">
        <v>99323669</v>
      </c>
      <c r="J33" s="53">
        <f t="shared" si="2"/>
        <v>4.5167484938790388</v>
      </c>
      <c r="K33" s="54">
        <f t="shared" si="3"/>
        <v>-9.0866262341193131</v>
      </c>
      <c r="L33" s="90">
        <v>6320241</v>
      </c>
      <c r="M33" s="91">
        <v>-12809036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19845000</v>
      </c>
      <c r="D8" s="58">
        <v>19939500</v>
      </c>
      <c r="E8" s="59">
        <f>$D8       -$C8</f>
        <v>94500</v>
      </c>
      <c r="F8" s="57">
        <v>20837250</v>
      </c>
      <c r="G8" s="58">
        <v>21036170</v>
      </c>
      <c r="H8" s="59">
        <f>$G8       -$F8</f>
        <v>198920</v>
      </c>
      <c r="I8" s="59">
        <v>22193160</v>
      </c>
      <c r="J8" s="27">
        <f>IF(($C8       =0),0,(($E8       /$C8       )*100))</f>
        <v>0.47619047619047622</v>
      </c>
      <c r="K8" s="28">
        <f>IF(($F8       =0),0,(($H8       /$F8       )*100))</f>
        <v>0.95463652833267343</v>
      </c>
      <c r="L8" s="78">
        <v>82493063</v>
      </c>
      <c r="M8" s="79">
        <v>104721236</v>
      </c>
      <c r="N8" s="29">
        <f>IF(($L8       =0),0,(($E8       /$L8       )*100))</f>
        <v>0.11455508689257908</v>
      </c>
      <c r="O8" s="28">
        <f>IF(($M8       =0),0,(($H8       /$M8       )*100))</f>
        <v>0.18995192149947504</v>
      </c>
      <c r="Q8" s="30"/>
    </row>
    <row r="9" spans="1:17" ht="13" x14ac:dyDescent="0.3">
      <c r="A9" s="1" t="s">
        <v>16</v>
      </c>
      <c r="B9" s="26" t="s">
        <v>19</v>
      </c>
      <c r="C9" s="57">
        <v>202612890</v>
      </c>
      <c r="D9" s="58">
        <v>266504855</v>
      </c>
      <c r="E9" s="59">
        <f>$D9       -$C9</f>
        <v>63891965</v>
      </c>
      <c r="F9" s="57">
        <v>208541277</v>
      </c>
      <c r="G9" s="58">
        <v>291853121</v>
      </c>
      <c r="H9" s="59">
        <f>$G9       -$F9</f>
        <v>83311844</v>
      </c>
      <c r="I9" s="59">
        <v>320272265</v>
      </c>
      <c r="J9" s="27">
        <f>IF(($C9       =0),0,(($E9       /$C9       )*100))</f>
        <v>31.534008028808042</v>
      </c>
      <c r="K9" s="28">
        <f>IF(($F9       =0),0,(($H9       /$F9       )*100))</f>
        <v>39.949810032092593</v>
      </c>
      <c r="L9" s="78">
        <v>82493063</v>
      </c>
      <c r="M9" s="79">
        <v>104721236</v>
      </c>
      <c r="N9" s="29">
        <f>IF(($L9       =0),0,(($E9       /$L9       )*100))</f>
        <v>77.451318542990705</v>
      </c>
      <c r="O9" s="28">
        <f>IF(($M9       =0),0,(($H9       /$M9       )*100))</f>
        <v>79.555825716189972</v>
      </c>
      <c r="Q9" s="30"/>
    </row>
    <row r="10" spans="1:17" ht="13" x14ac:dyDescent="0.3">
      <c r="A10" s="1" t="s">
        <v>16</v>
      </c>
      <c r="B10" s="26" t="s">
        <v>20</v>
      </c>
      <c r="C10" s="57">
        <v>250744566</v>
      </c>
      <c r="D10" s="58">
        <v>269251164</v>
      </c>
      <c r="E10" s="59">
        <f t="shared" ref="E10:E33" si="0">$D10      -$C10</f>
        <v>18506598</v>
      </c>
      <c r="F10" s="57">
        <v>257724603</v>
      </c>
      <c r="G10" s="58">
        <v>278935075</v>
      </c>
      <c r="H10" s="59">
        <f t="shared" ref="H10:H33" si="1">$G10      -$F10</f>
        <v>21210472</v>
      </c>
      <c r="I10" s="59">
        <v>292426086</v>
      </c>
      <c r="J10" s="27">
        <f t="shared" ref="J10:J33" si="2">IF(($C10      =0),0,(($E10      /$C10      )*100))</f>
        <v>7.3806576530156986</v>
      </c>
      <c r="K10" s="28">
        <f t="shared" ref="K10:K33" si="3">IF(($F10      =0),0,(($H10      /$F10      )*100))</f>
        <v>8.2298980202522625</v>
      </c>
      <c r="L10" s="78">
        <v>82493063</v>
      </c>
      <c r="M10" s="79">
        <v>104721236</v>
      </c>
      <c r="N10" s="29">
        <f t="shared" ref="N10:N33" si="4">IF(($L10      =0),0,(($E10      /$L10      )*100))</f>
        <v>22.434126370116722</v>
      </c>
      <c r="O10" s="28">
        <f t="shared" ref="O10:O33" si="5">IF(($M10      =0),0,(($H10      /$M10      )*100))</f>
        <v>20.254222362310546</v>
      </c>
      <c r="Q10" s="30"/>
    </row>
    <row r="11" spans="1:17" ht="14" x14ac:dyDescent="0.3">
      <c r="A11" s="4" t="s">
        <v>16</v>
      </c>
      <c r="B11" s="31" t="s">
        <v>21</v>
      </c>
      <c r="C11" s="60">
        <v>473202456</v>
      </c>
      <c r="D11" s="61">
        <v>555695519</v>
      </c>
      <c r="E11" s="62">
        <f t="shared" si="0"/>
        <v>82493063</v>
      </c>
      <c r="F11" s="60">
        <v>487103130</v>
      </c>
      <c r="G11" s="61">
        <v>591824366</v>
      </c>
      <c r="H11" s="62">
        <f t="shared" si="1"/>
        <v>104721236</v>
      </c>
      <c r="I11" s="62">
        <v>634891511</v>
      </c>
      <c r="J11" s="32">
        <f t="shared" si="2"/>
        <v>17.43293213169629</v>
      </c>
      <c r="K11" s="33">
        <f t="shared" si="3"/>
        <v>21.498781171863953</v>
      </c>
      <c r="L11" s="80">
        <v>82493063</v>
      </c>
      <c r="M11" s="81">
        <v>104721236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176146314</v>
      </c>
      <c r="D13" s="58">
        <v>198555444</v>
      </c>
      <c r="E13" s="59">
        <f t="shared" si="0"/>
        <v>22409130</v>
      </c>
      <c r="F13" s="57">
        <v>184249041</v>
      </c>
      <c r="G13" s="58">
        <v>207472433</v>
      </c>
      <c r="H13" s="59">
        <f t="shared" si="1"/>
        <v>23223392</v>
      </c>
      <c r="I13" s="59">
        <v>216792682</v>
      </c>
      <c r="J13" s="27">
        <f t="shared" si="2"/>
        <v>12.721884149105724</v>
      </c>
      <c r="K13" s="28">
        <f t="shared" si="3"/>
        <v>12.604348914901545</v>
      </c>
      <c r="L13" s="78">
        <v>17348138</v>
      </c>
      <c r="M13" s="79">
        <v>-376834</v>
      </c>
      <c r="N13" s="29">
        <f t="shared" si="4"/>
        <v>129.17311356411852</v>
      </c>
      <c r="O13" s="28">
        <f t="shared" si="5"/>
        <v>-6162.7645063874279</v>
      </c>
      <c r="Q13" s="30"/>
    </row>
    <row r="14" spans="1:17" ht="13" x14ac:dyDescent="0.3">
      <c r="A14" s="1" t="s">
        <v>16</v>
      </c>
      <c r="B14" s="26" t="s">
        <v>24</v>
      </c>
      <c r="C14" s="57">
        <v>89714572</v>
      </c>
      <c r="D14" s="58">
        <v>80059572</v>
      </c>
      <c r="E14" s="59">
        <f t="shared" si="0"/>
        <v>-9655000</v>
      </c>
      <c r="F14" s="57">
        <v>94200299</v>
      </c>
      <c r="G14" s="58">
        <v>75015822</v>
      </c>
      <c r="H14" s="59">
        <f t="shared" si="1"/>
        <v>-19184477</v>
      </c>
      <c r="I14" s="59">
        <v>70289826</v>
      </c>
      <c r="J14" s="27">
        <f t="shared" si="2"/>
        <v>-10.761908333018631</v>
      </c>
      <c r="K14" s="28">
        <f t="shared" si="3"/>
        <v>-20.365622194044203</v>
      </c>
      <c r="L14" s="78">
        <v>17348138</v>
      </c>
      <c r="M14" s="79">
        <v>-376834</v>
      </c>
      <c r="N14" s="29">
        <f t="shared" si="4"/>
        <v>-55.654387808074844</v>
      </c>
      <c r="O14" s="28">
        <f t="shared" si="5"/>
        <v>5090.9623335473971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17348138</v>
      </c>
      <c r="M15" s="79">
        <v>-376834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120813000</v>
      </c>
      <c r="D16" s="58">
        <v>123970000</v>
      </c>
      <c r="E16" s="59">
        <f t="shared" si="0"/>
        <v>3157000</v>
      </c>
      <c r="F16" s="57">
        <v>126370398</v>
      </c>
      <c r="G16" s="58">
        <v>139714190</v>
      </c>
      <c r="H16" s="59">
        <f t="shared" si="1"/>
        <v>13343792</v>
      </c>
      <c r="I16" s="59">
        <v>157457892</v>
      </c>
      <c r="J16" s="27">
        <f t="shared" si="2"/>
        <v>2.6131293817718291</v>
      </c>
      <c r="K16" s="28">
        <f t="shared" si="3"/>
        <v>10.559270375962573</v>
      </c>
      <c r="L16" s="78">
        <v>17348138</v>
      </c>
      <c r="M16" s="79">
        <v>-376834</v>
      </c>
      <c r="N16" s="29">
        <f t="shared" si="4"/>
        <v>18.197918416374137</v>
      </c>
      <c r="O16" s="28">
        <f t="shared" si="5"/>
        <v>-3541.0265528057444</v>
      </c>
      <c r="Q16" s="30"/>
    </row>
    <row r="17" spans="1:17" ht="13" x14ac:dyDescent="0.3">
      <c r="A17" s="1" t="s">
        <v>16</v>
      </c>
      <c r="B17" s="26" t="s">
        <v>26</v>
      </c>
      <c r="C17" s="57">
        <v>295231988</v>
      </c>
      <c r="D17" s="58">
        <v>296668996</v>
      </c>
      <c r="E17" s="59">
        <f t="shared" si="0"/>
        <v>1437008</v>
      </c>
      <c r="F17" s="57">
        <v>309010691</v>
      </c>
      <c r="G17" s="58">
        <v>291251150</v>
      </c>
      <c r="H17" s="59">
        <f t="shared" si="1"/>
        <v>-17759541</v>
      </c>
      <c r="I17" s="59">
        <v>288677910</v>
      </c>
      <c r="J17" s="39">
        <f t="shared" si="2"/>
        <v>0.48673858470918813</v>
      </c>
      <c r="K17" s="28">
        <f t="shared" si="3"/>
        <v>-5.7472254252847197</v>
      </c>
      <c r="L17" s="82">
        <v>17348138</v>
      </c>
      <c r="M17" s="79">
        <v>-376834</v>
      </c>
      <c r="N17" s="29">
        <f t="shared" si="4"/>
        <v>8.2833558275821879</v>
      </c>
      <c r="O17" s="28">
        <f t="shared" si="5"/>
        <v>4712.8287256457752</v>
      </c>
      <c r="Q17" s="30"/>
    </row>
    <row r="18" spans="1:17" ht="14" x14ac:dyDescent="0.3">
      <c r="A18" s="1" t="s">
        <v>16</v>
      </c>
      <c r="B18" s="31" t="s">
        <v>27</v>
      </c>
      <c r="C18" s="60">
        <v>681905874</v>
      </c>
      <c r="D18" s="61">
        <v>699254012</v>
      </c>
      <c r="E18" s="62">
        <f t="shared" si="0"/>
        <v>17348138</v>
      </c>
      <c r="F18" s="60">
        <v>713830429</v>
      </c>
      <c r="G18" s="61">
        <v>713453595</v>
      </c>
      <c r="H18" s="62">
        <f t="shared" si="1"/>
        <v>-376834</v>
      </c>
      <c r="I18" s="62">
        <v>733218310</v>
      </c>
      <c r="J18" s="40">
        <f t="shared" si="2"/>
        <v>2.5440663677286346</v>
      </c>
      <c r="K18" s="33">
        <f t="shared" si="3"/>
        <v>-5.2790408574751299E-2</v>
      </c>
      <c r="L18" s="83">
        <v>17348138</v>
      </c>
      <c r="M18" s="81">
        <v>-376834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-208703418</v>
      </c>
      <c r="D19" s="67">
        <v>-143558493</v>
      </c>
      <c r="E19" s="68">
        <f t="shared" si="0"/>
        <v>65144925</v>
      </c>
      <c r="F19" s="69">
        <v>-226727299</v>
      </c>
      <c r="G19" s="70">
        <v>-121629229</v>
      </c>
      <c r="H19" s="71">
        <f t="shared" si="1"/>
        <v>105098070</v>
      </c>
      <c r="I19" s="71">
        <v>-98326799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47174009</v>
      </c>
      <c r="M22" s="79">
        <v>-12742001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3000012</v>
      </c>
      <c r="E23" s="59">
        <f t="shared" si="0"/>
        <v>3000012</v>
      </c>
      <c r="F23" s="57">
        <v>0</v>
      </c>
      <c r="G23" s="58">
        <v>3135000</v>
      </c>
      <c r="H23" s="59">
        <f t="shared" si="1"/>
        <v>3135000</v>
      </c>
      <c r="I23" s="59">
        <v>3213374</v>
      </c>
      <c r="J23" s="27">
        <f t="shared" si="2"/>
        <v>0</v>
      </c>
      <c r="K23" s="28">
        <f t="shared" si="3"/>
        <v>0</v>
      </c>
      <c r="L23" s="78">
        <v>47174009</v>
      </c>
      <c r="M23" s="79">
        <v>-12742001</v>
      </c>
      <c r="N23" s="29">
        <f t="shared" si="4"/>
        <v>6.3594595066109383</v>
      </c>
      <c r="O23" s="28">
        <f t="shared" si="5"/>
        <v>-24.603670961884244</v>
      </c>
      <c r="Q23" s="30"/>
    </row>
    <row r="24" spans="1:17" ht="13" x14ac:dyDescent="0.3">
      <c r="A24" s="4" t="s">
        <v>16</v>
      </c>
      <c r="B24" s="26" t="s">
        <v>32</v>
      </c>
      <c r="C24" s="57">
        <v>165667000</v>
      </c>
      <c r="D24" s="58">
        <v>209840997</v>
      </c>
      <c r="E24" s="59">
        <f t="shared" si="0"/>
        <v>44173997</v>
      </c>
      <c r="F24" s="57">
        <v>218511000</v>
      </c>
      <c r="G24" s="58">
        <v>202633999</v>
      </c>
      <c r="H24" s="59">
        <f t="shared" si="1"/>
        <v>-15877001</v>
      </c>
      <c r="I24" s="59">
        <v>233367500</v>
      </c>
      <c r="J24" s="27">
        <f t="shared" si="2"/>
        <v>26.664330856477147</v>
      </c>
      <c r="K24" s="28">
        <f t="shared" si="3"/>
        <v>-7.2659962198699386</v>
      </c>
      <c r="L24" s="78">
        <v>47174009</v>
      </c>
      <c r="M24" s="79">
        <v>-12742001</v>
      </c>
      <c r="N24" s="29">
        <f t="shared" si="4"/>
        <v>93.640540493389054</v>
      </c>
      <c r="O24" s="28">
        <f t="shared" si="5"/>
        <v>124.60367096188425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47174009</v>
      </c>
      <c r="M25" s="79">
        <v>-12742001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165667000</v>
      </c>
      <c r="D26" s="61">
        <v>212841009</v>
      </c>
      <c r="E26" s="62">
        <f t="shared" si="0"/>
        <v>47174009</v>
      </c>
      <c r="F26" s="60">
        <v>218511000</v>
      </c>
      <c r="G26" s="61">
        <v>205768999</v>
      </c>
      <c r="H26" s="62">
        <f t="shared" si="1"/>
        <v>-12742001</v>
      </c>
      <c r="I26" s="62">
        <v>236580874</v>
      </c>
      <c r="J26" s="40">
        <f t="shared" si="2"/>
        <v>28.475199647485617</v>
      </c>
      <c r="K26" s="33">
        <f t="shared" si="3"/>
        <v>-5.8312858391568394</v>
      </c>
      <c r="L26" s="83">
        <v>47174009</v>
      </c>
      <c r="M26" s="81">
        <v>-12742001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110000000</v>
      </c>
      <c r="D28" s="58">
        <v>177730599</v>
      </c>
      <c r="E28" s="59">
        <f t="shared" si="0"/>
        <v>67730599</v>
      </c>
      <c r="F28" s="57">
        <v>160570000</v>
      </c>
      <c r="G28" s="58">
        <v>158099127</v>
      </c>
      <c r="H28" s="59">
        <f t="shared" si="1"/>
        <v>-2470873</v>
      </c>
      <c r="I28" s="59">
        <v>186949402</v>
      </c>
      <c r="J28" s="27">
        <f t="shared" si="2"/>
        <v>61.573271818181816</v>
      </c>
      <c r="K28" s="28">
        <f t="shared" si="3"/>
        <v>-1.5388136015444978</v>
      </c>
      <c r="L28" s="78">
        <v>47174009</v>
      </c>
      <c r="M28" s="79">
        <v>-12742001</v>
      </c>
      <c r="N28" s="29">
        <f t="shared" si="4"/>
        <v>143.57609292862941</v>
      </c>
      <c r="O28" s="28">
        <f t="shared" si="5"/>
        <v>19.391561811994833</v>
      </c>
      <c r="Q28" s="30"/>
    </row>
    <row r="29" spans="1:17" ht="13" x14ac:dyDescent="0.3">
      <c r="A29" s="4" t="s">
        <v>16</v>
      </c>
      <c r="B29" s="26" t="s">
        <v>36</v>
      </c>
      <c r="C29" s="57">
        <v>5000000</v>
      </c>
      <c r="D29" s="58">
        <v>0</v>
      </c>
      <c r="E29" s="59">
        <f t="shared" si="0"/>
        <v>-5000000</v>
      </c>
      <c r="F29" s="57">
        <v>4000000</v>
      </c>
      <c r="G29" s="58">
        <v>4000000</v>
      </c>
      <c r="H29" s="59">
        <f t="shared" si="1"/>
        <v>0</v>
      </c>
      <c r="I29" s="59">
        <v>4181000</v>
      </c>
      <c r="J29" s="27">
        <f t="shared" si="2"/>
        <v>-100</v>
      </c>
      <c r="K29" s="28">
        <f t="shared" si="3"/>
        <v>0</v>
      </c>
      <c r="L29" s="78">
        <v>47174009</v>
      </c>
      <c r="M29" s="79">
        <v>-12742001</v>
      </c>
      <c r="N29" s="29">
        <f t="shared" si="4"/>
        <v>-10.599056781457774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47174009</v>
      </c>
      <c r="M30" s="79">
        <v>-12742001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30219000</v>
      </c>
      <c r="D31" s="58">
        <v>9055200</v>
      </c>
      <c r="E31" s="59">
        <f t="shared" si="0"/>
        <v>-21163800</v>
      </c>
      <c r="F31" s="57">
        <v>32552000</v>
      </c>
      <c r="G31" s="58">
        <v>12998000</v>
      </c>
      <c r="H31" s="59">
        <f t="shared" si="1"/>
        <v>-19554000</v>
      </c>
      <c r="I31" s="59">
        <v>13538000</v>
      </c>
      <c r="J31" s="27">
        <f t="shared" si="2"/>
        <v>-70.034746351633075</v>
      </c>
      <c r="K31" s="28">
        <f t="shared" si="3"/>
        <v>-60.070041779306962</v>
      </c>
      <c r="L31" s="78">
        <v>47174009</v>
      </c>
      <c r="M31" s="79">
        <v>-12742001</v>
      </c>
      <c r="N31" s="29">
        <f t="shared" si="4"/>
        <v>-44.863263582283203</v>
      </c>
      <c r="O31" s="28">
        <f t="shared" si="5"/>
        <v>153.46098309048949</v>
      </c>
      <c r="Q31" s="30"/>
    </row>
    <row r="32" spans="1:17" ht="13" x14ac:dyDescent="0.3">
      <c r="A32" s="4" t="s">
        <v>16</v>
      </c>
      <c r="B32" s="26" t="s">
        <v>39</v>
      </c>
      <c r="C32" s="57">
        <v>20448000</v>
      </c>
      <c r="D32" s="58">
        <v>26055210</v>
      </c>
      <c r="E32" s="59">
        <f t="shared" si="0"/>
        <v>5607210</v>
      </c>
      <c r="F32" s="57">
        <v>21389000</v>
      </c>
      <c r="G32" s="58">
        <v>30671872</v>
      </c>
      <c r="H32" s="59">
        <f t="shared" si="1"/>
        <v>9282872</v>
      </c>
      <c r="I32" s="59">
        <v>31912472</v>
      </c>
      <c r="J32" s="27">
        <f t="shared" si="2"/>
        <v>27.421801643192488</v>
      </c>
      <c r="K32" s="28">
        <f t="shared" si="3"/>
        <v>43.400215063817846</v>
      </c>
      <c r="L32" s="78">
        <v>47174009</v>
      </c>
      <c r="M32" s="79">
        <v>-12742001</v>
      </c>
      <c r="N32" s="29">
        <f t="shared" si="4"/>
        <v>11.886227435111566</v>
      </c>
      <c r="O32" s="28">
        <f t="shared" si="5"/>
        <v>-72.852544902484311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165667000</v>
      </c>
      <c r="D33" s="76">
        <v>212841009</v>
      </c>
      <c r="E33" s="77">
        <f t="shared" si="0"/>
        <v>47174009</v>
      </c>
      <c r="F33" s="75">
        <v>218511000</v>
      </c>
      <c r="G33" s="76">
        <v>205768999</v>
      </c>
      <c r="H33" s="77">
        <f t="shared" si="1"/>
        <v>-12742001</v>
      </c>
      <c r="I33" s="77">
        <v>236580874</v>
      </c>
      <c r="J33" s="53">
        <f t="shared" si="2"/>
        <v>28.475199647485617</v>
      </c>
      <c r="K33" s="54">
        <f t="shared" si="3"/>
        <v>-5.8312858391568394</v>
      </c>
      <c r="L33" s="90">
        <v>47174009</v>
      </c>
      <c r="M33" s="91">
        <v>-12742001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122158639</v>
      </c>
      <c r="D8" s="58">
        <v>110362548</v>
      </c>
      <c r="E8" s="59">
        <f>$D8       -$C8</f>
        <v>-11796091</v>
      </c>
      <c r="F8" s="57">
        <v>129488157</v>
      </c>
      <c r="G8" s="58">
        <v>111461540</v>
      </c>
      <c r="H8" s="59">
        <f>$G8       -$F8</f>
        <v>-18026617</v>
      </c>
      <c r="I8" s="59">
        <v>112686701</v>
      </c>
      <c r="J8" s="27">
        <f>IF(($C8       =0),0,(($E8       /$C8       )*100))</f>
        <v>-9.6563706804231835</v>
      </c>
      <c r="K8" s="28">
        <f>IF(($F8       =0),0,(($H8       /$F8       )*100))</f>
        <v>-13.921440707508101</v>
      </c>
      <c r="L8" s="78">
        <v>373373171</v>
      </c>
      <c r="M8" s="79">
        <v>433650307</v>
      </c>
      <c r="N8" s="29">
        <f>IF(($L8       =0),0,(($E8       /$L8       )*100))</f>
        <v>-3.1593301062330479</v>
      </c>
      <c r="O8" s="28">
        <f>IF(($M8       =0),0,(($H8       /$M8       )*100))</f>
        <v>-4.1569478238602979</v>
      </c>
      <c r="Q8" s="30"/>
    </row>
    <row r="9" spans="1:17" ht="13" x14ac:dyDescent="0.3">
      <c r="A9" s="1" t="s">
        <v>16</v>
      </c>
      <c r="B9" s="26" t="s">
        <v>19</v>
      </c>
      <c r="C9" s="57">
        <v>707557586</v>
      </c>
      <c r="D9" s="58">
        <v>936827956</v>
      </c>
      <c r="E9" s="59">
        <f>$D9       -$C9</f>
        <v>229270370</v>
      </c>
      <c r="F9" s="57">
        <v>757880852</v>
      </c>
      <c r="G9" s="58">
        <v>1039291179</v>
      </c>
      <c r="H9" s="59">
        <f>$G9       -$F9</f>
        <v>281410327</v>
      </c>
      <c r="I9" s="59">
        <v>1151378209</v>
      </c>
      <c r="J9" s="27">
        <f>IF(($C9       =0),0,(($E9       /$C9       )*100))</f>
        <v>32.403068603380078</v>
      </c>
      <c r="K9" s="28">
        <f>IF(($F9       =0),0,(($H9       /$F9       )*100))</f>
        <v>37.131209511016912</v>
      </c>
      <c r="L9" s="78">
        <v>373373171</v>
      </c>
      <c r="M9" s="79">
        <v>433650307</v>
      </c>
      <c r="N9" s="29">
        <f>IF(($L9       =0),0,(($E9       /$L9       )*100))</f>
        <v>61.405153826652423</v>
      </c>
      <c r="O9" s="28">
        <f>IF(($M9       =0),0,(($H9       /$M9       )*100))</f>
        <v>64.893376634920727</v>
      </c>
      <c r="Q9" s="30"/>
    </row>
    <row r="10" spans="1:17" ht="13" x14ac:dyDescent="0.3">
      <c r="A10" s="1" t="s">
        <v>16</v>
      </c>
      <c r="B10" s="26" t="s">
        <v>20</v>
      </c>
      <c r="C10" s="57">
        <v>934157752</v>
      </c>
      <c r="D10" s="58">
        <v>1090056644</v>
      </c>
      <c r="E10" s="59">
        <f t="shared" ref="E10:E33" si="0">$D10      -$C10</f>
        <v>155898892</v>
      </c>
      <c r="F10" s="57">
        <v>951784306</v>
      </c>
      <c r="G10" s="58">
        <v>1122050903</v>
      </c>
      <c r="H10" s="59">
        <f t="shared" ref="H10:H33" si="1">$G10      -$F10</f>
        <v>170266597</v>
      </c>
      <c r="I10" s="59">
        <v>1174764899</v>
      </c>
      <c r="J10" s="27">
        <f t="shared" ref="J10:J33" si="2">IF(($C10      =0),0,(($E10      /$C10      )*100))</f>
        <v>16.688711480071301</v>
      </c>
      <c r="K10" s="28">
        <f t="shared" ref="K10:K33" si="3">IF(($F10      =0),0,(($H10      /$F10      )*100))</f>
        <v>17.889199887689681</v>
      </c>
      <c r="L10" s="78">
        <v>373373171</v>
      </c>
      <c r="M10" s="79">
        <v>433650307</v>
      </c>
      <c r="N10" s="29">
        <f t="shared" ref="N10:N33" si="4">IF(($L10      =0),0,(($E10      /$L10      )*100))</f>
        <v>41.754176279580626</v>
      </c>
      <c r="O10" s="28">
        <f t="shared" ref="O10:O33" si="5">IF(($M10      =0),0,(($H10      /$M10      )*100))</f>
        <v>39.263571188939572</v>
      </c>
      <c r="Q10" s="30"/>
    </row>
    <row r="11" spans="1:17" ht="14" x14ac:dyDescent="0.3">
      <c r="A11" s="4" t="s">
        <v>16</v>
      </c>
      <c r="B11" s="31" t="s">
        <v>21</v>
      </c>
      <c r="C11" s="60">
        <v>1763873977</v>
      </c>
      <c r="D11" s="61">
        <v>2137247148</v>
      </c>
      <c r="E11" s="62">
        <f t="shared" si="0"/>
        <v>373373171</v>
      </c>
      <c r="F11" s="60">
        <v>1839153315</v>
      </c>
      <c r="G11" s="61">
        <v>2272803622</v>
      </c>
      <c r="H11" s="62">
        <f t="shared" si="1"/>
        <v>433650307</v>
      </c>
      <c r="I11" s="62">
        <v>2438829809</v>
      </c>
      <c r="J11" s="32">
        <f t="shared" si="2"/>
        <v>21.167791796272983</v>
      </c>
      <c r="K11" s="33">
        <f t="shared" si="3"/>
        <v>23.578801368171963</v>
      </c>
      <c r="L11" s="80">
        <v>373373171</v>
      </c>
      <c r="M11" s="81">
        <v>433650307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718029541</v>
      </c>
      <c r="D13" s="58">
        <v>722554210</v>
      </c>
      <c r="E13" s="59">
        <f t="shared" si="0"/>
        <v>4524669</v>
      </c>
      <c r="F13" s="57">
        <v>756122533</v>
      </c>
      <c r="G13" s="58">
        <v>761284879</v>
      </c>
      <c r="H13" s="59">
        <f t="shared" si="1"/>
        <v>5162346</v>
      </c>
      <c r="I13" s="59">
        <v>802146923</v>
      </c>
      <c r="J13" s="27">
        <f t="shared" si="2"/>
        <v>0.63015081436600673</v>
      </c>
      <c r="K13" s="28">
        <f t="shared" si="3"/>
        <v>0.68273934113797929</v>
      </c>
      <c r="L13" s="78">
        <v>556350702</v>
      </c>
      <c r="M13" s="79">
        <v>599368991</v>
      </c>
      <c r="N13" s="29">
        <f t="shared" si="4"/>
        <v>0.81327640708180504</v>
      </c>
      <c r="O13" s="28">
        <f t="shared" si="5"/>
        <v>0.86129681006470349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13280000</v>
      </c>
      <c r="E14" s="59">
        <f t="shared" si="0"/>
        <v>13280000</v>
      </c>
      <c r="F14" s="57">
        <v>0</v>
      </c>
      <c r="G14" s="58">
        <v>13542400</v>
      </c>
      <c r="H14" s="59">
        <f t="shared" si="1"/>
        <v>13542400</v>
      </c>
      <c r="I14" s="59">
        <v>13783040</v>
      </c>
      <c r="J14" s="27">
        <f t="shared" si="2"/>
        <v>0</v>
      </c>
      <c r="K14" s="28">
        <f t="shared" si="3"/>
        <v>0</v>
      </c>
      <c r="L14" s="78">
        <v>556350702</v>
      </c>
      <c r="M14" s="79">
        <v>599368991</v>
      </c>
      <c r="N14" s="29">
        <f t="shared" si="4"/>
        <v>2.3869835972634399</v>
      </c>
      <c r="O14" s="28">
        <f t="shared" si="5"/>
        <v>2.2594428813218332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556350702</v>
      </c>
      <c r="M15" s="79">
        <v>599368991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801202824</v>
      </c>
      <c r="D16" s="58">
        <v>1114943589</v>
      </c>
      <c r="E16" s="59">
        <f t="shared" si="0"/>
        <v>313740765</v>
      </c>
      <c r="F16" s="57">
        <v>800837352</v>
      </c>
      <c r="G16" s="58">
        <v>1181750204</v>
      </c>
      <c r="H16" s="59">
        <f t="shared" si="1"/>
        <v>380912852</v>
      </c>
      <c r="I16" s="59">
        <v>1251397275</v>
      </c>
      <c r="J16" s="27">
        <f t="shared" si="2"/>
        <v>39.158719315747192</v>
      </c>
      <c r="K16" s="28">
        <f t="shared" si="3"/>
        <v>47.564321400433379</v>
      </c>
      <c r="L16" s="78">
        <v>556350702</v>
      </c>
      <c r="M16" s="79">
        <v>599368991</v>
      </c>
      <c r="N16" s="29">
        <f t="shared" si="4"/>
        <v>56.39262498854545</v>
      </c>
      <c r="O16" s="28">
        <f t="shared" si="5"/>
        <v>63.552312134879863</v>
      </c>
      <c r="Q16" s="30"/>
    </row>
    <row r="17" spans="1:17" ht="13" x14ac:dyDescent="0.3">
      <c r="A17" s="1" t="s">
        <v>16</v>
      </c>
      <c r="B17" s="26" t="s">
        <v>26</v>
      </c>
      <c r="C17" s="57">
        <v>562786742</v>
      </c>
      <c r="D17" s="58">
        <v>787592010</v>
      </c>
      <c r="E17" s="59">
        <f t="shared" si="0"/>
        <v>224805268</v>
      </c>
      <c r="F17" s="57">
        <v>558725388</v>
      </c>
      <c r="G17" s="58">
        <v>758476781</v>
      </c>
      <c r="H17" s="59">
        <f t="shared" si="1"/>
        <v>199751393</v>
      </c>
      <c r="I17" s="59">
        <v>791183651</v>
      </c>
      <c r="J17" s="39">
        <f t="shared" si="2"/>
        <v>39.945018463139277</v>
      </c>
      <c r="K17" s="28">
        <f t="shared" si="3"/>
        <v>35.751264805600705</v>
      </c>
      <c r="L17" s="82">
        <v>556350702</v>
      </c>
      <c r="M17" s="79">
        <v>599368991</v>
      </c>
      <c r="N17" s="29">
        <f t="shared" si="4"/>
        <v>40.407115007109311</v>
      </c>
      <c r="O17" s="28">
        <f t="shared" si="5"/>
        <v>33.326948173733598</v>
      </c>
      <c r="Q17" s="30"/>
    </row>
    <row r="18" spans="1:17" ht="14" x14ac:dyDescent="0.3">
      <c r="A18" s="1" t="s">
        <v>16</v>
      </c>
      <c r="B18" s="31" t="s">
        <v>27</v>
      </c>
      <c r="C18" s="60">
        <v>2082019107</v>
      </c>
      <c r="D18" s="61">
        <v>2638369809</v>
      </c>
      <c r="E18" s="62">
        <f t="shared" si="0"/>
        <v>556350702</v>
      </c>
      <c r="F18" s="60">
        <v>2115685273</v>
      </c>
      <c r="G18" s="61">
        <v>2715054264</v>
      </c>
      <c r="H18" s="62">
        <f t="shared" si="1"/>
        <v>599368991</v>
      </c>
      <c r="I18" s="62">
        <v>2858510889</v>
      </c>
      <c r="J18" s="40">
        <f t="shared" si="2"/>
        <v>26.721690503678936</v>
      </c>
      <c r="K18" s="33">
        <f t="shared" si="3"/>
        <v>28.32978036237434</v>
      </c>
      <c r="L18" s="83">
        <v>556350702</v>
      </c>
      <c r="M18" s="81">
        <v>599368991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-318145130</v>
      </c>
      <c r="D19" s="67">
        <v>-501122661</v>
      </c>
      <c r="E19" s="68">
        <f t="shared" si="0"/>
        <v>-182977531</v>
      </c>
      <c r="F19" s="69">
        <v>-276531958</v>
      </c>
      <c r="G19" s="70">
        <v>-442250642</v>
      </c>
      <c r="H19" s="71">
        <f t="shared" si="1"/>
        <v>-165718684</v>
      </c>
      <c r="I19" s="71">
        <v>-419681080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71284465</v>
      </c>
      <c r="M22" s="79">
        <v>-21068252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30263500</v>
      </c>
      <c r="E23" s="59">
        <f t="shared" si="0"/>
        <v>30263500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71284465</v>
      </c>
      <c r="M23" s="79">
        <v>-21068252</v>
      </c>
      <c r="N23" s="29">
        <f t="shared" si="4"/>
        <v>42.454551633374813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245396400</v>
      </c>
      <c r="D24" s="58">
        <v>286417365</v>
      </c>
      <c r="E24" s="59">
        <f t="shared" si="0"/>
        <v>41020965</v>
      </c>
      <c r="F24" s="57">
        <v>277148000</v>
      </c>
      <c r="G24" s="58">
        <v>256079748</v>
      </c>
      <c r="H24" s="59">
        <f t="shared" si="1"/>
        <v>-21068252</v>
      </c>
      <c r="I24" s="59">
        <v>268976748</v>
      </c>
      <c r="J24" s="27">
        <f t="shared" si="2"/>
        <v>16.716204883201222</v>
      </c>
      <c r="K24" s="28">
        <f t="shared" si="3"/>
        <v>-7.6018055335055639</v>
      </c>
      <c r="L24" s="78">
        <v>71284465</v>
      </c>
      <c r="M24" s="79">
        <v>-21068252</v>
      </c>
      <c r="N24" s="29">
        <f t="shared" si="4"/>
        <v>57.545448366625187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71284465</v>
      </c>
      <c r="M25" s="79">
        <v>-21068252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245396400</v>
      </c>
      <c r="D26" s="61">
        <v>316680865</v>
      </c>
      <c r="E26" s="62">
        <f t="shared" si="0"/>
        <v>71284465</v>
      </c>
      <c r="F26" s="60">
        <v>277148000</v>
      </c>
      <c r="G26" s="61">
        <v>256079748</v>
      </c>
      <c r="H26" s="62">
        <f t="shared" si="1"/>
        <v>-21068252</v>
      </c>
      <c r="I26" s="62">
        <v>268976748</v>
      </c>
      <c r="J26" s="40">
        <f t="shared" si="2"/>
        <v>29.048700388432756</v>
      </c>
      <c r="K26" s="33">
        <f t="shared" si="3"/>
        <v>-7.6018055335055639</v>
      </c>
      <c r="L26" s="83">
        <v>71284465</v>
      </c>
      <c r="M26" s="81">
        <v>-21068252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46278942</v>
      </c>
      <c r="D28" s="58">
        <v>91333596</v>
      </c>
      <c r="E28" s="59">
        <f t="shared" si="0"/>
        <v>45054654</v>
      </c>
      <c r="F28" s="57">
        <v>62253413</v>
      </c>
      <c r="G28" s="58">
        <v>40329400</v>
      </c>
      <c r="H28" s="59">
        <f t="shared" si="1"/>
        <v>-21924013</v>
      </c>
      <c r="I28" s="59">
        <v>78317881</v>
      </c>
      <c r="J28" s="27">
        <f t="shared" si="2"/>
        <v>97.354546264259895</v>
      </c>
      <c r="K28" s="28">
        <f t="shared" si="3"/>
        <v>-35.217367118490358</v>
      </c>
      <c r="L28" s="78">
        <v>71284465</v>
      </c>
      <c r="M28" s="79">
        <v>-21068252</v>
      </c>
      <c r="N28" s="29">
        <f t="shared" si="4"/>
        <v>63.204029096662225</v>
      </c>
      <c r="O28" s="28">
        <f t="shared" si="5"/>
        <v>104.06185097842953</v>
      </c>
      <c r="Q28" s="30"/>
    </row>
    <row r="29" spans="1:17" ht="13" x14ac:dyDescent="0.3">
      <c r="A29" s="4" t="s">
        <v>16</v>
      </c>
      <c r="B29" s="26" t="s">
        <v>36</v>
      </c>
      <c r="C29" s="57">
        <v>3300000</v>
      </c>
      <c r="D29" s="58">
        <v>44958000</v>
      </c>
      <c r="E29" s="59">
        <f t="shared" si="0"/>
        <v>41658000</v>
      </c>
      <c r="F29" s="57">
        <v>3000000</v>
      </c>
      <c r="G29" s="58">
        <v>3000000</v>
      </c>
      <c r="H29" s="59">
        <f t="shared" si="1"/>
        <v>0</v>
      </c>
      <c r="I29" s="59">
        <v>3136000</v>
      </c>
      <c r="J29" s="27">
        <f t="shared" si="2"/>
        <v>1262.3636363636363</v>
      </c>
      <c r="K29" s="28">
        <f t="shared" si="3"/>
        <v>0</v>
      </c>
      <c r="L29" s="78">
        <v>71284465</v>
      </c>
      <c r="M29" s="79">
        <v>-21068252</v>
      </c>
      <c r="N29" s="29">
        <f t="shared" si="4"/>
        <v>58.439100300465185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1000000</v>
      </c>
      <c r="D30" s="58">
        <v>0</v>
      </c>
      <c r="E30" s="59">
        <f t="shared" si="0"/>
        <v>-1000000</v>
      </c>
      <c r="F30" s="57">
        <v>1000000</v>
      </c>
      <c r="G30" s="58">
        <v>0</v>
      </c>
      <c r="H30" s="59">
        <f t="shared" si="1"/>
        <v>-1000000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71284465</v>
      </c>
      <c r="M30" s="79">
        <v>-21068252</v>
      </c>
      <c r="N30" s="29">
        <f t="shared" si="4"/>
        <v>-1.40283019589191</v>
      </c>
      <c r="O30" s="28">
        <f t="shared" si="5"/>
        <v>4.7464782555287455</v>
      </c>
      <c r="Q30" s="30"/>
    </row>
    <row r="31" spans="1:17" ht="13" x14ac:dyDescent="0.3">
      <c r="A31" s="4" t="s">
        <v>16</v>
      </c>
      <c r="B31" s="26" t="s">
        <v>38</v>
      </c>
      <c r="C31" s="57">
        <v>89074020</v>
      </c>
      <c r="D31" s="58">
        <v>51354207</v>
      </c>
      <c r="E31" s="59">
        <f t="shared" si="0"/>
        <v>-37719813</v>
      </c>
      <c r="F31" s="57">
        <v>56000000</v>
      </c>
      <c r="G31" s="58">
        <v>82659005</v>
      </c>
      <c r="H31" s="59">
        <f t="shared" si="1"/>
        <v>26659005</v>
      </c>
      <c r="I31" s="59">
        <v>50594339</v>
      </c>
      <c r="J31" s="27">
        <f t="shared" si="2"/>
        <v>-42.346593316435026</v>
      </c>
      <c r="K31" s="28">
        <f t="shared" si="3"/>
        <v>47.60536607142857</v>
      </c>
      <c r="L31" s="78">
        <v>71284465</v>
      </c>
      <c r="M31" s="79">
        <v>-21068252</v>
      </c>
      <c r="N31" s="29">
        <f t="shared" si="4"/>
        <v>-52.91449265979621</v>
      </c>
      <c r="O31" s="28">
        <f t="shared" si="5"/>
        <v>-126.5363875465321</v>
      </c>
      <c r="Q31" s="30"/>
    </row>
    <row r="32" spans="1:17" ht="13" x14ac:dyDescent="0.3">
      <c r="A32" s="4" t="s">
        <v>16</v>
      </c>
      <c r="B32" s="26" t="s">
        <v>39</v>
      </c>
      <c r="C32" s="57">
        <v>105743438</v>
      </c>
      <c r="D32" s="58">
        <v>129035062</v>
      </c>
      <c r="E32" s="59">
        <f t="shared" si="0"/>
        <v>23291624</v>
      </c>
      <c r="F32" s="57">
        <v>154894587</v>
      </c>
      <c r="G32" s="58">
        <v>130091343</v>
      </c>
      <c r="H32" s="59">
        <f t="shared" si="1"/>
        <v>-24803244</v>
      </c>
      <c r="I32" s="59">
        <v>136928528</v>
      </c>
      <c r="J32" s="27">
        <f t="shared" si="2"/>
        <v>22.026543150601931</v>
      </c>
      <c r="K32" s="28">
        <f t="shared" si="3"/>
        <v>-16.012983074741015</v>
      </c>
      <c r="L32" s="78">
        <v>71284465</v>
      </c>
      <c r="M32" s="79">
        <v>-21068252</v>
      </c>
      <c r="N32" s="29">
        <f t="shared" si="4"/>
        <v>32.674193458560715</v>
      </c>
      <c r="O32" s="28">
        <f t="shared" si="5"/>
        <v>117.72805831257382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245396400</v>
      </c>
      <c r="D33" s="76">
        <v>316680865</v>
      </c>
      <c r="E33" s="77">
        <f t="shared" si="0"/>
        <v>71284465</v>
      </c>
      <c r="F33" s="75">
        <v>277148000</v>
      </c>
      <c r="G33" s="76">
        <v>256079748</v>
      </c>
      <c r="H33" s="77">
        <f t="shared" si="1"/>
        <v>-21068252</v>
      </c>
      <c r="I33" s="77">
        <v>268976748</v>
      </c>
      <c r="J33" s="53">
        <f t="shared" si="2"/>
        <v>29.048700388432756</v>
      </c>
      <c r="K33" s="54">
        <f t="shared" si="3"/>
        <v>-7.6018055335055639</v>
      </c>
      <c r="L33" s="90">
        <v>71284465</v>
      </c>
      <c r="M33" s="91">
        <v>-21068252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18645111</v>
      </c>
      <c r="D8" s="58">
        <v>20767585</v>
      </c>
      <c r="E8" s="59">
        <f>$D8       -$C8</f>
        <v>2122474</v>
      </c>
      <c r="F8" s="57">
        <v>19484141</v>
      </c>
      <c r="G8" s="58">
        <v>21702128</v>
      </c>
      <c r="H8" s="59">
        <f>$G8       -$F8</f>
        <v>2217987</v>
      </c>
      <c r="I8" s="59">
        <v>22244680</v>
      </c>
      <c r="J8" s="27">
        <f>IF(($C8       =0),0,(($E8       /$C8       )*100))</f>
        <v>11.383541776715623</v>
      </c>
      <c r="K8" s="28">
        <f>IF(($F8       =0),0,(($H8       /$F8       )*100))</f>
        <v>11.383550344867654</v>
      </c>
      <c r="L8" s="78">
        <v>-40863928</v>
      </c>
      <c r="M8" s="79">
        <v>-43612482</v>
      </c>
      <c r="N8" s="29">
        <f>IF(($L8       =0),0,(($E8       /$L8       )*100))</f>
        <v>-5.194003865707673</v>
      </c>
      <c r="O8" s="28">
        <f>IF(($M8       =0),0,(($H8       /$M8       )*100))</f>
        <v>-5.0856701987288861</v>
      </c>
      <c r="Q8" s="30"/>
    </row>
    <row r="9" spans="1:17" ht="13" x14ac:dyDescent="0.3">
      <c r="A9" s="1" t="s">
        <v>16</v>
      </c>
      <c r="B9" s="26" t="s">
        <v>19</v>
      </c>
      <c r="C9" s="57">
        <v>103725024</v>
      </c>
      <c r="D9" s="58">
        <v>60305930</v>
      </c>
      <c r="E9" s="59">
        <f>$D9       -$C9</f>
        <v>-43419094</v>
      </c>
      <c r="F9" s="57">
        <v>111887539</v>
      </c>
      <c r="G9" s="58">
        <v>65753439</v>
      </c>
      <c r="H9" s="59">
        <f>$G9       -$F9</f>
        <v>-46134100</v>
      </c>
      <c r="I9" s="59">
        <v>67397276</v>
      </c>
      <c r="J9" s="27">
        <f>IF(($C9       =0),0,(($E9       /$C9       )*100))</f>
        <v>-41.85980617367705</v>
      </c>
      <c r="K9" s="28">
        <f>IF(($F9       =0),0,(($H9       /$F9       )*100))</f>
        <v>-41.232562993453634</v>
      </c>
      <c r="L9" s="78">
        <v>-40863928</v>
      </c>
      <c r="M9" s="79">
        <v>-43612482</v>
      </c>
      <c r="N9" s="29">
        <f>IF(($L9       =0),0,(($E9       /$L9       )*100))</f>
        <v>106.25286438445174</v>
      </c>
      <c r="O9" s="28">
        <f>IF(($M9       =0),0,(($H9       /$M9       )*100))</f>
        <v>105.78187226308285</v>
      </c>
      <c r="Q9" s="30"/>
    </row>
    <row r="10" spans="1:17" ht="13" x14ac:dyDescent="0.3">
      <c r="A10" s="1" t="s">
        <v>16</v>
      </c>
      <c r="B10" s="26" t="s">
        <v>20</v>
      </c>
      <c r="C10" s="57">
        <v>166028817</v>
      </c>
      <c r="D10" s="58">
        <v>166461509</v>
      </c>
      <c r="E10" s="59">
        <f t="shared" ref="E10:E33" si="0">$D10      -$C10</f>
        <v>432692</v>
      </c>
      <c r="F10" s="57">
        <v>170603478</v>
      </c>
      <c r="G10" s="58">
        <v>170907109</v>
      </c>
      <c r="H10" s="59">
        <f t="shared" ref="H10:H33" si="1">$G10      -$F10</f>
        <v>303631</v>
      </c>
      <c r="I10" s="59">
        <v>177477461</v>
      </c>
      <c r="J10" s="27">
        <f t="shared" ref="J10:J33" si="2">IF(($C10      =0),0,(($E10      /$C10      )*100))</f>
        <v>0.26061258992166403</v>
      </c>
      <c r="K10" s="28">
        <f t="shared" ref="K10:K33" si="3">IF(($F10      =0),0,(($H10      /$F10      )*100))</f>
        <v>0.17797468349384998</v>
      </c>
      <c r="L10" s="78">
        <v>-40863928</v>
      </c>
      <c r="M10" s="79">
        <v>-43612482</v>
      </c>
      <c r="N10" s="29">
        <f t="shared" ref="N10:N33" si="4">IF(($L10      =0),0,(($E10      /$L10      )*100))</f>
        <v>-1.0588605187440621</v>
      </c>
      <c r="O10" s="28">
        <f t="shared" ref="O10:O33" si="5">IF(($M10      =0),0,(($H10      /$M10      )*100))</f>
        <v>-0.69620206435396181</v>
      </c>
      <c r="Q10" s="30"/>
    </row>
    <row r="11" spans="1:17" ht="14" x14ac:dyDescent="0.3">
      <c r="A11" s="4" t="s">
        <v>16</v>
      </c>
      <c r="B11" s="31" t="s">
        <v>21</v>
      </c>
      <c r="C11" s="60">
        <v>288398952</v>
      </c>
      <c r="D11" s="61">
        <v>247535024</v>
      </c>
      <c r="E11" s="62">
        <f t="shared" si="0"/>
        <v>-40863928</v>
      </c>
      <c r="F11" s="60">
        <v>301975158</v>
      </c>
      <c r="G11" s="61">
        <v>258362676</v>
      </c>
      <c r="H11" s="62">
        <f t="shared" si="1"/>
        <v>-43612482</v>
      </c>
      <c r="I11" s="62">
        <v>267119417</v>
      </c>
      <c r="J11" s="32">
        <f t="shared" si="2"/>
        <v>-14.169235954782527</v>
      </c>
      <c r="K11" s="33">
        <f t="shared" si="3"/>
        <v>-14.442407212847622</v>
      </c>
      <c r="L11" s="80">
        <v>-40863928</v>
      </c>
      <c r="M11" s="81">
        <v>-43612482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112447180</v>
      </c>
      <c r="D13" s="58">
        <v>101196786</v>
      </c>
      <c r="E13" s="59">
        <f t="shared" si="0"/>
        <v>-11250394</v>
      </c>
      <c r="F13" s="57">
        <v>119594700</v>
      </c>
      <c r="G13" s="58">
        <v>104288696</v>
      </c>
      <c r="H13" s="59">
        <f t="shared" si="1"/>
        <v>-15306004</v>
      </c>
      <c r="I13" s="59">
        <v>106895951</v>
      </c>
      <c r="J13" s="27">
        <f t="shared" si="2"/>
        <v>-10.005047703286111</v>
      </c>
      <c r="K13" s="28">
        <f t="shared" si="3"/>
        <v>-12.798229352973001</v>
      </c>
      <c r="L13" s="78">
        <v>-39766795</v>
      </c>
      <c r="M13" s="79">
        <v>-45227856</v>
      </c>
      <c r="N13" s="29">
        <f t="shared" si="4"/>
        <v>28.290924626940644</v>
      </c>
      <c r="O13" s="28">
        <f t="shared" si="5"/>
        <v>33.841984461965211</v>
      </c>
      <c r="Q13" s="30"/>
    </row>
    <row r="14" spans="1:17" ht="13" x14ac:dyDescent="0.3">
      <c r="A14" s="1" t="s">
        <v>16</v>
      </c>
      <c r="B14" s="26" t="s">
        <v>24</v>
      </c>
      <c r="C14" s="57">
        <v>33006167</v>
      </c>
      <c r="D14" s="58">
        <v>43378008</v>
      </c>
      <c r="E14" s="59">
        <f t="shared" si="0"/>
        <v>10371841</v>
      </c>
      <c r="F14" s="57">
        <v>32696931</v>
      </c>
      <c r="G14" s="58">
        <v>43929234</v>
      </c>
      <c r="H14" s="59">
        <f t="shared" si="1"/>
        <v>11232303</v>
      </c>
      <c r="I14" s="59">
        <v>45027466</v>
      </c>
      <c r="J14" s="27">
        <f t="shared" si="2"/>
        <v>31.423948742669815</v>
      </c>
      <c r="K14" s="28">
        <f t="shared" si="3"/>
        <v>34.352774576916715</v>
      </c>
      <c r="L14" s="78">
        <v>-39766795</v>
      </c>
      <c r="M14" s="79">
        <v>-45227856</v>
      </c>
      <c r="N14" s="29">
        <f t="shared" si="4"/>
        <v>-26.081661848786155</v>
      </c>
      <c r="O14" s="28">
        <f t="shared" si="5"/>
        <v>-24.834922530928726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-39766795</v>
      </c>
      <c r="M15" s="79">
        <v>-45227856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40459390</v>
      </c>
      <c r="D16" s="58">
        <v>4000000</v>
      </c>
      <c r="E16" s="59">
        <f t="shared" si="0"/>
        <v>-36459390</v>
      </c>
      <c r="F16" s="57">
        <v>45597733</v>
      </c>
      <c r="G16" s="58">
        <v>4180000</v>
      </c>
      <c r="H16" s="59">
        <f t="shared" si="1"/>
        <v>-41417733</v>
      </c>
      <c r="I16" s="59">
        <v>4284500</v>
      </c>
      <c r="J16" s="27">
        <f t="shared" si="2"/>
        <v>-90.113543481500841</v>
      </c>
      <c r="K16" s="28">
        <f t="shared" si="3"/>
        <v>-90.832877590646888</v>
      </c>
      <c r="L16" s="78">
        <v>-39766795</v>
      </c>
      <c r="M16" s="79">
        <v>-45227856</v>
      </c>
      <c r="N16" s="29">
        <f t="shared" si="4"/>
        <v>91.68299834070109</v>
      </c>
      <c r="O16" s="28">
        <f t="shared" si="5"/>
        <v>91.575716080815326</v>
      </c>
      <c r="Q16" s="30"/>
    </row>
    <row r="17" spans="1:17" ht="13" x14ac:dyDescent="0.3">
      <c r="A17" s="1" t="s">
        <v>16</v>
      </c>
      <c r="B17" s="26" t="s">
        <v>26</v>
      </c>
      <c r="C17" s="57">
        <v>101000089</v>
      </c>
      <c r="D17" s="58">
        <v>98571237</v>
      </c>
      <c r="E17" s="59">
        <f t="shared" si="0"/>
        <v>-2428852</v>
      </c>
      <c r="F17" s="57">
        <v>102214563</v>
      </c>
      <c r="G17" s="58">
        <v>102478141</v>
      </c>
      <c r="H17" s="59">
        <f t="shared" si="1"/>
        <v>263578</v>
      </c>
      <c r="I17" s="59">
        <v>105065046</v>
      </c>
      <c r="J17" s="39">
        <f t="shared" si="2"/>
        <v>-2.4048018413132288</v>
      </c>
      <c r="K17" s="28">
        <f t="shared" si="3"/>
        <v>0.25786736475114608</v>
      </c>
      <c r="L17" s="82">
        <v>-39766795</v>
      </c>
      <c r="M17" s="79">
        <v>-45227856</v>
      </c>
      <c r="N17" s="29">
        <f t="shared" si="4"/>
        <v>6.1077388811444324</v>
      </c>
      <c r="O17" s="28">
        <f t="shared" si="5"/>
        <v>-0.582778011851811</v>
      </c>
      <c r="Q17" s="30"/>
    </row>
    <row r="18" spans="1:17" ht="14" x14ac:dyDescent="0.3">
      <c r="A18" s="1" t="s">
        <v>16</v>
      </c>
      <c r="B18" s="31" t="s">
        <v>27</v>
      </c>
      <c r="C18" s="60">
        <v>286912826</v>
      </c>
      <c r="D18" s="61">
        <v>247146031</v>
      </c>
      <c r="E18" s="62">
        <f t="shared" si="0"/>
        <v>-39766795</v>
      </c>
      <c r="F18" s="60">
        <v>300103927</v>
      </c>
      <c r="G18" s="61">
        <v>254876071</v>
      </c>
      <c r="H18" s="62">
        <f t="shared" si="1"/>
        <v>-45227856</v>
      </c>
      <c r="I18" s="62">
        <v>261272963</v>
      </c>
      <c r="J18" s="40">
        <f t="shared" si="2"/>
        <v>-13.860236070450194</v>
      </c>
      <c r="K18" s="33">
        <f t="shared" si="3"/>
        <v>-15.070731147080258</v>
      </c>
      <c r="L18" s="83">
        <v>-39766795</v>
      </c>
      <c r="M18" s="81">
        <v>-45227856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1486126</v>
      </c>
      <c r="D19" s="67">
        <v>388993</v>
      </c>
      <c r="E19" s="68">
        <f t="shared" si="0"/>
        <v>-1097133</v>
      </c>
      <c r="F19" s="69">
        <v>1871231</v>
      </c>
      <c r="G19" s="70">
        <v>3486605</v>
      </c>
      <c r="H19" s="71">
        <f t="shared" si="1"/>
        <v>1615374</v>
      </c>
      <c r="I19" s="71">
        <v>5846454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-5243000</v>
      </c>
      <c r="M22" s="79">
        <v>-1947000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-5243000</v>
      </c>
      <c r="M23" s="79">
        <v>-1947000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49356000</v>
      </c>
      <c r="D24" s="58">
        <v>44113000</v>
      </c>
      <c r="E24" s="59">
        <f t="shared" si="0"/>
        <v>-5243000</v>
      </c>
      <c r="F24" s="57">
        <v>53135000</v>
      </c>
      <c r="G24" s="58">
        <v>51188000</v>
      </c>
      <c r="H24" s="59">
        <f t="shared" si="1"/>
        <v>-1947000</v>
      </c>
      <c r="I24" s="59">
        <v>54214000</v>
      </c>
      <c r="J24" s="27">
        <f t="shared" si="2"/>
        <v>-10.622821946673151</v>
      </c>
      <c r="K24" s="28">
        <f t="shared" si="3"/>
        <v>-3.6642514350239956</v>
      </c>
      <c r="L24" s="78">
        <v>-5243000</v>
      </c>
      <c r="M24" s="79">
        <v>-1947000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-5243000</v>
      </c>
      <c r="M25" s="79">
        <v>-1947000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49356000</v>
      </c>
      <c r="D26" s="61">
        <v>44113000</v>
      </c>
      <c r="E26" s="62">
        <f t="shared" si="0"/>
        <v>-5243000</v>
      </c>
      <c r="F26" s="60">
        <v>53135000</v>
      </c>
      <c r="G26" s="61">
        <v>51188000</v>
      </c>
      <c r="H26" s="62">
        <f t="shared" si="1"/>
        <v>-1947000</v>
      </c>
      <c r="I26" s="62">
        <v>54214000</v>
      </c>
      <c r="J26" s="40">
        <f t="shared" si="2"/>
        <v>-10.622821946673151</v>
      </c>
      <c r="K26" s="33">
        <f t="shared" si="3"/>
        <v>-3.6642514350239956</v>
      </c>
      <c r="L26" s="83">
        <v>-5243000</v>
      </c>
      <c r="M26" s="81">
        <v>-1947000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1242750</v>
      </c>
      <c r="D28" s="58">
        <v>1930600</v>
      </c>
      <c r="E28" s="59">
        <f t="shared" si="0"/>
        <v>687850</v>
      </c>
      <c r="F28" s="57">
        <v>1334550</v>
      </c>
      <c r="G28" s="58">
        <v>5831800</v>
      </c>
      <c r="H28" s="59">
        <f t="shared" si="1"/>
        <v>4497250</v>
      </c>
      <c r="I28" s="59">
        <v>9931737</v>
      </c>
      <c r="J28" s="27">
        <f t="shared" si="2"/>
        <v>55.349024341178833</v>
      </c>
      <c r="K28" s="28">
        <f t="shared" si="3"/>
        <v>336.98625004683225</v>
      </c>
      <c r="L28" s="78">
        <v>-5243000</v>
      </c>
      <c r="M28" s="79">
        <v>-1947000</v>
      </c>
      <c r="N28" s="29">
        <f t="shared" si="4"/>
        <v>-13.11939729162693</v>
      </c>
      <c r="O28" s="28">
        <f t="shared" si="5"/>
        <v>-230.98356445814073</v>
      </c>
      <c r="Q28" s="30"/>
    </row>
    <row r="29" spans="1:17" ht="13" x14ac:dyDescent="0.3">
      <c r="A29" s="4" t="s">
        <v>16</v>
      </c>
      <c r="B29" s="26" t="s">
        <v>36</v>
      </c>
      <c r="C29" s="57">
        <v>7700000</v>
      </c>
      <c r="D29" s="58">
        <v>4000000</v>
      </c>
      <c r="E29" s="59">
        <f t="shared" si="0"/>
        <v>-3700000</v>
      </c>
      <c r="F29" s="57">
        <v>5000000</v>
      </c>
      <c r="G29" s="58">
        <v>5000000</v>
      </c>
      <c r="H29" s="59">
        <f t="shared" si="1"/>
        <v>0</v>
      </c>
      <c r="I29" s="59">
        <v>4000000</v>
      </c>
      <c r="J29" s="27">
        <f t="shared" si="2"/>
        <v>-48.051948051948052</v>
      </c>
      <c r="K29" s="28">
        <f t="shared" si="3"/>
        <v>0</v>
      </c>
      <c r="L29" s="78">
        <v>-5243000</v>
      </c>
      <c r="M29" s="79">
        <v>-1947000</v>
      </c>
      <c r="N29" s="29">
        <f t="shared" si="4"/>
        <v>70.570284188441732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-5243000</v>
      </c>
      <c r="M30" s="79">
        <v>-1947000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1140480</v>
      </c>
      <c r="D31" s="58">
        <v>0</v>
      </c>
      <c r="E31" s="59">
        <f t="shared" si="0"/>
        <v>-1140480</v>
      </c>
      <c r="F31" s="57">
        <v>0</v>
      </c>
      <c r="G31" s="58">
        <v>0</v>
      </c>
      <c r="H31" s="59">
        <f t="shared" si="1"/>
        <v>0</v>
      </c>
      <c r="I31" s="59">
        <v>5000000</v>
      </c>
      <c r="J31" s="27">
        <f t="shared" si="2"/>
        <v>-100</v>
      </c>
      <c r="K31" s="28">
        <f t="shared" si="3"/>
        <v>0</v>
      </c>
      <c r="L31" s="78">
        <v>-5243000</v>
      </c>
      <c r="M31" s="79">
        <v>-1947000</v>
      </c>
      <c r="N31" s="29">
        <f t="shared" si="4"/>
        <v>21.752431813847036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39272770</v>
      </c>
      <c r="D32" s="58">
        <v>38182400</v>
      </c>
      <c r="E32" s="59">
        <f t="shared" si="0"/>
        <v>-1090370</v>
      </c>
      <c r="F32" s="57">
        <v>46800450</v>
      </c>
      <c r="G32" s="58">
        <v>40356200</v>
      </c>
      <c r="H32" s="59">
        <f t="shared" si="1"/>
        <v>-6444250</v>
      </c>
      <c r="I32" s="59">
        <v>35282263</v>
      </c>
      <c r="J32" s="27">
        <f t="shared" si="2"/>
        <v>-2.7764020719699678</v>
      </c>
      <c r="K32" s="28">
        <f t="shared" si="3"/>
        <v>-13.76963255695191</v>
      </c>
      <c r="L32" s="78">
        <v>-5243000</v>
      </c>
      <c r="M32" s="79">
        <v>-1947000</v>
      </c>
      <c r="N32" s="29">
        <f t="shared" si="4"/>
        <v>20.796681289338164</v>
      </c>
      <c r="O32" s="28">
        <f t="shared" si="5"/>
        <v>330.98356445814073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49356000</v>
      </c>
      <c r="D33" s="76">
        <v>44113000</v>
      </c>
      <c r="E33" s="77">
        <f t="shared" si="0"/>
        <v>-5243000</v>
      </c>
      <c r="F33" s="75">
        <v>53135000</v>
      </c>
      <c r="G33" s="76">
        <v>51188000</v>
      </c>
      <c r="H33" s="77">
        <f t="shared" si="1"/>
        <v>-1947000</v>
      </c>
      <c r="I33" s="77">
        <v>54214000</v>
      </c>
      <c r="J33" s="53">
        <f t="shared" si="2"/>
        <v>-10.622821946673151</v>
      </c>
      <c r="K33" s="54">
        <f t="shared" si="3"/>
        <v>-3.6642514350239956</v>
      </c>
      <c r="L33" s="90">
        <v>-5243000</v>
      </c>
      <c r="M33" s="91">
        <v>-1947000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32433372</v>
      </c>
      <c r="D8" s="58">
        <v>38780017</v>
      </c>
      <c r="E8" s="59">
        <f>$D8       -$C8</f>
        <v>6346645</v>
      </c>
      <c r="F8" s="57">
        <v>33925344</v>
      </c>
      <c r="G8" s="58">
        <v>40563898</v>
      </c>
      <c r="H8" s="59">
        <f>$G8       -$F8</f>
        <v>6638554</v>
      </c>
      <c r="I8" s="59">
        <v>42348708</v>
      </c>
      <c r="J8" s="27">
        <f>IF(($C8       =0),0,(($E8       /$C8       )*100))</f>
        <v>19.568255190980452</v>
      </c>
      <c r="K8" s="28">
        <f>IF(($F8       =0),0,(($H8       /$F8       )*100))</f>
        <v>19.56812582357308</v>
      </c>
      <c r="L8" s="78">
        <v>-1496560</v>
      </c>
      <c r="M8" s="79">
        <v>-3543075</v>
      </c>
      <c r="N8" s="29">
        <f>IF(($L8       =0),0,(($E8       /$L8       )*100))</f>
        <v>-424.08222857753782</v>
      </c>
      <c r="O8" s="28">
        <f>IF(($M8       =0),0,(($H8       /$M8       )*100))</f>
        <v>-187.36701876195113</v>
      </c>
      <c r="Q8" s="30"/>
    </row>
    <row r="9" spans="1:17" ht="13" x14ac:dyDescent="0.3">
      <c r="A9" s="1" t="s">
        <v>16</v>
      </c>
      <c r="B9" s="26" t="s">
        <v>19</v>
      </c>
      <c r="C9" s="57">
        <v>201347808</v>
      </c>
      <c r="D9" s="58">
        <v>156303932</v>
      </c>
      <c r="E9" s="59">
        <f>$D9       -$C9</f>
        <v>-45043876</v>
      </c>
      <c r="F9" s="57">
        <v>210609876</v>
      </c>
      <c r="G9" s="58">
        <v>164617333</v>
      </c>
      <c r="H9" s="59">
        <f>$G9       -$F9</f>
        <v>-45992543</v>
      </c>
      <c r="I9" s="59">
        <v>173221438</v>
      </c>
      <c r="J9" s="27">
        <f>IF(($C9       =0),0,(($E9       /$C9       )*100))</f>
        <v>-22.371177738373987</v>
      </c>
      <c r="K9" s="28">
        <f>IF(($F9       =0),0,(($H9       /$F9       )*100))</f>
        <v>-21.837790265827799</v>
      </c>
      <c r="L9" s="78">
        <v>-1496560</v>
      </c>
      <c r="M9" s="79">
        <v>-3543075</v>
      </c>
      <c r="N9" s="29">
        <f>IF(($L9       =0),0,(($E9       /$L9       )*100))</f>
        <v>3009.8276046399742</v>
      </c>
      <c r="O9" s="28">
        <f>IF(($M9       =0),0,(($H9       /$M9       )*100))</f>
        <v>1298.0967944511476</v>
      </c>
      <c r="Q9" s="30"/>
    </row>
    <row r="10" spans="1:17" ht="13" x14ac:dyDescent="0.3">
      <c r="A10" s="1" t="s">
        <v>16</v>
      </c>
      <c r="B10" s="26" t="s">
        <v>20</v>
      </c>
      <c r="C10" s="57">
        <v>191086992</v>
      </c>
      <c r="D10" s="58">
        <v>228287663</v>
      </c>
      <c r="E10" s="59">
        <f t="shared" ref="E10:E33" si="0">$D10      -$C10</f>
        <v>37200671</v>
      </c>
      <c r="F10" s="57">
        <v>199877016</v>
      </c>
      <c r="G10" s="58">
        <v>235687930</v>
      </c>
      <c r="H10" s="59">
        <f t="shared" ref="H10:H33" si="1">$G10      -$F10</f>
        <v>35810914</v>
      </c>
      <c r="I10" s="59">
        <v>246159525</v>
      </c>
      <c r="J10" s="27">
        <f t="shared" ref="J10:J33" si="2">IF(($C10      =0),0,(($E10      /$C10      )*100))</f>
        <v>19.467924326319398</v>
      </c>
      <c r="K10" s="28">
        <f t="shared" ref="K10:K33" si="3">IF(($F10      =0),0,(($H10      /$F10      )*100))</f>
        <v>17.916474198314027</v>
      </c>
      <c r="L10" s="78">
        <v>-1496560</v>
      </c>
      <c r="M10" s="79">
        <v>-3543075</v>
      </c>
      <c r="N10" s="29">
        <f t="shared" ref="N10:N33" si="4">IF(($L10      =0),0,(($E10      /$L10      )*100))</f>
        <v>-2485.7453760624367</v>
      </c>
      <c r="O10" s="28">
        <f t="shared" ref="O10:O33" si="5">IF(($M10      =0),0,(($H10      /$M10      )*100))</f>
        <v>-1010.7297756891965</v>
      </c>
      <c r="Q10" s="30"/>
    </row>
    <row r="11" spans="1:17" ht="14" x14ac:dyDescent="0.3">
      <c r="A11" s="4" t="s">
        <v>16</v>
      </c>
      <c r="B11" s="31" t="s">
        <v>21</v>
      </c>
      <c r="C11" s="60">
        <v>424868172</v>
      </c>
      <c r="D11" s="61">
        <v>423371612</v>
      </c>
      <c r="E11" s="62">
        <f t="shared" si="0"/>
        <v>-1496560</v>
      </c>
      <c r="F11" s="60">
        <v>444412236</v>
      </c>
      <c r="G11" s="61">
        <v>440869161</v>
      </c>
      <c r="H11" s="62">
        <f t="shared" si="1"/>
        <v>-3543075</v>
      </c>
      <c r="I11" s="62">
        <v>461729671</v>
      </c>
      <c r="J11" s="32">
        <f t="shared" si="2"/>
        <v>-0.35224102406993202</v>
      </c>
      <c r="K11" s="33">
        <f t="shared" si="3"/>
        <v>-0.79724965088495003</v>
      </c>
      <c r="L11" s="80">
        <v>-1496560</v>
      </c>
      <c r="M11" s="81">
        <v>-3543075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131150628</v>
      </c>
      <c r="D13" s="58">
        <v>116184796</v>
      </c>
      <c r="E13" s="59">
        <f t="shared" si="0"/>
        <v>-14965832</v>
      </c>
      <c r="F13" s="57">
        <v>137185020</v>
      </c>
      <c r="G13" s="58">
        <v>135247961</v>
      </c>
      <c r="H13" s="59">
        <f t="shared" si="1"/>
        <v>-1937059</v>
      </c>
      <c r="I13" s="59">
        <v>140597858</v>
      </c>
      <c r="J13" s="27">
        <f t="shared" si="2"/>
        <v>-11.411178297979633</v>
      </c>
      <c r="K13" s="28">
        <f t="shared" si="3"/>
        <v>-1.4120047509560445</v>
      </c>
      <c r="L13" s="78">
        <v>11096584</v>
      </c>
      <c r="M13" s="79">
        <v>-19060603</v>
      </c>
      <c r="N13" s="29">
        <f t="shared" si="4"/>
        <v>-134.86882089118598</v>
      </c>
      <c r="O13" s="28">
        <f t="shared" si="5"/>
        <v>10.162632315462423</v>
      </c>
      <c r="Q13" s="30"/>
    </row>
    <row r="14" spans="1:17" ht="13" x14ac:dyDescent="0.3">
      <c r="A14" s="1" t="s">
        <v>16</v>
      </c>
      <c r="B14" s="26" t="s">
        <v>24</v>
      </c>
      <c r="C14" s="57">
        <v>44390580</v>
      </c>
      <c r="D14" s="58">
        <v>110757196</v>
      </c>
      <c r="E14" s="59">
        <f t="shared" si="0"/>
        <v>66366616</v>
      </c>
      <c r="F14" s="57">
        <v>46432560</v>
      </c>
      <c r="G14" s="58">
        <v>90466410</v>
      </c>
      <c r="H14" s="59">
        <f t="shared" si="1"/>
        <v>44033850</v>
      </c>
      <c r="I14" s="59">
        <v>67849807</v>
      </c>
      <c r="J14" s="27">
        <f t="shared" si="2"/>
        <v>149.50607989352696</v>
      </c>
      <c r="K14" s="28">
        <f t="shared" si="3"/>
        <v>94.833991492177034</v>
      </c>
      <c r="L14" s="78">
        <v>11096584</v>
      </c>
      <c r="M14" s="79">
        <v>-19060603</v>
      </c>
      <c r="N14" s="29">
        <f t="shared" si="4"/>
        <v>598.08149967593624</v>
      </c>
      <c r="O14" s="28">
        <f t="shared" si="5"/>
        <v>-231.02023582359911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11096584</v>
      </c>
      <c r="M15" s="79">
        <v>-19060603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89623476</v>
      </c>
      <c r="D16" s="58">
        <v>85956745</v>
      </c>
      <c r="E16" s="59">
        <f t="shared" si="0"/>
        <v>-3666731</v>
      </c>
      <c r="F16" s="57">
        <v>93746160</v>
      </c>
      <c r="G16" s="58">
        <v>89910755</v>
      </c>
      <c r="H16" s="59">
        <f t="shared" si="1"/>
        <v>-3835405</v>
      </c>
      <c r="I16" s="59">
        <v>93866829</v>
      </c>
      <c r="J16" s="27">
        <f t="shared" si="2"/>
        <v>-4.0912617582473594</v>
      </c>
      <c r="K16" s="28">
        <f t="shared" si="3"/>
        <v>-4.0912662449320587</v>
      </c>
      <c r="L16" s="78">
        <v>11096584</v>
      </c>
      <c r="M16" s="79">
        <v>-19060603</v>
      </c>
      <c r="N16" s="29">
        <f t="shared" si="4"/>
        <v>-33.043781762026946</v>
      </c>
      <c r="O16" s="28">
        <f t="shared" si="5"/>
        <v>20.122159828836477</v>
      </c>
      <c r="Q16" s="30"/>
    </row>
    <row r="17" spans="1:17" ht="13" x14ac:dyDescent="0.3">
      <c r="A17" s="1" t="s">
        <v>16</v>
      </c>
      <c r="B17" s="26" t="s">
        <v>26</v>
      </c>
      <c r="C17" s="57">
        <v>216799332</v>
      </c>
      <c r="D17" s="58">
        <v>180161863</v>
      </c>
      <c r="E17" s="59">
        <f t="shared" si="0"/>
        <v>-36637469</v>
      </c>
      <c r="F17" s="57">
        <v>226774680</v>
      </c>
      <c r="G17" s="58">
        <v>169452691</v>
      </c>
      <c r="H17" s="59">
        <f t="shared" si="1"/>
        <v>-57321989</v>
      </c>
      <c r="I17" s="59">
        <v>173842673</v>
      </c>
      <c r="J17" s="39">
        <f t="shared" si="2"/>
        <v>-16.899253637921728</v>
      </c>
      <c r="K17" s="28">
        <f t="shared" si="3"/>
        <v>-25.277067527997392</v>
      </c>
      <c r="L17" s="82">
        <v>11096584</v>
      </c>
      <c r="M17" s="79">
        <v>-19060603</v>
      </c>
      <c r="N17" s="29">
        <f t="shared" si="4"/>
        <v>-330.1688970227234</v>
      </c>
      <c r="O17" s="28">
        <f t="shared" si="5"/>
        <v>300.73544367930015</v>
      </c>
      <c r="Q17" s="30"/>
    </row>
    <row r="18" spans="1:17" ht="14" x14ac:dyDescent="0.3">
      <c r="A18" s="1" t="s">
        <v>16</v>
      </c>
      <c r="B18" s="31" t="s">
        <v>27</v>
      </c>
      <c r="C18" s="60">
        <v>481964016</v>
      </c>
      <c r="D18" s="61">
        <v>493060600</v>
      </c>
      <c r="E18" s="62">
        <f t="shared" si="0"/>
        <v>11096584</v>
      </c>
      <c r="F18" s="60">
        <v>504138420</v>
      </c>
      <c r="G18" s="61">
        <v>485077817</v>
      </c>
      <c r="H18" s="62">
        <f t="shared" si="1"/>
        <v>-19060603</v>
      </c>
      <c r="I18" s="62">
        <v>476157167</v>
      </c>
      <c r="J18" s="40">
        <f t="shared" si="2"/>
        <v>2.3023677352709253</v>
      </c>
      <c r="K18" s="33">
        <f t="shared" si="3"/>
        <v>-3.7808272973918555</v>
      </c>
      <c r="L18" s="83">
        <v>11096584</v>
      </c>
      <c r="M18" s="81">
        <v>-19060603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-57095844</v>
      </c>
      <c r="D19" s="67">
        <v>-69688988</v>
      </c>
      <c r="E19" s="68">
        <f t="shared" si="0"/>
        <v>-12593144</v>
      </c>
      <c r="F19" s="69">
        <v>-59726184</v>
      </c>
      <c r="G19" s="70">
        <v>-44208656</v>
      </c>
      <c r="H19" s="71">
        <f t="shared" si="1"/>
        <v>15517528</v>
      </c>
      <c r="I19" s="71">
        <v>-14427496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4781322</v>
      </c>
      <c r="M22" s="79">
        <v>5650892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4781322</v>
      </c>
      <c r="M23" s="79">
        <v>5650892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30029328</v>
      </c>
      <c r="D24" s="58">
        <v>34810650</v>
      </c>
      <c r="E24" s="59">
        <f t="shared" si="0"/>
        <v>4781322</v>
      </c>
      <c r="F24" s="57">
        <v>31410708</v>
      </c>
      <c r="G24" s="58">
        <v>37061600</v>
      </c>
      <c r="H24" s="59">
        <f t="shared" si="1"/>
        <v>5650892</v>
      </c>
      <c r="I24" s="59">
        <v>37660650</v>
      </c>
      <c r="J24" s="27">
        <f t="shared" si="2"/>
        <v>15.922174482226175</v>
      </c>
      <c r="K24" s="28">
        <f t="shared" si="3"/>
        <v>17.990336289140632</v>
      </c>
      <c r="L24" s="78">
        <v>4781322</v>
      </c>
      <c r="M24" s="79">
        <v>5650892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4781322</v>
      </c>
      <c r="M25" s="79">
        <v>5650892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30029328</v>
      </c>
      <c r="D26" s="61">
        <v>34810650</v>
      </c>
      <c r="E26" s="62">
        <f t="shared" si="0"/>
        <v>4781322</v>
      </c>
      <c r="F26" s="60">
        <v>31410708</v>
      </c>
      <c r="G26" s="61">
        <v>37061600</v>
      </c>
      <c r="H26" s="62">
        <f t="shared" si="1"/>
        <v>5650892</v>
      </c>
      <c r="I26" s="62">
        <v>37660650</v>
      </c>
      <c r="J26" s="40">
        <f t="shared" si="2"/>
        <v>15.922174482226175</v>
      </c>
      <c r="K26" s="33">
        <f t="shared" si="3"/>
        <v>17.990336289140632</v>
      </c>
      <c r="L26" s="83">
        <v>4781322</v>
      </c>
      <c r="M26" s="81">
        <v>5650892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11397216</v>
      </c>
      <c r="D28" s="58">
        <v>12384000</v>
      </c>
      <c r="E28" s="59">
        <f t="shared" si="0"/>
        <v>986784</v>
      </c>
      <c r="F28" s="57">
        <v>11921496</v>
      </c>
      <c r="G28" s="58">
        <v>13000000</v>
      </c>
      <c r="H28" s="59">
        <f t="shared" si="1"/>
        <v>1078504</v>
      </c>
      <c r="I28" s="59">
        <v>12650000</v>
      </c>
      <c r="J28" s="27">
        <f t="shared" si="2"/>
        <v>8.6581144026751797</v>
      </c>
      <c r="K28" s="28">
        <f t="shared" si="3"/>
        <v>9.0467169556572422</v>
      </c>
      <c r="L28" s="78">
        <v>4781322</v>
      </c>
      <c r="M28" s="79">
        <v>5650892</v>
      </c>
      <c r="N28" s="29">
        <f t="shared" si="4"/>
        <v>20.638308819192684</v>
      </c>
      <c r="O28" s="28">
        <f t="shared" si="5"/>
        <v>19.085553218854649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4781322</v>
      </c>
      <c r="M29" s="79">
        <v>5650892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4781322</v>
      </c>
      <c r="M30" s="79">
        <v>5650892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11122332</v>
      </c>
      <c r="D31" s="58">
        <v>12647576</v>
      </c>
      <c r="E31" s="59">
        <f t="shared" si="0"/>
        <v>1525244</v>
      </c>
      <c r="F31" s="57">
        <v>11633964</v>
      </c>
      <c r="G31" s="58">
        <v>13569611</v>
      </c>
      <c r="H31" s="59">
        <f t="shared" si="1"/>
        <v>1935647</v>
      </c>
      <c r="I31" s="59">
        <v>14104830</v>
      </c>
      <c r="J31" s="27">
        <f t="shared" si="2"/>
        <v>13.713347164965045</v>
      </c>
      <c r="K31" s="28">
        <f t="shared" si="3"/>
        <v>16.637897452665317</v>
      </c>
      <c r="L31" s="78">
        <v>4781322</v>
      </c>
      <c r="M31" s="79">
        <v>5650892</v>
      </c>
      <c r="N31" s="29">
        <f t="shared" si="4"/>
        <v>31.900047727385854</v>
      </c>
      <c r="O31" s="28">
        <f t="shared" si="5"/>
        <v>34.253831076580475</v>
      </c>
      <c r="Q31" s="30"/>
    </row>
    <row r="32" spans="1:17" ht="13" x14ac:dyDescent="0.3">
      <c r="A32" s="4" t="s">
        <v>16</v>
      </c>
      <c r="B32" s="26" t="s">
        <v>39</v>
      </c>
      <c r="C32" s="57">
        <v>7509780</v>
      </c>
      <c r="D32" s="58">
        <v>9779074</v>
      </c>
      <c r="E32" s="59">
        <f t="shared" si="0"/>
        <v>2269294</v>
      </c>
      <c r="F32" s="57">
        <v>7855248</v>
      </c>
      <c r="G32" s="58">
        <v>10491989</v>
      </c>
      <c r="H32" s="59">
        <f t="shared" si="1"/>
        <v>2636741</v>
      </c>
      <c r="I32" s="59">
        <v>10905820</v>
      </c>
      <c r="J32" s="27">
        <f t="shared" si="2"/>
        <v>30.21784925790103</v>
      </c>
      <c r="K32" s="28">
        <f t="shared" si="3"/>
        <v>33.566616865565543</v>
      </c>
      <c r="L32" s="78">
        <v>4781322</v>
      </c>
      <c r="M32" s="79">
        <v>5650892</v>
      </c>
      <c r="N32" s="29">
        <f t="shared" si="4"/>
        <v>47.461643453421459</v>
      </c>
      <c r="O32" s="28">
        <f t="shared" si="5"/>
        <v>46.660615704564876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30029328</v>
      </c>
      <c r="D33" s="76">
        <v>34810650</v>
      </c>
      <c r="E33" s="77">
        <f t="shared" si="0"/>
        <v>4781322</v>
      </c>
      <c r="F33" s="75">
        <v>31410708</v>
      </c>
      <c r="G33" s="76">
        <v>37061600</v>
      </c>
      <c r="H33" s="77">
        <f t="shared" si="1"/>
        <v>5650892</v>
      </c>
      <c r="I33" s="77">
        <v>37660650</v>
      </c>
      <c r="J33" s="53">
        <f t="shared" si="2"/>
        <v>15.922174482226175</v>
      </c>
      <c r="K33" s="54">
        <f t="shared" si="3"/>
        <v>17.990336289140632</v>
      </c>
      <c r="L33" s="90">
        <v>4781322</v>
      </c>
      <c r="M33" s="91">
        <v>5650892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24841861</v>
      </c>
      <c r="M8" s="79">
        <v>9878757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24841861</v>
      </c>
      <c r="M9" s="79">
        <v>9878757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166671464</v>
      </c>
      <c r="D10" s="58">
        <v>191513325</v>
      </c>
      <c r="E10" s="59">
        <f t="shared" ref="E10:E33" si="0">$D10      -$C10</f>
        <v>24841861</v>
      </c>
      <c r="F10" s="57">
        <v>170194315</v>
      </c>
      <c r="G10" s="58">
        <v>180073072</v>
      </c>
      <c r="H10" s="59">
        <f t="shared" ref="H10:H33" si="1">$G10      -$F10</f>
        <v>9878757</v>
      </c>
      <c r="I10" s="59">
        <v>183032922</v>
      </c>
      <c r="J10" s="27">
        <f t="shared" ref="J10:J33" si="2">IF(($C10      =0),0,(($E10      /$C10      )*100))</f>
        <v>14.904687583472597</v>
      </c>
      <c r="K10" s="28">
        <f t="shared" ref="K10:K33" si="3">IF(($F10      =0),0,(($H10      /$F10      )*100))</f>
        <v>5.8043989307163404</v>
      </c>
      <c r="L10" s="78">
        <v>24841861</v>
      </c>
      <c r="M10" s="79">
        <v>9878757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166671464</v>
      </c>
      <c r="D11" s="61">
        <v>191513325</v>
      </c>
      <c r="E11" s="62">
        <f t="shared" si="0"/>
        <v>24841861</v>
      </c>
      <c r="F11" s="60">
        <v>170194315</v>
      </c>
      <c r="G11" s="61">
        <v>180073072</v>
      </c>
      <c r="H11" s="62">
        <f t="shared" si="1"/>
        <v>9878757</v>
      </c>
      <c r="I11" s="62">
        <v>183032922</v>
      </c>
      <c r="J11" s="32">
        <f t="shared" si="2"/>
        <v>14.904687583472597</v>
      </c>
      <c r="K11" s="33">
        <f t="shared" si="3"/>
        <v>5.8043989307163404</v>
      </c>
      <c r="L11" s="80">
        <v>24841861</v>
      </c>
      <c r="M11" s="81">
        <v>9878757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105273322</v>
      </c>
      <c r="D13" s="58">
        <v>112435220</v>
      </c>
      <c r="E13" s="59">
        <f t="shared" si="0"/>
        <v>7161898</v>
      </c>
      <c r="F13" s="57">
        <v>107766345</v>
      </c>
      <c r="G13" s="58">
        <v>113369185</v>
      </c>
      <c r="H13" s="59">
        <f t="shared" si="1"/>
        <v>5602840</v>
      </c>
      <c r="I13" s="59">
        <v>116755045</v>
      </c>
      <c r="J13" s="27">
        <f t="shared" si="2"/>
        <v>6.8031461950065566</v>
      </c>
      <c r="K13" s="28">
        <f t="shared" si="3"/>
        <v>5.1990628428569234</v>
      </c>
      <c r="L13" s="78">
        <v>17524986</v>
      </c>
      <c r="M13" s="79">
        <v>14467445</v>
      </c>
      <c r="N13" s="29">
        <f t="shared" si="4"/>
        <v>40.866783003421517</v>
      </c>
      <c r="O13" s="28">
        <f t="shared" si="5"/>
        <v>38.727225159660186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17524986</v>
      </c>
      <c r="M14" s="79">
        <v>14467445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17524986</v>
      </c>
      <c r="M15" s="79">
        <v>14467445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17524986</v>
      </c>
      <c r="M16" s="79">
        <v>14467445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58845136</v>
      </c>
      <c r="D17" s="58">
        <v>69208224</v>
      </c>
      <c r="E17" s="59">
        <f t="shared" si="0"/>
        <v>10363088</v>
      </c>
      <c r="F17" s="57">
        <v>56613203</v>
      </c>
      <c r="G17" s="58">
        <v>65477808</v>
      </c>
      <c r="H17" s="59">
        <f t="shared" si="1"/>
        <v>8864605</v>
      </c>
      <c r="I17" s="59">
        <v>65284820</v>
      </c>
      <c r="J17" s="39">
        <f t="shared" si="2"/>
        <v>17.610780948828126</v>
      </c>
      <c r="K17" s="28">
        <f t="shared" si="3"/>
        <v>15.658193725587299</v>
      </c>
      <c r="L17" s="82">
        <v>17524986</v>
      </c>
      <c r="M17" s="79">
        <v>14467445</v>
      </c>
      <c r="N17" s="29">
        <f t="shared" si="4"/>
        <v>59.133216996578483</v>
      </c>
      <c r="O17" s="28">
        <f t="shared" si="5"/>
        <v>61.272774840339814</v>
      </c>
      <c r="Q17" s="30"/>
    </row>
    <row r="18" spans="1:17" ht="14" x14ac:dyDescent="0.3">
      <c r="A18" s="1" t="s">
        <v>16</v>
      </c>
      <c r="B18" s="31" t="s">
        <v>27</v>
      </c>
      <c r="C18" s="60">
        <v>164118458</v>
      </c>
      <c r="D18" s="61">
        <v>181643444</v>
      </c>
      <c r="E18" s="62">
        <f t="shared" si="0"/>
        <v>17524986</v>
      </c>
      <c r="F18" s="60">
        <v>164379548</v>
      </c>
      <c r="G18" s="61">
        <v>178846993</v>
      </c>
      <c r="H18" s="62">
        <f t="shared" si="1"/>
        <v>14467445</v>
      </c>
      <c r="I18" s="62">
        <v>182039865</v>
      </c>
      <c r="J18" s="40">
        <f t="shared" si="2"/>
        <v>10.678254118132161</v>
      </c>
      <c r="K18" s="33">
        <f t="shared" si="3"/>
        <v>8.8012439357723498</v>
      </c>
      <c r="L18" s="83">
        <v>17524986</v>
      </c>
      <c r="M18" s="81">
        <v>14467445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2553006</v>
      </c>
      <c r="D19" s="67">
        <v>9869881</v>
      </c>
      <c r="E19" s="68">
        <f t="shared" si="0"/>
        <v>7316875</v>
      </c>
      <c r="F19" s="69">
        <v>5814767</v>
      </c>
      <c r="G19" s="70">
        <v>1226079</v>
      </c>
      <c r="H19" s="71">
        <f t="shared" si="1"/>
        <v>-4588688</v>
      </c>
      <c r="I19" s="71">
        <v>993057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9920004</v>
      </c>
      <c r="M22" s="79">
        <v>450000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9920004</v>
      </c>
      <c r="E23" s="59">
        <f t="shared" si="0"/>
        <v>9920004</v>
      </c>
      <c r="F23" s="57">
        <v>0</v>
      </c>
      <c r="G23" s="58">
        <v>450000</v>
      </c>
      <c r="H23" s="59">
        <f t="shared" si="1"/>
        <v>450000</v>
      </c>
      <c r="I23" s="59">
        <v>400000</v>
      </c>
      <c r="J23" s="27">
        <f t="shared" si="2"/>
        <v>0</v>
      </c>
      <c r="K23" s="28">
        <f t="shared" si="3"/>
        <v>0</v>
      </c>
      <c r="L23" s="78">
        <v>9920004</v>
      </c>
      <c r="M23" s="79">
        <v>450000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9920004</v>
      </c>
      <c r="M24" s="79">
        <v>450000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9920004</v>
      </c>
      <c r="M25" s="79">
        <v>450000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0</v>
      </c>
      <c r="D26" s="61">
        <v>9920004</v>
      </c>
      <c r="E26" s="62">
        <f t="shared" si="0"/>
        <v>9920004</v>
      </c>
      <c r="F26" s="60">
        <v>0</v>
      </c>
      <c r="G26" s="61">
        <v>450000</v>
      </c>
      <c r="H26" s="62">
        <f t="shared" si="1"/>
        <v>450000</v>
      </c>
      <c r="I26" s="62">
        <v>400000</v>
      </c>
      <c r="J26" s="40">
        <f t="shared" si="2"/>
        <v>0</v>
      </c>
      <c r="K26" s="33">
        <f t="shared" si="3"/>
        <v>0</v>
      </c>
      <c r="L26" s="83">
        <v>9920004</v>
      </c>
      <c r="M26" s="81">
        <v>450000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9270004</v>
      </c>
      <c r="M28" s="79">
        <v>300000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9270004</v>
      </c>
      <c r="M29" s="79">
        <v>300000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9270004</v>
      </c>
      <c r="M30" s="79">
        <v>300000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6600000</v>
      </c>
      <c r="E31" s="59">
        <f t="shared" si="0"/>
        <v>6600000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9270004</v>
      </c>
      <c r="M31" s="79">
        <v>300000</v>
      </c>
      <c r="N31" s="29">
        <f t="shared" si="4"/>
        <v>71.197380281605064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650000</v>
      </c>
      <c r="D32" s="58">
        <v>3320004</v>
      </c>
      <c r="E32" s="59">
        <f t="shared" si="0"/>
        <v>2670004</v>
      </c>
      <c r="F32" s="57">
        <v>150000</v>
      </c>
      <c r="G32" s="58">
        <v>450000</v>
      </c>
      <c r="H32" s="59">
        <f t="shared" si="1"/>
        <v>300000</v>
      </c>
      <c r="I32" s="59">
        <v>400000</v>
      </c>
      <c r="J32" s="27">
        <f t="shared" si="2"/>
        <v>410.76984615384617</v>
      </c>
      <c r="K32" s="28">
        <f t="shared" si="3"/>
        <v>200</v>
      </c>
      <c r="L32" s="78">
        <v>9270004</v>
      </c>
      <c r="M32" s="79">
        <v>300000</v>
      </c>
      <c r="N32" s="29">
        <f t="shared" si="4"/>
        <v>28.802619718394944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650000</v>
      </c>
      <c r="D33" s="76">
        <v>9920004</v>
      </c>
      <c r="E33" s="77">
        <f t="shared" si="0"/>
        <v>9270004</v>
      </c>
      <c r="F33" s="75">
        <v>150000</v>
      </c>
      <c r="G33" s="76">
        <v>450000</v>
      </c>
      <c r="H33" s="77">
        <f t="shared" si="1"/>
        <v>300000</v>
      </c>
      <c r="I33" s="77">
        <v>400000</v>
      </c>
      <c r="J33" s="53">
        <f t="shared" si="2"/>
        <v>1426.1544615384614</v>
      </c>
      <c r="K33" s="54">
        <f t="shared" si="3"/>
        <v>200</v>
      </c>
      <c r="L33" s="90">
        <v>9270004</v>
      </c>
      <c r="M33" s="91">
        <v>300000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94672497</v>
      </c>
      <c r="D8" s="58">
        <v>94806436</v>
      </c>
      <c r="E8" s="59">
        <f>$D8       -$C8</f>
        <v>133939</v>
      </c>
      <c r="F8" s="57">
        <v>99027431</v>
      </c>
      <c r="G8" s="58">
        <v>99072726</v>
      </c>
      <c r="H8" s="59">
        <f>$G8       -$F8</f>
        <v>45295</v>
      </c>
      <c r="I8" s="59">
        <v>101549543</v>
      </c>
      <c r="J8" s="27">
        <f>IF(($C8       =0),0,(($E8       /$C8       )*100))</f>
        <v>0.14147614591806953</v>
      </c>
      <c r="K8" s="28">
        <f>IF(($F8       =0),0,(($H8       /$F8       )*100))</f>
        <v>4.5739851617477588E-2</v>
      </c>
      <c r="L8" s="78">
        <v>22424169</v>
      </c>
      <c r="M8" s="79">
        <v>11535845</v>
      </c>
      <c r="N8" s="29">
        <f>IF(($L8       =0),0,(($E8       /$L8       )*100))</f>
        <v>0.5972974962862615</v>
      </c>
      <c r="O8" s="28">
        <f>IF(($M8       =0),0,(($H8       /$M8       )*100))</f>
        <v>0.39264570562451206</v>
      </c>
      <c r="Q8" s="30"/>
    </row>
    <row r="9" spans="1:17" ht="13" x14ac:dyDescent="0.3">
      <c r="A9" s="1" t="s">
        <v>16</v>
      </c>
      <c r="B9" s="26" t="s">
        <v>19</v>
      </c>
      <c r="C9" s="57">
        <v>907079529</v>
      </c>
      <c r="D9" s="58">
        <v>876198638</v>
      </c>
      <c r="E9" s="59">
        <f>$D9       -$C9</f>
        <v>-30880891</v>
      </c>
      <c r="F9" s="57">
        <v>948805188</v>
      </c>
      <c r="G9" s="58">
        <v>915627577</v>
      </c>
      <c r="H9" s="59">
        <f>$G9       -$F9</f>
        <v>-33177611</v>
      </c>
      <c r="I9" s="59">
        <v>938518265</v>
      </c>
      <c r="J9" s="27">
        <f>IF(($C9       =0),0,(($E9       /$C9       )*100))</f>
        <v>-3.4044303738222719</v>
      </c>
      <c r="K9" s="28">
        <f>IF(($F9       =0),0,(($H9       /$F9       )*100))</f>
        <v>-3.4967779919011148</v>
      </c>
      <c r="L9" s="78">
        <v>22424169</v>
      </c>
      <c r="M9" s="79">
        <v>11535845</v>
      </c>
      <c r="N9" s="29">
        <f>IF(($L9       =0),0,(($E9       /$L9       )*100))</f>
        <v>-137.71253240198109</v>
      </c>
      <c r="O9" s="28">
        <f>IF(($M9       =0),0,(($H9       /$M9       )*100))</f>
        <v>-287.60451445039354</v>
      </c>
      <c r="Q9" s="30"/>
    </row>
    <row r="10" spans="1:17" ht="13" x14ac:dyDescent="0.3">
      <c r="A10" s="1" t="s">
        <v>16</v>
      </c>
      <c r="B10" s="26" t="s">
        <v>20</v>
      </c>
      <c r="C10" s="57">
        <v>405775176</v>
      </c>
      <c r="D10" s="58">
        <v>458946297</v>
      </c>
      <c r="E10" s="59">
        <f t="shared" ref="E10:E33" si="0">$D10      -$C10</f>
        <v>53171121</v>
      </c>
      <c r="F10" s="57">
        <v>424440837</v>
      </c>
      <c r="G10" s="58">
        <v>469108998</v>
      </c>
      <c r="H10" s="59">
        <f t="shared" ref="H10:H33" si="1">$G10      -$F10</f>
        <v>44668161</v>
      </c>
      <c r="I10" s="59">
        <v>485799440</v>
      </c>
      <c r="J10" s="27">
        <f t="shared" ref="J10:J33" si="2">IF(($C10      =0),0,(($E10      /$C10      )*100))</f>
        <v>13.103591383815949</v>
      </c>
      <c r="K10" s="28">
        <f t="shared" ref="K10:K33" si="3">IF(($F10      =0),0,(($H10      /$F10      )*100))</f>
        <v>10.524001723236635</v>
      </c>
      <c r="L10" s="78">
        <v>22424169</v>
      </c>
      <c r="M10" s="79">
        <v>11535845</v>
      </c>
      <c r="N10" s="29">
        <f t="shared" ref="N10:N33" si="4">IF(($L10      =0),0,(($E10      /$L10      )*100))</f>
        <v>237.11523490569482</v>
      </c>
      <c r="O10" s="28">
        <f t="shared" ref="O10:O33" si="5">IF(($M10      =0),0,(($H10      /$M10      )*100))</f>
        <v>387.21186874476905</v>
      </c>
      <c r="Q10" s="30"/>
    </row>
    <row r="11" spans="1:17" ht="14" x14ac:dyDescent="0.3">
      <c r="A11" s="4" t="s">
        <v>16</v>
      </c>
      <c r="B11" s="31" t="s">
        <v>21</v>
      </c>
      <c r="C11" s="60">
        <v>1407527202</v>
      </c>
      <c r="D11" s="61">
        <v>1429951371</v>
      </c>
      <c r="E11" s="62">
        <f t="shared" si="0"/>
        <v>22424169</v>
      </c>
      <c r="F11" s="60">
        <v>1472273456</v>
      </c>
      <c r="G11" s="61">
        <v>1483809301</v>
      </c>
      <c r="H11" s="62">
        <f t="shared" si="1"/>
        <v>11535845</v>
      </c>
      <c r="I11" s="62">
        <v>1525867248</v>
      </c>
      <c r="J11" s="32">
        <f t="shared" si="2"/>
        <v>1.593160613033751</v>
      </c>
      <c r="K11" s="33">
        <f t="shared" si="3"/>
        <v>0.78353956277535441</v>
      </c>
      <c r="L11" s="80">
        <v>22424169</v>
      </c>
      <c r="M11" s="81">
        <v>11535845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472100353</v>
      </c>
      <c r="D13" s="58">
        <v>449409838</v>
      </c>
      <c r="E13" s="59">
        <f t="shared" si="0"/>
        <v>-22690515</v>
      </c>
      <c r="F13" s="57">
        <v>493816990</v>
      </c>
      <c r="G13" s="58">
        <v>468151970</v>
      </c>
      <c r="H13" s="59">
        <f t="shared" si="1"/>
        <v>-25665020</v>
      </c>
      <c r="I13" s="59">
        <v>479760349</v>
      </c>
      <c r="J13" s="27">
        <f t="shared" si="2"/>
        <v>-4.8062906235530818</v>
      </c>
      <c r="K13" s="28">
        <f t="shared" si="3"/>
        <v>-5.197273589148887</v>
      </c>
      <c r="L13" s="78">
        <v>15041485</v>
      </c>
      <c r="M13" s="79">
        <v>5933106</v>
      </c>
      <c r="N13" s="29">
        <f t="shared" si="4"/>
        <v>-150.85289118727309</v>
      </c>
      <c r="O13" s="28">
        <f t="shared" si="5"/>
        <v>-432.57309072179061</v>
      </c>
      <c r="Q13" s="30"/>
    </row>
    <row r="14" spans="1:17" ht="13" x14ac:dyDescent="0.3">
      <c r="A14" s="1" t="s">
        <v>16</v>
      </c>
      <c r="B14" s="26" t="s">
        <v>24</v>
      </c>
      <c r="C14" s="57">
        <v>62532580</v>
      </c>
      <c r="D14" s="58">
        <v>61095904</v>
      </c>
      <c r="E14" s="59">
        <f t="shared" si="0"/>
        <v>-1436676</v>
      </c>
      <c r="F14" s="57">
        <v>65409077</v>
      </c>
      <c r="G14" s="58">
        <v>63955220</v>
      </c>
      <c r="H14" s="59">
        <f t="shared" si="1"/>
        <v>-1453857</v>
      </c>
      <c r="I14" s="59">
        <v>66541350</v>
      </c>
      <c r="J14" s="27">
        <f t="shared" si="2"/>
        <v>-2.2974839675573917</v>
      </c>
      <c r="K14" s="28">
        <f t="shared" si="3"/>
        <v>-2.2227144406884078</v>
      </c>
      <c r="L14" s="78">
        <v>15041485</v>
      </c>
      <c r="M14" s="79">
        <v>5933106</v>
      </c>
      <c r="N14" s="29">
        <f t="shared" si="4"/>
        <v>-9.5514239451756264</v>
      </c>
      <c r="O14" s="28">
        <f t="shared" si="5"/>
        <v>-24.504146731914112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15041485</v>
      </c>
      <c r="M15" s="79">
        <v>5933106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447102679</v>
      </c>
      <c r="D16" s="58">
        <v>428185402</v>
      </c>
      <c r="E16" s="59">
        <f t="shared" si="0"/>
        <v>-18917277</v>
      </c>
      <c r="F16" s="57">
        <v>467669403</v>
      </c>
      <c r="G16" s="58">
        <v>449313745</v>
      </c>
      <c r="H16" s="59">
        <f t="shared" si="1"/>
        <v>-18355658</v>
      </c>
      <c r="I16" s="59">
        <v>463270089</v>
      </c>
      <c r="J16" s="27">
        <f t="shared" si="2"/>
        <v>-4.2310811114598579</v>
      </c>
      <c r="K16" s="28">
        <f t="shared" si="3"/>
        <v>-3.9249217251016102</v>
      </c>
      <c r="L16" s="78">
        <v>15041485</v>
      </c>
      <c r="M16" s="79">
        <v>5933106</v>
      </c>
      <c r="N16" s="29">
        <f t="shared" si="4"/>
        <v>-125.76734943391561</v>
      </c>
      <c r="O16" s="28">
        <f t="shared" si="5"/>
        <v>-309.37687612525377</v>
      </c>
      <c r="Q16" s="30"/>
    </row>
    <row r="17" spans="1:17" ht="13" x14ac:dyDescent="0.3">
      <c r="A17" s="1" t="s">
        <v>16</v>
      </c>
      <c r="B17" s="26" t="s">
        <v>26</v>
      </c>
      <c r="C17" s="57">
        <v>390057284</v>
      </c>
      <c r="D17" s="58">
        <v>448143237</v>
      </c>
      <c r="E17" s="59">
        <f t="shared" si="0"/>
        <v>58085953</v>
      </c>
      <c r="F17" s="57">
        <v>407999889</v>
      </c>
      <c r="G17" s="58">
        <v>459407530</v>
      </c>
      <c r="H17" s="59">
        <f t="shared" si="1"/>
        <v>51407641</v>
      </c>
      <c r="I17" s="59">
        <v>470865707</v>
      </c>
      <c r="J17" s="39">
        <f t="shared" si="2"/>
        <v>14.891646786937068</v>
      </c>
      <c r="K17" s="28">
        <f t="shared" si="3"/>
        <v>12.599915437722093</v>
      </c>
      <c r="L17" s="82">
        <v>15041485</v>
      </c>
      <c r="M17" s="79">
        <v>5933106</v>
      </c>
      <c r="N17" s="29">
        <f t="shared" si="4"/>
        <v>386.17166456636431</v>
      </c>
      <c r="O17" s="28">
        <f t="shared" si="5"/>
        <v>866.45411357895853</v>
      </c>
      <c r="Q17" s="30"/>
    </row>
    <row r="18" spans="1:17" ht="14" x14ac:dyDescent="0.3">
      <c r="A18" s="1" t="s">
        <v>16</v>
      </c>
      <c r="B18" s="31" t="s">
        <v>27</v>
      </c>
      <c r="C18" s="60">
        <v>1371792896</v>
      </c>
      <c r="D18" s="61">
        <v>1386834381</v>
      </c>
      <c r="E18" s="62">
        <f t="shared" si="0"/>
        <v>15041485</v>
      </c>
      <c r="F18" s="60">
        <v>1434895359</v>
      </c>
      <c r="G18" s="61">
        <v>1440828465</v>
      </c>
      <c r="H18" s="62">
        <f t="shared" si="1"/>
        <v>5933106</v>
      </c>
      <c r="I18" s="62">
        <v>1480437495</v>
      </c>
      <c r="J18" s="40">
        <f t="shared" si="2"/>
        <v>1.0964836633765451</v>
      </c>
      <c r="K18" s="33">
        <f t="shared" si="3"/>
        <v>0.41348701581520692</v>
      </c>
      <c r="L18" s="83">
        <v>15041485</v>
      </c>
      <c r="M18" s="81">
        <v>5933106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35734306</v>
      </c>
      <c r="D19" s="67">
        <v>43116990</v>
      </c>
      <c r="E19" s="68">
        <f t="shared" si="0"/>
        <v>7382684</v>
      </c>
      <c r="F19" s="69">
        <v>37378097</v>
      </c>
      <c r="G19" s="70">
        <v>42980836</v>
      </c>
      <c r="H19" s="71">
        <f t="shared" si="1"/>
        <v>5602739</v>
      </c>
      <c r="I19" s="71">
        <v>45429753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-8104935</v>
      </c>
      <c r="M22" s="79">
        <v>5130067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35526369</v>
      </c>
      <c r="D23" s="58">
        <v>28489271</v>
      </c>
      <c r="E23" s="59">
        <f t="shared" si="0"/>
        <v>-7037098</v>
      </c>
      <c r="F23" s="57">
        <v>37160572</v>
      </c>
      <c r="G23" s="58">
        <v>41612294</v>
      </c>
      <c r="H23" s="59">
        <f t="shared" si="1"/>
        <v>4451722</v>
      </c>
      <c r="I23" s="59">
        <v>43938831</v>
      </c>
      <c r="J23" s="27">
        <f t="shared" si="2"/>
        <v>-19.808098035574645</v>
      </c>
      <c r="K23" s="28">
        <f t="shared" si="3"/>
        <v>11.979691808834374</v>
      </c>
      <c r="L23" s="78">
        <v>-8104935</v>
      </c>
      <c r="M23" s="79">
        <v>5130067</v>
      </c>
      <c r="N23" s="29">
        <f t="shared" si="4"/>
        <v>86.824854240040167</v>
      </c>
      <c r="O23" s="28">
        <f t="shared" si="5"/>
        <v>86.777073281888903</v>
      </c>
      <c r="Q23" s="30"/>
    </row>
    <row r="24" spans="1:17" ht="13" x14ac:dyDescent="0.3">
      <c r="A24" s="4" t="s">
        <v>16</v>
      </c>
      <c r="B24" s="26" t="s">
        <v>32</v>
      </c>
      <c r="C24" s="57">
        <v>67599837</v>
      </c>
      <c r="D24" s="58">
        <v>66532000</v>
      </c>
      <c r="E24" s="59">
        <f t="shared" si="0"/>
        <v>-1067837</v>
      </c>
      <c r="F24" s="57">
        <v>70709430</v>
      </c>
      <c r="G24" s="58">
        <v>71387775</v>
      </c>
      <c r="H24" s="59">
        <f t="shared" si="1"/>
        <v>678345</v>
      </c>
      <c r="I24" s="59">
        <v>71518000</v>
      </c>
      <c r="J24" s="27">
        <f t="shared" si="2"/>
        <v>-1.5796443414501131</v>
      </c>
      <c r="K24" s="28">
        <f t="shared" si="3"/>
        <v>0.95934163236784686</v>
      </c>
      <c r="L24" s="78">
        <v>-8104935</v>
      </c>
      <c r="M24" s="79">
        <v>5130067</v>
      </c>
      <c r="N24" s="29">
        <f t="shared" si="4"/>
        <v>13.175145759959827</v>
      </c>
      <c r="O24" s="28">
        <f t="shared" si="5"/>
        <v>13.222926718111088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-8104935</v>
      </c>
      <c r="M25" s="79">
        <v>5130067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103126206</v>
      </c>
      <c r="D26" s="61">
        <v>95021271</v>
      </c>
      <c r="E26" s="62">
        <f t="shared" si="0"/>
        <v>-8104935</v>
      </c>
      <c r="F26" s="60">
        <v>107870002</v>
      </c>
      <c r="G26" s="61">
        <v>113000069</v>
      </c>
      <c r="H26" s="62">
        <f t="shared" si="1"/>
        <v>5130067</v>
      </c>
      <c r="I26" s="62">
        <v>115456831</v>
      </c>
      <c r="J26" s="40">
        <f t="shared" si="2"/>
        <v>-7.8592389988631997</v>
      </c>
      <c r="K26" s="33">
        <f t="shared" si="3"/>
        <v>4.7557865067991747</v>
      </c>
      <c r="L26" s="83">
        <v>-8104935</v>
      </c>
      <c r="M26" s="81">
        <v>5130067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5937128</v>
      </c>
      <c r="D28" s="58">
        <v>0</v>
      </c>
      <c r="E28" s="59">
        <f t="shared" si="0"/>
        <v>-5937128</v>
      </c>
      <c r="F28" s="57">
        <v>6210236</v>
      </c>
      <c r="G28" s="58">
        <v>0</v>
      </c>
      <c r="H28" s="59">
        <f t="shared" si="1"/>
        <v>-6210236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-8104935</v>
      </c>
      <c r="M28" s="79">
        <v>5130067</v>
      </c>
      <c r="N28" s="29">
        <f t="shared" si="4"/>
        <v>73.253246324615802</v>
      </c>
      <c r="O28" s="28">
        <f t="shared" si="5"/>
        <v>-121.05565093009507</v>
      </c>
      <c r="Q28" s="30"/>
    </row>
    <row r="29" spans="1:17" ht="13" x14ac:dyDescent="0.3">
      <c r="A29" s="4" t="s">
        <v>16</v>
      </c>
      <c r="B29" s="26" t="s">
        <v>36</v>
      </c>
      <c r="C29" s="57">
        <v>2221181</v>
      </c>
      <c r="D29" s="58">
        <v>0</v>
      </c>
      <c r="E29" s="59">
        <f t="shared" si="0"/>
        <v>-2221181</v>
      </c>
      <c r="F29" s="57">
        <v>2323354</v>
      </c>
      <c r="G29" s="58">
        <v>1716657</v>
      </c>
      <c r="H29" s="59">
        <f t="shared" si="1"/>
        <v>-606697</v>
      </c>
      <c r="I29" s="59">
        <v>1759573</v>
      </c>
      <c r="J29" s="27">
        <f t="shared" si="2"/>
        <v>-100</v>
      </c>
      <c r="K29" s="28">
        <f t="shared" si="3"/>
        <v>-26.112981491412846</v>
      </c>
      <c r="L29" s="78">
        <v>-8104935</v>
      </c>
      <c r="M29" s="79">
        <v>5130067</v>
      </c>
      <c r="N29" s="29">
        <f t="shared" si="4"/>
        <v>27.405290727192757</v>
      </c>
      <c r="O29" s="28">
        <f t="shared" si="5"/>
        <v>-11.826297785194619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-8104935</v>
      </c>
      <c r="M30" s="79">
        <v>5130067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32122629</v>
      </c>
      <c r="D31" s="58">
        <v>41814123</v>
      </c>
      <c r="E31" s="59">
        <f t="shared" si="0"/>
        <v>9691494</v>
      </c>
      <c r="F31" s="57">
        <v>33600270</v>
      </c>
      <c r="G31" s="58">
        <v>54046000</v>
      </c>
      <c r="H31" s="59">
        <f t="shared" si="1"/>
        <v>20445730</v>
      </c>
      <c r="I31" s="59">
        <v>56429125</v>
      </c>
      <c r="J31" s="27">
        <f t="shared" si="2"/>
        <v>30.170301440769371</v>
      </c>
      <c r="K31" s="28">
        <f t="shared" si="3"/>
        <v>60.849897932367803</v>
      </c>
      <c r="L31" s="78">
        <v>-8104935</v>
      </c>
      <c r="M31" s="79">
        <v>5130067</v>
      </c>
      <c r="N31" s="29">
        <f t="shared" si="4"/>
        <v>-119.57522176303696</v>
      </c>
      <c r="O31" s="28">
        <f t="shared" si="5"/>
        <v>398.54703652018577</v>
      </c>
      <c r="Q31" s="30"/>
    </row>
    <row r="32" spans="1:17" ht="13" x14ac:dyDescent="0.3">
      <c r="A32" s="4" t="s">
        <v>16</v>
      </c>
      <c r="B32" s="26" t="s">
        <v>39</v>
      </c>
      <c r="C32" s="57">
        <v>62845268</v>
      </c>
      <c r="D32" s="58">
        <v>53207148</v>
      </c>
      <c r="E32" s="59">
        <f t="shared" si="0"/>
        <v>-9638120</v>
      </c>
      <c r="F32" s="57">
        <v>65736142</v>
      </c>
      <c r="G32" s="58">
        <v>57237412</v>
      </c>
      <c r="H32" s="59">
        <f t="shared" si="1"/>
        <v>-8498730</v>
      </c>
      <c r="I32" s="59">
        <v>57268133</v>
      </c>
      <c r="J32" s="27">
        <f t="shared" si="2"/>
        <v>-15.3362700275222</v>
      </c>
      <c r="K32" s="28">
        <f t="shared" si="3"/>
        <v>-12.928550020474278</v>
      </c>
      <c r="L32" s="78">
        <v>-8104935</v>
      </c>
      <c r="M32" s="79">
        <v>5130067</v>
      </c>
      <c r="N32" s="29">
        <f t="shared" si="4"/>
        <v>118.9166847112284</v>
      </c>
      <c r="O32" s="28">
        <f t="shared" si="5"/>
        <v>-165.6650878048961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103126206</v>
      </c>
      <c r="D33" s="76">
        <v>95021271</v>
      </c>
      <c r="E33" s="77">
        <f t="shared" si="0"/>
        <v>-8104935</v>
      </c>
      <c r="F33" s="75">
        <v>107870002</v>
      </c>
      <c r="G33" s="76">
        <v>113000069</v>
      </c>
      <c r="H33" s="77">
        <f t="shared" si="1"/>
        <v>5130067</v>
      </c>
      <c r="I33" s="77">
        <v>115456831</v>
      </c>
      <c r="J33" s="53">
        <f t="shared" si="2"/>
        <v>-7.8592389988631997</v>
      </c>
      <c r="K33" s="54">
        <f t="shared" si="3"/>
        <v>4.7557865067991747</v>
      </c>
      <c r="L33" s="90">
        <v>-8104935</v>
      </c>
      <c r="M33" s="91">
        <v>5130067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132420955</v>
      </c>
      <c r="D8" s="58">
        <v>887483350</v>
      </c>
      <c r="E8" s="59">
        <f>$D8       -$C8</f>
        <v>755062395</v>
      </c>
      <c r="F8" s="57">
        <v>138512322</v>
      </c>
      <c r="G8" s="58">
        <v>927323570</v>
      </c>
      <c r="H8" s="59">
        <f>$G8       -$F8</f>
        <v>788811248</v>
      </c>
      <c r="I8" s="59">
        <v>965446988</v>
      </c>
      <c r="J8" s="27">
        <f>IF(($C8       =0),0,(($E8       /$C8       )*100))</f>
        <v>570.19857242382818</v>
      </c>
      <c r="K8" s="28">
        <f>IF(($F8       =0),0,(($H8       /$F8       )*100))</f>
        <v>569.4881412788676</v>
      </c>
      <c r="L8" s="78">
        <v>889436696</v>
      </c>
      <c r="M8" s="79">
        <v>1008245845</v>
      </c>
      <c r="N8" s="29">
        <f>IF(($L8       =0),0,(($E8       /$L8       )*100))</f>
        <v>84.892201816687802</v>
      </c>
      <c r="O8" s="28">
        <f>IF(($M8       =0),0,(($H8       /$M8       )*100))</f>
        <v>78.236002847103222</v>
      </c>
      <c r="Q8" s="30"/>
    </row>
    <row r="9" spans="1:17" ht="13" x14ac:dyDescent="0.3">
      <c r="A9" s="1" t="s">
        <v>16</v>
      </c>
      <c r="B9" s="26" t="s">
        <v>19</v>
      </c>
      <c r="C9" s="57">
        <v>489418133</v>
      </c>
      <c r="D9" s="58">
        <v>577844967</v>
      </c>
      <c r="E9" s="59">
        <f>$D9       -$C9</f>
        <v>88426834</v>
      </c>
      <c r="F9" s="57">
        <v>511931366</v>
      </c>
      <c r="G9" s="58">
        <v>780814091</v>
      </c>
      <c r="H9" s="59">
        <f>$G9       -$F9</f>
        <v>268882725</v>
      </c>
      <c r="I9" s="59">
        <v>842752554</v>
      </c>
      <c r="J9" s="27">
        <f>IF(($C9       =0),0,(($E9       /$C9       )*100))</f>
        <v>18.067747808600298</v>
      </c>
      <c r="K9" s="28">
        <f>IF(($F9       =0),0,(($H9       /$F9       )*100))</f>
        <v>52.523198002288453</v>
      </c>
      <c r="L9" s="78">
        <v>889436696</v>
      </c>
      <c r="M9" s="79">
        <v>1008245845</v>
      </c>
      <c r="N9" s="29">
        <f>IF(($L9       =0),0,(($E9       /$L9       )*100))</f>
        <v>9.941891806092066</v>
      </c>
      <c r="O9" s="28">
        <f>IF(($M9       =0),0,(($H9       /$M9       )*100))</f>
        <v>26.668369260673717</v>
      </c>
      <c r="Q9" s="30"/>
    </row>
    <row r="10" spans="1:17" ht="13" x14ac:dyDescent="0.3">
      <c r="A10" s="1" t="s">
        <v>16</v>
      </c>
      <c r="B10" s="26" t="s">
        <v>20</v>
      </c>
      <c r="C10" s="57">
        <v>464495008</v>
      </c>
      <c r="D10" s="58">
        <v>510442475</v>
      </c>
      <c r="E10" s="59">
        <f t="shared" ref="E10:E33" si="0">$D10      -$C10</f>
        <v>45947467</v>
      </c>
      <c r="F10" s="57">
        <v>480223281</v>
      </c>
      <c r="G10" s="58">
        <v>430775153</v>
      </c>
      <c r="H10" s="59">
        <f t="shared" ref="H10:H33" si="1">$G10      -$F10</f>
        <v>-49448128</v>
      </c>
      <c r="I10" s="59">
        <v>373821580</v>
      </c>
      <c r="J10" s="27">
        <f t="shared" ref="J10:J33" si="2">IF(($C10      =0),0,(($E10      /$C10      )*100))</f>
        <v>9.8919183648148064</v>
      </c>
      <c r="K10" s="28">
        <f t="shared" ref="K10:K33" si="3">IF(($F10      =0),0,(($H10      /$F10      )*100))</f>
        <v>-10.296903535586814</v>
      </c>
      <c r="L10" s="78">
        <v>889436696</v>
      </c>
      <c r="M10" s="79">
        <v>1008245845</v>
      </c>
      <c r="N10" s="29">
        <f t="shared" ref="N10:N33" si="4">IF(($L10      =0),0,(($E10      /$L10      )*100))</f>
        <v>5.1659063772201277</v>
      </c>
      <c r="O10" s="28">
        <f t="shared" ref="O10:O33" si="5">IF(($M10      =0),0,(($H10      /$M10      )*100))</f>
        <v>-4.9043721077769478</v>
      </c>
      <c r="Q10" s="30"/>
    </row>
    <row r="11" spans="1:17" ht="14" x14ac:dyDescent="0.3">
      <c r="A11" s="4" t="s">
        <v>16</v>
      </c>
      <c r="B11" s="31" t="s">
        <v>21</v>
      </c>
      <c r="C11" s="60">
        <v>1086334096</v>
      </c>
      <c r="D11" s="61">
        <v>1975770792</v>
      </c>
      <c r="E11" s="62">
        <f t="shared" si="0"/>
        <v>889436696</v>
      </c>
      <c r="F11" s="60">
        <v>1130666969</v>
      </c>
      <c r="G11" s="61">
        <v>2138912814</v>
      </c>
      <c r="H11" s="62">
        <f t="shared" si="1"/>
        <v>1008245845</v>
      </c>
      <c r="I11" s="62">
        <v>2182021122</v>
      </c>
      <c r="J11" s="32">
        <f t="shared" si="2"/>
        <v>81.875060285321283</v>
      </c>
      <c r="K11" s="33">
        <f t="shared" si="3"/>
        <v>89.172662918748443</v>
      </c>
      <c r="L11" s="80">
        <v>889436696</v>
      </c>
      <c r="M11" s="81">
        <v>1008245845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306625054</v>
      </c>
      <c r="D13" s="58">
        <v>342211504</v>
      </c>
      <c r="E13" s="59">
        <f t="shared" si="0"/>
        <v>35586450</v>
      </c>
      <c r="F13" s="57">
        <v>320561320</v>
      </c>
      <c r="G13" s="58">
        <v>328145395</v>
      </c>
      <c r="H13" s="59">
        <f t="shared" si="1"/>
        <v>7584075</v>
      </c>
      <c r="I13" s="59">
        <v>336541335</v>
      </c>
      <c r="J13" s="27">
        <f t="shared" si="2"/>
        <v>11.605852012340778</v>
      </c>
      <c r="K13" s="28">
        <f t="shared" si="3"/>
        <v>2.3658733998225361</v>
      </c>
      <c r="L13" s="78">
        <v>238778829</v>
      </c>
      <c r="M13" s="79">
        <v>260326176</v>
      </c>
      <c r="N13" s="29">
        <f t="shared" si="4"/>
        <v>14.903519775616289</v>
      </c>
      <c r="O13" s="28">
        <f t="shared" si="5"/>
        <v>2.9132971246041737</v>
      </c>
      <c r="Q13" s="30"/>
    </row>
    <row r="14" spans="1:17" ht="13" x14ac:dyDescent="0.3">
      <c r="A14" s="1" t="s">
        <v>16</v>
      </c>
      <c r="B14" s="26" t="s">
        <v>24</v>
      </c>
      <c r="C14" s="57">
        <v>172871625</v>
      </c>
      <c r="D14" s="58">
        <v>103706766</v>
      </c>
      <c r="E14" s="59">
        <f t="shared" si="0"/>
        <v>-69164859</v>
      </c>
      <c r="F14" s="57">
        <v>180823720</v>
      </c>
      <c r="G14" s="58">
        <v>108373572</v>
      </c>
      <c r="H14" s="59">
        <f t="shared" si="1"/>
        <v>-72450148</v>
      </c>
      <c r="I14" s="59">
        <v>108373572</v>
      </c>
      <c r="J14" s="27">
        <f t="shared" si="2"/>
        <v>-40.009376321880467</v>
      </c>
      <c r="K14" s="28">
        <f t="shared" si="3"/>
        <v>-40.06672797130819</v>
      </c>
      <c r="L14" s="78">
        <v>238778829</v>
      </c>
      <c r="M14" s="79">
        <v>260326176</v>
      </c>
      <c r="N14" s="29">
        <f t="shared" si="4"/>
        <v>-28.966076804070429</v>
      </c>
      <c r="O14" s="28">
        <f t="shared" si="5"/>
        <v>-27.830527499470509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238778829</v>
      </c>
      <c r="M15" s="79">
        <v>260326176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331389307</v>
      </c>
      <c r="D16" s="58">
        <v>465958511</v>
      </c>
      <c r="E16" s="59">
        <f t="shared" si="0"/>
        <v>134569204</v>
      </c>
      <c r="F16" s="57">
        <v>346633215</v>
      </c>
      <c r="G16" s="58">
        <v>539452288</v>
      </c>
      <c r="H16" s="59">
        <f t="shared" si="1"/>
        <v>192819073</v>
      </c>
      <c r="I16" s="59">
        <v>607840039</v>
      </c>
      <c r="J16" s="27">
        <f t="shared" si="2"/>
        <v>40.607587860401303</v>
      </c>
      <c r="K16" s="28">
        <f t="shared" si="3"/>
        <v>55.626254108395237</v>
      </c>
      <c r="L16" s="78">
        <v>238778829</v>
      </c>
      <c r="M16" s="79">
        <v>260326176</v>
      </c>
      <c r="N16" s="29">
        <f t="shared" si="4"/>
        <v>56.35725937830108</v>
      </c>
      <c r="O16" s="28">
        <f t="shared" si="5"/>
        <v>74.068261579657673</v>
      </c>
      <c r="Q16" s="30"/>
    </row>
    <row r="17" spans="1:17" ht="13" x14ac:dyDescent="0.3">
      <c r="A17" s="1" t="s">
        <v>16</v>
      </c>
      <c r="B17" s="26" t="s">
        <v>26</v>
      </c>
      <c r="C17" s="57">
        <v>336838486</v>
      </c>
      <c r="D17" s="58">
        <v>474626520</v>
      </c>
      <c r="E17" s="59">
        <f t="shared" si="0"/>
        <v>137788034</v>
      </c>
      <c r="F17" s="57">
        <v>352173614</v>
      </c>
      <c r="G17" s="58">
        <v>484546790</v>
      </c>
      <c r="H17" s="59">
        <f t="shared" si="1"/>
        <v>132373176</v>
      </c>
      <c r="I17" s="59">
        <v>499043087</v>
      </c>
      <c r="J17" s="39">
        <f t="shared" si="2"/>
        <v>40.906262118753261</v>
      </c>
      <c r="K17" s="28">
        <f t="shared" si="3"/>
        <v>37.587476953909444</v>
      </c>
      <c r="L17" s="82">
        <v>238778829</v>
      </c>
      <c r="M17" s="79">
        <v>260326176</v>
      </c>
      <c r="N17" s="29">
        <f t="shared" si="4"/>
        <v>57.705297650153064</v>
      </c>
      <c r="O17" s="28">
        <f t="shared" si="5"/>
        <v>50.84896879520867</v>
      </c>
      <c r="Q17" s="30"/>
    </row>
    <row r="18" spans="1:17" ht="14" x14ac:dyDescent="0.3">
      <c r="A18" s="1" t="s">
        <v>16</v>
      </c>
      <c r="B18" s="31" t="s">
        <v>27</v>
      </c>
      <c r="C18" s="60">
        <v>1147724472</v>
      </c>
      <c r="D18" s="61">
        <v>1386503301</v>
      </c>
      <c r="E18" s="62">
        <f t="shared" si="0"/>
        <v>238778829</v>
      </c>
      <c r="F18" s="60">
        <v>1200191869</v>
      </c>
      <c r="G18" s="61">
        <v>1460518045</v>
      </c>
      <c r="H18" s="62">
        <f t="shared" si="1"/>
        <v>260326176</v>
      </c>
      <c r="I18" s="62">
        <v>1551798033</v>
      </c>
      <c r="J18" s="40">
        <f t="shared" si="2"/>
        <v>20.804542799711253</v>
      </c>
      <c r="K18" s="33">
        <f t="shared" si="3"/>
        <v>21.69037990708134</v>
      </c>
      <c r="L18" s="83">
        <v>238778829</v>
      </c>
      <c r="M18" s="81">
        <v>260326176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-61390376</v>
      </c>
      <c r="D19" s="67">
        <v>589267491</v>
      </c>
      <c r="E19" s="68">
        <f t="shared" si="0"/>
        <v>650657867</v>
      </c>
      <c r="F19" s="69">
        <v>-69524900</v>
      </c>
      <c r="G19" s="70">
        <v>678394769</v>
      </c>
      <c r="H19" s="71">
        <f t="shared" si="1"/>
        <v>747919669</v>
      </c>
      <c r="I19" s="71">
        <v>630223089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-45585302</v>
      </c>
      <c r="M22" s="79">
        <v>-142123583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48300000</v>
      </c>
      <c r="E23" s="59">
        <f t="shared" si="0"/>
        <v>48300000</v>
      </c>
      <c r="F23" s="57">
        <v>0</v>
      </c>
      <c r="G23" s="58">
        <v>43639199</v>
      </c>
      <c r="H23" s="59">
        <f t="shared" si="1"/>
        <v>43639199</v>
      </c>
      <c r="I23" s="59">
        <v>44730181</v>
      </c>
      <c r="J23" s="27">
        <f t="shared" si="2"/>
        <v>0</v>
      </c>
      <c r="K23" s="28">
        <f t="shared" si="3"/>
        <v>0</v>
      </c>
      <c r="L23" s="78">
        <v>-45585302</v>
      </c>
      <c r="M23" s="79">
        <v>-142123583</v>
      </c>
      <c r="N23" s="29">
        <f t="shared" si="4"/>
        <v>-105.95520459642891</v>
      </c>
      <c r="O23" s="28">
        <f t="shared" si="5"/>
        <v>-30.705107540104727</v>
      </c>
      <c r="Q23" s="30"/>
    </row>
    <row r="24" spans="1:17" ht="13" x14ac:dyDescent="0.3">
      <c r="A24" s="4" t="s">
        <v>16</v>
      </c>
      <c r="B24" s="26" t="s">
        <v>32</v>
      </c>
      <c r="C24" s="57">
        <v>216792701</v>
      </c>
      <c r="D24" s="58">
        <v>122907399</v>
      </c>
      <c r="E24" s="59">
        <f t="shared" si="0"/>
        <v>-93885302</v>
      </c>
      <c r="F24" s="57">
        <v>351318600</v>
      </c>
      <c r="G24" s="58">
        <v>165555818</v>
      </c>
      <c r="H24" s="59">
        <f t="shared" si="1"/>
        <v>-185762782</v>
      </c>
      <c r="I24" s="59">
        <v>138289550</v>
      </c>
      <c r="J24" s="27">
        <f t="shared" si="2"/>
        <v>-43.306486596151593</v>
      </c>
      <c r="K24" s="28">
        <f t="shared" si="3"/>
        <v>-52.875874491131412</v>
      </c>
      <c r="L24" s="78">
        <v>-45585302</v>
      </c>
      <c r="M24" s="79">
        <v>-142123583</v>
      </c>
      <c r="N24" s="29">
        <f t="shared" si="4"/>
        <v>205.95520459642893</v>
      </c>
      <c r="O24" s="28">
        <f t="shared" si="5"/>
        <v>130.70510754010473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-45585302</v>
      </c>
      <c r="M25" s="79">
        <v>-142123583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216792701</v>
      </c>
      <c r="D26" s="61">
        <v>171207399</v>
      </c>
      <c r="E26" s="62">
        <f t="shared" si="0"/>
        <v>-45585302</v>
      </c>
      <c r="F26" s="60">
        <v>351318600</v>
      </c>
      <c r="G26" s="61">
        <v>209195017</v>
      </c>
      <c r="H26" s="62">
        <f t="shared" si="1"/>
        <v>-142123583</v>
      </c>
      <c r="I26" s="62">
        <v>183019731</v>
      </c>
      <c r="J26" s="40">
        <f t="shared" si="2"/>
        <v>-21.027138731944671</v>
      </c>
      <c r="K26" s="33">
        <f t="shared" si="3"/>
        <v>-40.454329204317673</v>
      </c>
      <c r="L26" s="83">
        <v>-45585302</v>
      </c>
      <c r="M26" s="81">
        <v>-142123583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182103455</v>
      </c>
      <c r="D28" s="58">
        <v>81241856</v>
      </c>
      <c r="E28" s="59">
        <f t="shared" si="0"/>
        <v>-100861599</v>
      </c>
      <c r="F28" s="57">
        <v>314738075</v>
      </c>
      <c r="G28" s="58">
        <v>115744143</v>
      </c>
      <c r="H28" s="59">
        <f t="shared" si="1"/>
        <v>-198993932</v>
      </c>
      <c r="I28" s="59">
        <v>103318870</v>
      </c>
      <c r="J28" s="27">
        <f t="shared" si="2"/>
        <v>-55.386977144393001</v>
      </c>
      <c r="K28" s="28">
        <f t="shared" si="3"/>
        <v>-63.225249121829322</v>
      </c>
      <c r="L28" s="78">
        <v>-45585302</v>
      </c>
      <c r="M28" s="79">
        <v>-142123583</v>
      </c>
      <c r="N28" s="29">
        <f t="shared" si="4"/>
        <v>221.25903432645902</v>
      </c>
      <c r="O28" s="28">
        <f t="shared" si="5"/>
        <v>140.01471662869631</v>
      </c>
      <c r="Q28" s="30"/>
    </row>
    <row r="29" spans="1:17" ht="13" x14ac:dyDescent="0.3">
      <c r="A29" s="4" t="s">
        <v>16</v>
      </c>
      <c r="B29" s="26" t="s">
        <v>36</v>
      </c>
      <c r="C29" s="57">
        <v>17000000</v>
      </c>
      <c r="D29" s="58">
        <v>13135000</v>
      </c>
      <c r="E29" s="59">
        <f t="shared" si="0"/>
        <v>-3865000</v>
      </c>
      <c r="F29" s="57">
        <v>20000000</v>
      </c>
      <c r="G29" s="58">
        <v>22000000</v>
      </c>
      <c r="H29" s="59">
        <f t="shared" si="1"/>
        <v>2000000</v>
      </c>
      <c r="I29" s="59">
        <v>22904000</v>
      </c>
      <c r="J29" s="27">
        <f t="shared" si="2"/>
        <v>-22.735294117647058</v>
      </c>
      <c r="K29" s="28">
        <f t="shared" si="3"/>
        <v>10</v>
      </c>
      <c r="L29" s="78">
        <v>-45585302</v>
      </c>
      <c r="M29" s="79">
        <v>-142123583</v>
      </c>
      <c r="N29" s="29">
        <f t="shared" si="4"/>
        <v>8.4786100572504708</v>
      </c>
      <c r="O29" s="28">
        <f t="shared" si="5"/>
        <v>-1.4072259914809493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-45585302</v>
      </c>
      <c r="M30" s="79">
        <v>-142123583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3084120</v>
      </c>
      <c r="D31" s="58">
        <v>12493470</v>
      </c>
      <c r="E31" s="59">
        <f t="shared" si="0"/>
        <v>9409350</v>
      </c>
      <c r="F31" s="57">
        <v>2483460</v>
      </c>
      <c r="G31" s="58">
        <v>19005003</v>
      </c>
      <c r="H31" s="59">
        <f t="shared" si="1"/>
        <v>16521543</v>
      </c>
      <c r="I31" s="59">
        <v>600000</v>
      </c>
      <c r="J31" s="27">
        <f t="shared" si="2"/>
        <v>305.09026886113378</v>
      </c>
      <c r="K31" s="28">
        <f t="shared" si="3"/>
        <v>665.26310067405961</v>
      </c>
      <c r="L31" s="78">
        <v>-45585302</v>
      </c>
      <c r="M31" s="79">
        <v>-142123583</v>
      </c>
      <c r="N31" s="29">
        <f t="shared" si="4"/>
        <v>-20.641192637047791</v>
      </c>
      <c r="O31" s="28">
        <f t="shared" si="5"/>
        <v>-11.62477236448507</v>
      </c>
      <c r="Q31" s="30"/>
    </row>
    <row r="32" spans="1:17" ht="13" x14ac:dyDescent="0.3">
      <c r="A32" s="4" t="s">
        <v>16</v>
      </c>
      <c r="B32" s="26" t="s">
        <v>39</v>
      </c>
      <c r="C32" s="57">
        <v>14605126</v>
      </c>
      <c r="D32" s="58">
        <v>64337073</v>
      </c>
      <c r="E32" s="59">
        <f t="shared" si="0"/>
        <v>49731947</v>
      </c>
      <c r="F32" s="57">
        <v>14097065</v>
      </c>
      <c r="G32" s="58">
        <v>52445871</v>
      </c>
      <c r="H32" s="59">
        <f t="shared" si="1"/>
        <v>38348806</v>
      </c>
      <c r="I32" s="59">
        <v>56196861</v>
      </c>
      <c r="J32" s="27">
        <f t="shared" si="2"/>
        <v>340.51022223293381</v>
      </c>
      <c r="K32" s="28">
        <f t="shared" si="3"/>
        <v>272.03397302913766</v>
      </c>
      <c r="L32" s="78">
        <v>-45585302</v>
      </c>
      <c r="M32" s="79">
        <v>-142123583</v>
      </c>
      <c r="N32" s="29">
        <f t="shared" si="4"/>
        <v>-109.09645174666167</v>
      </c>
      <c r="O32" s="28">
        <f t="shared" si="5"/>
        <v>-26.982718272730288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216792701</v>
      </c>
      <c r="D33" s="76">
        <v>171207399</v>
      </c>
      <c r="E33" s="77">
        <f t="shared" si="0"/>
        <v>-45585302</v>
      </c>
      <c r="F33" s="75">
        <v>351318600</v>
      </c>
      <c r="G33" s="76">
        <v>209195017</v>
      </c>
      <c r="H33" s="77">
        <f t="shared" si="1"/>
        <v>-142123583</v>
      </c>
      <c r="I33" s="77">
        <v>183019731</v>
      </c>
      <c r="J33" s="53">
        <f t="shared" si="2"/>
        <v>-21.027138731944671</v>
      </c>
      <c r="K33" s="54">
        <f t="shared" si="3"/>
        <v>-40.454329204317673</v>
      </c>
      <c r="L33" s="90">
        <v>-45585302</v>
      </c>
      <c r="M33" s="91">
        <v>-142123583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266362460</v>
      </c>
      <c r="D8" s="58">
        <v>223923770</v>
      </c>
      <c r="E8" s="59">
        <f>$D8       -$C8</f>
        <v>-42438690</v>
      </c>
      <c r="F8" s="57">
        <v>279796430</v>
      </c>
      <c r="G8" s="58">
        <v>234224290</v>
      </c>
      <c r="H8" s="59">
        <f>$G8       -$F8</f>
        <v>-45572140</v>
      </c>
      <c r="I8" s="59">
        <v>244530180</v>
      </c>
      <c r="J8" s="27">
        <f>IF(($C8       =0),0,(($E8       /$C8       )*100))</f>
        <v>-15.932684357998495</v>
      </c>
      <c r="K8" s="28">
        <f>IF(($F8       =0),0,(($H8       /$F8       )*100))</f>
        <v>-16.287605956945196</v>
      </c>
      <c r="L8" s="78">
        <v>-150888780</v>
      </c>
      <c r="M8" s="79">
        <v>-142841260</v>
      </c>
      <c r="N8" s="29">
        <f>IF(($L8       =0),0,(($E8       /$L8       )*100))</f>
        <v>28.125808956769347</v>
      </c>
      <c r="O8" s="28">
        <f>IF(($M8       =0),0,(($H8       /$M8       )*100))</f>
        <v>31.904045091733295</v>
      </c>
      <c r="Q8" s="30"/>
    </row>
    <row r="9" spans="1:17" ht="13" x14ac:dyDescent="0.3">
      <c r="A9" s="1" t="s">
        <v>16</v>
      </c>
      <c r="B9" s="26" t="s">
        <v>19</v>
      </c>
      <c r="C9" s="57">
        <v>1490630260</v>
      </c>
      <c r="D9" s="58">
        <v>1376532750</v>
      </c>
      <c r="E9" s="59">
        <f>$D9       -$C9</f>
        <v>-114097510</v>
      </c>
      <c r="F9" s="57">
        <v>1558046450</v>
      </c>
      <c r="G9" s="58">
        <v>1452146910</v>
      </c>
      <c r="H9" s="59">
        <f>$G9       -$F9</f>
        <v>-105899540</v>
      </c>
      <c r="I9" s="59">
        <v>1516041440</v>
      </c>
      <c r="J9" s="27">
        <f>IF(($C9       =0),0,(($E9       /$C9       )*100))</f>
        <v>-7.6543132835636918</v>
      </c>
      <c r="K9" s="28">
        <f>IF(($F9       =0),0,(($H9       /$F9       )*100))</f>
        <v>-6.7969436983088656</v>
      </c>
      <c r="L9" s="78">
        <v>-150888780</v>
      </c>
      <c r="M9" s="79">
        <v>-142841260</v>
      </c>
      <c r="N9" s="29">
        <f>IF(($L9       =0),0,(($E9       /$L9       )*100))</f>
        <v>75.616961049058787</v>
      </c>
      <c r="O9" s="28">
        <f>IF(($M9       =0),0,(($H9       /$M9       )*100))</f>
        <v>74.137920654018316</v>
      </c>
      <c r="Q9" s="30"/>
    </row>
    <row r="10" spans="1:17" ht="13" x14ac:dyDescent="0.3">
      <c r="A10" s="1" t="s">
        <v>16</v>
      </c>
      <c r="B10" s="26" t="s">
        <v>20</v>
      </c>
      <c r="C10" s="57">
        <v>508371460</v>
      </c>
      <c r="D10" s="58">
        <v>514018880</v>
      </c>
      <c r="E10" s="59">
        <f t="shared" ref="E10:E33" si="0">$D10      -$C10</f>
        <v>5647420</v>
      </c>
      <c r="F10" s="57">
        <v>529443530</v>
      </c>
      <c r="G10" s="58">
        <v>538073950</v>
      </c>
      <c r="H10" s="59">
        <f t="shared" ref="H10:H33" si="1">$G10      -$F10</f>
        <v>8630420</v>
      </c>
      <c r="I10" s="59">
        <v>562139490</v>
      </c>
      <c r="J10" s="27">
        <f t="shared" ref="J10:J33" si="2">IF(($C10      =0),0,(($E10      /$C10      )*100))</f>
        <v>1.1108845488690493</v>
      </c>
      <c r="K10" s="28">
        <f t="shared" ref="K10:K33" si="3">IF(($F10      =0),0,(($H10      /$F10      )*100))</f>
        <v>1.630092637075006</v>
      </c>
      <c r="L10" s="78">
        <v>-150888780</v>
      </c>
      <c r="M10" s="79">
        <v>-142841260</v>
      </c>
      <c r="N10" s="29">
        <f t="shared" ref="N10:N33" si="4">IF(($L10      =0),0,(($E10      /$L10      )*100))</f>
        <v>-3.7427700058281341</v>
      </c>
      <c r="O10" s="28">
        <f t="shared" ref="O10:O33" si="5">IF(($M10      =0),0,(($H10      /$M10      )*100))</f>
        <v>-6.0419657457516127</v>
      </c>
      <c r="Q10" s="30"/>
    </row>
    <row r="11" spans="1:17" ht="14" x14ac:dyDescent="0.3">
      <c r="A11" s="4" t="s">
        <v>16</v>
      </c>
      <c r="B11" s="31" t="s">
        <v>21</v>
      </c>
      <c r="C11" s="60">
        <v>2265364180</v>
      </c>
      <c r="D11" s="61">
        <v>2114475400</v>
      </c>
      <c r="E11" s="62">
        <f t="shared" si="0"/>
        <v>-150888780</v>
      </c>
      <c r="F11" s="60">
        <v>2367286410</v>
      </c>
      <c r="G11" s="61">
        <v>2224445150</v>
      </c>
      <c r="H11" s="62">
        <f t="shared" si="1"/>
        <v>-142841260</v>
      </c>
      <c r="I11" s="62">
        <v>2322711110</v>
      </c>
      <c r="J11" s="32">
        <f t="shared" si="2"/>
        <v>-6.6606853472892817</v>
      </c>
      <c r="K11" s="33">
        <f t="shared" si="3"/>
        <v>-6.0339661224177767</v>
      </c>
      <c r="L11" s="80">
        <v>-150888780</v>
      </c>
      <c r="M11" s="81">
        <v>-142841260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469322660</v>
      </c>
      <c r="D13" s="58">
        <v>451782586</v>
      </c>
      <c r="E13" s="59">
        <f t="shared" si="0"/>
        <v>-17540074</v>
      </c>
      <c r="F13" s="57">
        <v>489865000</v>
      </c>
      <c r="G13" s="58">
        <v>459746230</v>
      </c>
      <c r="H13" s="59">
        <f t="shared" si="1"/>
        <v>-30118770</v>
      </c>
      <c r="I13" s="59">
        <v>479978140</v>
      </c>
      <c r="J13" s="27">
        <f t="shared" si="2"/>
        <v>-3.7373166682384356</v>
      </c>
      <c r="K13" s="28">
        <f t="shared" si="3"/>
        <v>-6.1483816969981522</v>
      </c>
      <c r="L13" s="78">
        <v>-84609520</v>
      </c>
      <c r="M13" s="79">
        <v>5330247</v>
      </c>
      <c r="N13" s="29">
        <f t="shared" si="4"/>
        <v>20.730615183728734</v>
      </c>
      <c r="O13" s="28">
        <f t="shared" si="5"/>
        <v>-565.05392714446441</v>
      </c>
      <c r="Q13" s="30"/>
    </row>
    <row r="14" spans="1:17" ht="13" x14ac:dyDescent="0.3">
      <c r="A14" s="1" t="s">
        <v>16</v>
      </c>
      <c r="B14" s="26" t="s">
        <v>24</v>
      </c>
      <c r="C14" s="57">
        <v>299328470</v>
      </c>
      <c r="D14" s="58">
        <v>292611282</v>
      </c>
      <c r="E14" s="59">
        <f t="shared" si="0"/>
        <v>-6717188</v>
      </c>
      <c r="F14" s="57">
        <v>299328470</v>
      </c>
      <c r="G14" s="58">
        <v>299328470</v>
      </c>
      <c r="H14" s="59">
        <f t="shared" si="1"/>
        <v>0</v>
      </c>
      <c r="I14" s="59">
        <v>301036950</v>
      </c>
      <c r="J14" s="27">
        <f t="shared" si="2"/>
        <v>-2.2440859033556011</v>
      </c>
      <c r="K14" s="28">
        <f t="shared" si="3"/>
        <v>0</v>
      </c>
      <c r="L14" s="78">
        <v>-84609520</v>
      </c>
      <c r="M14" s="79">
        <v>5330247</v>
      </c>
      <c r="N14" s="29">
        <f t="shared" si="4"/>
        <v>7.9390451570934326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-84609520</v>
      </c>
      <c r="M15" s="79">
        <v>5330247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512713610</v>
      </c>
      <c r="D16" s="58">
        <v>489626170</v>
      </c>
      <c r="E16" s="59">
        <f t="shared" si="0"/>
        <v>-23087440</v>
      </c>
      <c r="F16" s="57">
        <v>577828240</v>
      </c>
      <c r="G16" s="58">
        <v>512148980</v>
      </c>
      <c r="H16" s="59">
        <f t="shared" si="1"/>
        <v>-65679260</v>
      </c>
      <c r="I16" s="59">
        <v>534683540</v>
      </c>
      <c r="J16" s="27">
        <f t="shared" si="2"/>
        <v>-4.5029894954417147</v>
      </c>
      <c r="K16" s="28">
        <f t="shared" si="3"/>
        <v>-11.36657149190216</v>
      </c>
      <c r="L16" s="78">
        <v>-84609520</v>
      </c>
      <c r="M16" s="79">
        <v>5330247</v>
      </c>
      <c r="N16" s="29">
        <f t="shared" si="4"/>
        <v>27.287047604099396</v>
      </c>
      <c r="O16" s="28">
        <f t="shared" si="5"/>
        <v>-1232.1991832648657</v>
      </c>
      <c r="Q16" s="30"/>
    </row>
    <row r="17" spans="1:17" ht="13" x14ac:dyDescent="0.3">
      <c r="A17" s="1" t="s">
        <v>16</v>
      </c>
      <c r="B17" s="26" t="s">
        <v>26</v>
      </c>
      <c r="C17" s="57">
        <v>735179718</v>
      </c>
      <c r="D17" s="58">
        <v>697914900</v>
      </c>
      <c r="E17" s="59">
        <f t="shared" si="0"/>
        <v>-37264818</v>
      </c>
      <c r="F17" s="57">
        <v>632715618</v>
      </c>
      <c r="G17" s="58">
        <v>733843895</v>
      </c>
      <c r="H17" s="59">
        <f t="shared" si="1"/>
        <v>101128277</v>
      </c>
      <c r="I17" s="59">
        <v>764723458</v>
      </c>
      <c r="J17" s="39">
        <f t="shared" si="2"/>
        <v>-5.0688038703483391</v>
      </c>
      <c r="K17" s="28">
        <f t="shared" si="3"/>
        <v>15.983211749958731</v>
      </c>
      <c r="L17" s="82">
        <v>-84609520</v>
      </c>
      <c r="M17" s="79">
        <v>5330247</v>
      </c>
      <c r="N17" s="29">
        <f t="shared" si="4"/>
        <v>44.043292055078439</v>
      </c>
      <c r="O17" s="28">
        <f t="shared" si="5"/>
        <v>1897.25311040933</v>
      </c>
      <c r="Q17" s="30"/>
    </row>
    <row r="18" spans="1:17" ht="14" x14ac:dyDescent="0.3">
      <c r="A18" s="1" t="s">
        <v>16</v>
      </c>
      <c r="B18" s="31" t="s">
        <v>27</v>
      </c>
      <c r="C18" s="60">
        <v>2016544458</v>
      </c>
      <c r="D18" s="61">
        <v>1931934938</v>
      </c>
      <c r="E18" s="62">
        <f t="shared" si="0"/>
        <v>-84609520</v>
      </c>
      <c r="F18" s="60">
        <v>1999737328</v>
      </c>
      <c r="G18" s="61">
        <v>2005067575</v>
      </c>
      <c r="H18" s="62">
        <f t="shared" si="1"/>
        <v>5330247</v>
      </c>
      <c r="I18" s="62">
        <v>2080422088</v>
      </c>
      <c r="J18" s="40">
        <f t="shared" si="2"/>
        <v>-4.1957676491752309</v>
      </c>
      <c r="K18" s="33">
        <f t="shared" si="3"/>
        <v>0.26654735726371359</v>
      </c>
      <c r="L18" s="83">
        <v>-84609520</v>
      </c>
      <c r="M18" s="81">
        <v>5330247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248819722</v>
      </c>
      <c r="D19" s="67">
        <v>182540462</v>
      </c>
      <c r="E19" s="68">
        <f t="shared" si="0"/>
        <v>-66279260</v>
      </c>
      <c r="F19" s="69">
        <v>367549082</v>
      </c>
      <c r="G19" s="70">
        <v>219377575</v>
      </c>
      <c r="H19" s="71">
        <f t="shared" si="1"/>
        <v>-148171507</v>
      </c>
      <c r="I19" s="71">
        <v>242289022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20638120</v>
      </c>
      <c r="E22" s="59">
        <f t="shared" si="0"/>
        <v>20638120</v>
      </c>
      <c r="F22" s="57">
        <v>0</v>
      </c>
      <c r="G22" s="58">
        <v>23026330</v>
      </c>
      <c r="H22" s="59">
        <f t="shared" si="1"/>
        <v>23026330</v>
      </c>
      <c r="I22" s="59">
        <v>25690910</v>
      </c>
      <c r="J22" s="27">
        <f t="shared" si="2"/>
        <v>0</v>
      </c>
      <c r="K22" s="28">
        <f t="shared" si="3"/>
        <v>0</v>
      </c>
      <c r="L22" s="78">
        <v>16903712</v>
      </c>
      <c r="M22" s="79">
        <v>-48425020</v>
      </c>
      <c r="N22" s="29">
        <f t="shared" si="4"/>
        <v>122.09223630880601</v>
      </c>
      <c r="O22" s="28">
        <f t="shared" si="5"/>
        <v>-47.550481135578259</v>
      </c>
      <c r="Q22" s="30"/>
    </row>
    <row r="23" spans="1:17" ht="13" x14ac:dyDescent="0.3">
      <c r="A23" s="4" t="s">
        <v>16</v>
      </c>
      <c r="B23" s="26" t="s">
        <v>31</v>
      </c>
      <c r="C23" s="57">
        <v>26345000</v>
      </c>
      <c r="D23" s="58">
        <v>45651420</v>
      </c>
      <c r="E23" s="59">
        <f t="shared" si="0"/>
        <v>19306420</v>
      </c>
      <c r="F23" s="57">
        <v>26345000</v>
      </c>
      <c r="G23" s="58">
        <v>0</v>
      </c>
      <c r="H23" s="59">
        <f t="shared" si="1"/>
        <v>-26345000</v>
      </c>
      <c r="I23" s="59">
        <v>0</v>
      </c>
      <c r="J23" s="27">
        <f t="shared" si="2"/>
        <v>73.283051812488139</v>
      </c>
      <c r="K23" s="28">
        <f t="shared" si="3"/>
        <v>-100</v>
      </c>
      <c r="L23" s="78">
        <v>16903712</v>
      </c>
      <c r="M23" s="79">
        <v>-48425020</v>
      </c>
      <c r="N23" s="29">
        <f t="shared" si="4"/>
        <v>114.21408504830181</v>
      </c>
      <c r="O23" s="28">
        <f t="shared" si="5"/>
        <v>54.403694619021323</v>
      </c>
      <c r="Q23" s="30"/>
    </row>
    <row r="24" spans="1:17" ht="13" x14ac:dyDescent="0.3">
      <c r="A24" s="4" t="s">
        <v>16</v>
      </c>
      <c r="B24" s="26" t="s">
        <v>32</v>
      </c>
      <c r="C24" s="57">
        <v>117487100</v>
      </c>
      <c r="D24" s="58">
        <v>94446272</v>
      </c>
      <c r="E24" s="59">
        <f t="shared" si="0"/>
        <v>-23040828</v>
      </c>
      <c r="F24" s="57">
        <v>132853350</v>
      </c>
      <c r="G24" s="58">
        <v>87747000</v>
      </c>
      <c r="H24" s="59">
        <f t="shared" si="1"/>
        <v>-45106350</v>
      </c>
      <c r="I24" s="59">
        <v>94188000</v>
      </c>
      <c r="J24" s="27">
        <f t="shared" si="2"/>
        <v>-19.611368397041037</v>
      </c>
      <c r="K24" s="28">
        <f t="shared" si="3"/>
        <v>-33.951985403454259</v>
      </c>
      <c r="L24" s="78">
        <v>16903712</v>
      </c>
      <c r="M24" s="79">
        <v>-48425020</v>
      </c>
      <c r="N24" s="29">
        <f t="shared" si="4"/>
        <v>-136.30632135710783</v>
      </c>
      <c r="O24" s="28">
        <f t="shared" si="5"/>
        <v>93.146786516556929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16903712</v>
      </c>
      <c r="M25" s="79">
        <v>-48425020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143832100</v>
      </c>
      <c r="D26" s="61">
        <v>160735812</v>
      </c>
      <c r="E26" s="62">
        <f t="shared" si="0"/>
        <v>16903712</v>
      </c>
      <c r="F26" s="60">
        <v>159198350</v>
      </c>
      <c r="G26" s="61">
        <v>110773330</v>
      </c>
      <c r="H26" s="62">
        <f t="shared" si="1"/>
        <v>-48425020</v>
      </c>
      <c r="I26" s="62">
        <v>119878910</v>
      </c>
      <c r="J26" s="40">
        <f t="shared" si="2"/>
        <v>11.752391851332213</v>
      </c>
      <c r="K26" s="33">
        <f t="shared" si="3"/>
        <v>-30.418041393016949</v>
      </c>
      <c r="L26" s="83">
        <v>16903712</v>
      </c>
      <c r="M26" s="81">
        <v>-48425020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24322611</v>
      </c>
      <c r="D28" s="58">
        <v>29369378</v>
      </c>
      <c r="E28" s="59">
        <f t="shared" si="0"/>
        <v>5046767</v>
      </c>
      <c r="F28" s="57">
        <v>3669970</v>
      </c>
      <c r="G28" s="58">
        <v>0</v>
      </c>
      <c r="H28" s="59">
        <f t="shared" si="1"/>
        <v>-3669970</v>
      </c>
      <c r="I28" s="59">
        <v>0</v>
      </c>
      <c r="J28" s="27">
        <f t="shared" si="2"/>
        <v>20.749281399106369</v>
      </c>
      <c r="K28" s="28">
        <f t="shared" si="3"/>
        <v>-100</v>
      </c>
      <c r="L28" s="78">
        <v>18374850</v>
      </c>
      <c r="M28" s="79">
        <v>-49425020</v>
      </c>
      <c r="N28" s="29">
        <f t="shared" si="4"/>
        <v>27.465622848621894</v>
      </c>
      <c r="O28" s="28">
        <f t="shared" si="5"/>
        <v>7.425328305380555</v>
      </c>
      <c r="Q28" s="30"/>
    </row>
    <row r="29" spans="1:17" ht="13" x14ac:dyDescent="0.3">
      <c r="A29" s="4" t="s">
        <v>16</v>
      </c>
      <c r="B29" s="26" t="s">
        <v>36</v>
      </c>
      <c r="C29" s="57">
        <v>13900000</v>
      </c>
      <c r="D29" s="58">
        <v>14900000</v>
      </c>
      <c r="E29" s="59">
        <f t="shared" si="0"/>
        <v>1000000</v>
      </c>
      <c r="F29" s="57">
        <v>13900000</v>
      </c>
      <c r="G29" s="58">
        <v>10000000</v>
      </c>
      <c r="H29" s="59">
        <f t="shared" si="1"/>
        <v>-3900000</v>
      </c>
      <c r="I29" s="59">
        <v>10452000</v>
      </c>
      <c r="J29" s="27">
        <f t="shared" si="2"/>
        <v>7.1942446043165464</v>
      </c>
      <c r="K29" s="28">
        <f t="shared" si="3"/>
        <v>-28.057553956834528</v>
      </c>
      <c r="L29" s="78">
        <v>18374850</v>
      </c>
      <c r="M29" s="79">
        <v>-49425020</v>
      </c>
      <c r="N29" s="29">
        <f t="shared" si="4"/>
        <v>5.4422212970446022</v>
      </c>
      <c r="O29" s="28">
        <f t="shared" si="5"/>
        <v>7.890740357818772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18374850</v>
      </c>
      <c r="M30" s="79">
        <v>-49425020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12535606</v>
      </c>
      <c r="D31" s="58">
        <v>24907650</v>
      </c>
      <c r="E31" s="59">
        <f t="shared" si="0"/>
        <v>12372044</v>
      </c>
      <c r="F31" s="57">
        <v>29464394</v>
      </c>
      <c r="G31" s="58">
        <v>58747000</v>
      </c>
      <c r="H31" s="59">
        <f t="shared" si="1"/>
        <v>29282606</v>
      </c>
      <c r="I31" s="59">
        <v>61386000</v>
      </c>
      <c r="J31" s="27">
        <f t="shared" si="2"/>
        <v>98.695220637917302</v>
      </c>
      <c r="K31" s="28">
        <f t="shared" si="3"/>
        <v>99.383024812931836</v>
      </c>
      <c r="L31" s="78">
        <v>18374850</v>
      </c>
      <c r="M31" s="79">
        <v>-49425020</v>
      </c>
      <c r="N31" s="29">
        <f t="shared" si="4"/>
        <v>67.331401344772885</v>
      </c>
      <c r="O31" s="28">
        <f t="shared" si="5"/>
        <v>-59.246523319565682</v>
      </c>
      <c r="Q31" s="30"/>
    </row>
    <row r="32" spans="1:17" ht="13" x14ac:dyDescent="0.3">
      <c r="A32" s="4" t="s">
        <v>16</v>
      </c>
      <c r="B32" s="26" t="s">
        <v>39</v>
      </c>
      <c r="C32" s="57">
        <v>94073883</v>
      </c>
      <c r="D32" s="58">
        <v>94029922</v>
      </c>
      <c r="E32" s="59">
        <f t="shared" si="0"/>
        <v>-43961</v>
      </c>
      <c r="F32" s="57">
        <v>113163986</v>
      </c>
      <c r="G32" s="58">
        <v>42026330</v>
      </c>
      <c r="H32" s="59">
        <f t="shared" si="1"/>
        <v>-71137656</v>
      </c>
      <c r="I32" s="59">
        <v>48040910</v>
      </c>
      <c r="J32" s="27">
        <f t="shared" si="2"/>
        <v>-4.673029176439969E-2</v>
      </c>
      <c r="K32" s="28">
        <f t="shared" si="3"/>
        <v>-62.862451663729836</v>
      </c>
      <c r="L32" s="78">
        <v>18374850</v>
      </c>
      <c r="M32" s="79">
        <v>-49425020</v>
      </c>
      <c r="N32" s="29">
        <f t="shared" si="4"/>
        <v>-0.23924549043937773</v>
      </c>
      <c r="O32" s="28">
        <f t="shared" si="5"/>
        <v>143.93045465636635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144832100</v>
      </c>
      <c r="D33" s="76">
        <v>163206950</v>
      </c>
      <c r="E33" s="77">
        <f t="shared" si="0"/>
        <v>18374850</v>
      </c>
      <c r="F33" s="75">
        <v>160198350</v>
      </c>
      <c r="G33" s="76">
        <v>110773330</v>
      </c>
      <c r="H33" s="77">
        <f t="shared" si="1"/>
        <v>-49425020</v>
      </c>
      <c r="I33" s="77">
        <v>119878910</v>
      </c>
      <c r="J33" s="53">
        <f t="shared" si="2"/>
        <v>12.687001017039732</v>
      </c>
      <c r="K33" s="54">
        <f t="shared" si="3"/>
        <v>-30.852390177551765</v>
      </c>
      <c r="L33" s="90">
        <v>18374850</v>
      </c>
      <c r="M33" s="91">
        <v>-49425020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33236447</v>
      </c>
      <c r="D8" s="58">
        <v>32794667</v>
      </c>
      <c r="E8" s="59">
        <f>$D8       -$C8</f>
        <v>-441780</v>
      </c>
      <c r="F8" s="57">
        <v>34765323</v>
      </c>
      <c r="G8" s="58">
        <v>34270427</v>
      </c>
      <c r="H8" s="59">
        <f>$G8       -$F8</f>
        <v>-494896</v>
      </c>
      <c r="I8" s="59">
        <v>35127188</v>
      </c>
      <c r="J8" s="27">
        <f>IF(($C8       =0),0,(($E8       /$C8       )*100))</f>
        <v>-1.3292034494541489</v>
      </c>
      <c r="K8" s="28">
        <f>IF(($F8       =0),0,(($H8       /$F8       )*100))</f>
        <v>-1.4235334445188386</v>
      </c>
      <c r="L8" s="78">
        <v>18703196</v>
      </c>
      <c r="M8" s="79">
        <v>28481626</v>
      </c>
      <c r="N8" s="29">
        <f>IF(($L8       =0),0,(($E8       /$L8       )*100))</f>
        <v>-2.3620561961709643</v>
      </c>
      <c r="O8" s="28">
        <f>IF(($M8       =0),0,(($H8       /$M8       )*100))</f>
        <v>-1.7375974250908286</v>
      </c>
      <c r="Q8" s="30"/>
    </row>
    <row r="9" spans="1:17" ht="13" x14ac:dyDescent="0.3">
      <c r="A9" s="1" t="s">
        <v>16</v>
      </c>
      <c r="B9" s="26" t="s">
        <v>19</v>
      </c>
      <c r="C9" s="57">
        <v>97912739</v>
      </c>
      <c r="D9" s="58">
        <v>96463958</v>
      </c>
      <c r="E9" s="59">
        <f>$D9       -$C9</f>
        <v>-1448781</v>
      </c>
      <c r="F9" s="57">
        <v>102416410</v>
      </c>
      <c r="G9" s="58">
        <v>100804836</v>
      </c>
      <c r="H9" s="59">
        <f>$G9       -$F9</f>
        <v>-1611574</v>
      </c>
      <c r="I9" s="59">
        <v>103324956</v>
      </c>
      <c r="J9" s="27">
        <f>IF(($C9       =0),0,(($E9       /$C9       )*100))</f>
        <v>-1.4796654805050444</v>
      </c>
      <c r="K9" s="28">
        <f>IF(($F9       =0),0,(($H9       /$F9       )*100))</f>
        <v>-1.5735505667499965</v>
      </c>
      <c r="L9" s="78">
        <v>18703196</v>
      </c>
      <c r="M9" s="79">
        <v>28481626</v>
      </c>
      <c r="N9" s="29">
        <f>IF(($L9       =0),0,(($E9       /$L9       )*100))</f>
        <v>-7.7461680880636656</v>
      </c>
      <c r="O9" s="28">
        <f>IF(($M9       =0),0,(($H9       /$M9       )*100))</f>
        <v>-5.6582935257980003</v>
      </c>
      <c r="Q9" s="30"/>
    </row>
    <row r="10" spans="1:17" ht="13" x14ac:dyDescent="0.3">
      <c r="A10" s="1" t="s">
        <v>16</v>
      </c>
      <c r="B10" s="26" t="s">
        <v>20</v>
      </c>
      <c r="C10" s="57">
        <v>222207000</v>
      </c>
      <c r="D10" s="58">
        <v>242800757</v>
      </c>
      <c r="E10" s="59">
        <f t="shared" ref="E10:E33" si="0">$D10      -$C10</f>
        <v>20593757</v>
      </c>
      <c r="F10" s="57">
        <v>229009531</v>
      </c>
      <c r="G10" s="58">
        <v>259597627</v>
      </c>
      <c r="H10" s="59">
        <f t="shared" ref="H10:H33" si="1">$G10      -$F10</f>
        <v>30588096</v>
      </c>
      <c r="I10" s="59">
        <v>269487943</v>
      </c>
      <c r="J10" s="27">
        <f t="shared" ref="J10:J33" si="2">IF(($C10      =0),0,(($E10      /$C10      )*100))</f>
        <v>9.2678254960464788</v>
      </c>
      <c r="K10" s="28">
        <f t="shared" ref="K10:K33" si="3">IF(($F10      =0),0,(($H10      /$F10      )*100))</f>
        <v>13.356691254915502</v>
      </c>
      <c r="L10" s="78">
        <v>18703196</v>
      </c>
      <c r="M10" s="79">
        <v>28481626</v>
      </c>
      <c r="N10" s="29">
        <f t="shared" ref="N10:N33" si="4">IF(($L10      =0),0,(($E10      /$L10      )*100))</f>
        <v>110.10822428423464</v>
      </c>
      <c r="O10" s="28">
        <f t="shared" ref="O10:O33" si="5">IF(($M10      =0),0,(($H10      /$M10      )*100))</f>
        <v>107.39589095088884</v>
      </c>
      <c r="Q10" s="30"/>
    </row>
    <row r="11" spans="1:17" ht="14" x14ac:dyDescent="0.3">
      <c r="A11" s="4" t="s">
        <v>16</v>
      </c>
      <c r="B11" s="31" t="s">
        <v>21</v>
      </c>
      <c r="C11" s="60">
        <v>353356186</v>
      </c>
      <c r="D11" s="61">
        <v>372059382</v>
      </c>
      <c r="E11" s="62">
        <f t="shared" si="0"/>
        <v>18703196</v>
      </c>
      <c r="F11" s="60">
        <v>366191264</v>
      </c>
      <c r="G11" s="61">
        <v>394672890</v>
      </c>
      <c r="H11" s="62">
        <f t="shared" si="1"/>
        <v>28481626</v>
      </c>
      <c r="I11" s="62">
        <v>407940087</v>
      </c>
      <c r="J11" s="32">
        <f t="shared" si="2"/>
        <v>5.2930150202606043</v>
      </c>
      <c r="K11" s="33">
        <f t="shared" si="3"/>
        <v>7.7778005102819705</v>
      </c>
      <c r="L11" s="80">
        <v>18703196</v>
      </c>
      <c r="M11" s="81">
        <v>28481626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120923530</v>
      </c>
      <c r="D13" s="58">
        <v>113354070</v>
      </c>
      <c r="E13" s="59">
        <f t="shared" si="0"/>
        <v>-7569460</v>
      </c>
      <c r="F13" s="57">
        <v>119907465</v>
      </c>
      <c r="G13" s="58">
        <v>118204938</v>
      </c>
      <c r="H13" s="59">
        <f t="shared" si="1"/>
        <v>-1702527</v>
      </c>
      <c r="I13" s="59">
        <v>122630592</v>
      </c>
      <c r="J13" s="27">
        <f t="shared" si="2"/>
        <v>-6.2597080981674953</v>
      </c>
      <c r="K13" s="28">
        <f t="shared" si="3"/>
        <v>-1.4198673952451584</v>
      </c>
      <c r="L13" s="78">
        <v>-16524614</v>
      </c>
      <c r="M13" s="79">
        <v>-2099129</v>
      </c>
      <c r="N13" s="29">
        <f t="shared" si="4"/>
        <v>45.807181940830809</v>
      </c>
      <c r="O13" s="28">
        <f t="shared" si="5"/>
        <v>81.10635411163392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65814652</v>
      </c>
      <c r="E14" s="59">
        <f t="shared" si="0"/>
        <v>65814652</v>
      </c>
      <c r="F14" s="57">
        <v>0</v>
      </c>
      <c r="G14" s="58">
        <v>73735725</v>
      </c>
      <c r="H14" s="59">
        <f t="shared" si="1"/>
        <v>73735725</v>
      </c>
      <c r="I14" s="59">
        <v>79381012</v>
      </c>
      <c r="J14" s="27">
        <f t="shared" si="2"/>
        <v>0</v>
      </c>
      <c r="K14" s="28">
        <f t="shared" si="3"/>
        <v>0</v>
      </c>
      <c r="L14" s="78">
        <v>-16524614</v>
      </c>
      <c r="M14" s="79">
        <v>-2099129</v>
      </c>
      <c r="N14" s="29">
        <f t="shared" si="4"/>
        <v>-398.2825377948314</v>
      </c>
      <c r="O14" s="28">
        <f t="shared" si="5"/>
        <v>-3512.6819266467187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-16524614</v>
      </c>
      <c r="M15" s="79">
        <v>-2099129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5815446</v>
      </c>
      <c r="D16" s="58">
        <v>0</v>
      </c>
      <c r="E16" s="59">
        <f t="shared" si="0"/>
        <v>-5815446</v>
      </c>
      <c r="F16" s="57">
        <v>6082957</v>
      </c>
      <c r="G16" s="58">
        <v>0</v>
      </c>
      <c r="H16" s="59">
        <f t="shared" si="1"/>
        <v>-6082957</v>
      </c>
      <c r="I16" s="59">
        <v>0</v>
      </c>
      <c r="J16" s="27">
        <f t="shared" si="2"/>
        <v>-100</v>
      </c>
      <c r="K16" s="28">
        <f t="shared" si="3"/>
        <v>-100</v>
      </c>
      <c r="L16" s="78">
        <v>-16524614</v>
      </c>
      <c r="M16" s="79">
        <v>-2099129</v>
      </c>
      <c r="N16" s="29">
        <f t="shared" si="4"/>
        <v>35.192628402696727</v>
      </c>
      <c r="O16" s="28">
        <f t="shared" si="5"/>
        <v>289.78481074769581</v>
      </c>
      <c r="Q16" s="30"/>
    </row>
    <row r="17" spans="1:17" ht="13" x14ac:dyDescent="0.3">
      <c r="A17" s="1" t="s">
        <v>16</v>
      </c>
      <c r="B17" s="26" t="s">
        <v>26</v>
      </c>
      <c r="C17" s="57">
        <v>230983351</v>
      </c>
      <c r="D17" s="58">
        <v>162028991</v>
      </c>
      <c r="E17" s="59">
        <f t="shared" si="0"/>
        <v>-68954360</v>
      </c>
      <c r="F17" s="57">
        <v>236728452</v>
      </c>
      <c r="G17" s="58">
        <v>168679082</v>
      </c>
      <c r="H17" s="59">
        <f t="shared" si="1"/>
        <v>-68049370</v>
      </c>
      <c r="I17" s="59">
        <v>174483970</v>
      </c>
      <c r="J17" s="39">
        <f t="shared" si="2"/>
        <v>-29.85252387303014</v>
      </c>
      <c r="K17" s="28">
        <f t="shared" si="3"/>
        <v>-28.745750426315464</v>
      </c>
      <c r="L17" s="82">
        <v>-16524614</v>
      </c>
      <c r="M17" s="79">
        <v>-2099129</v>
      </c>
      <c r="N17" s="29">
        <f t="shared" si="4"/>
        <v>417.28272745130386</v>
      </c>
      <c r="O17" s="28">
        <f t="shared" si="5"/>
        <v>3241.7907617873889</v>
      </c>
      <c r="Q17" s="30"/>
    </row>
    <row r="18" spans="1:17" ht="14" x14ac:dyDescent="0.3">
      <c r="A18" s="1" t="s">
        <v>16</v>
      </c>
      <c r="B18" s="31" t="s">
        <v>27</v>
      </c>
      <c r="C18" s="60">
        <v>357722327</v>
      </c>
      <c r="D18" s="61">
        <v>341197713</v>
      </c>
      <c r="E18" s="62">
        <f t="shared" si="0"/>
        <v>-16524614</v>
      </c>
      <c r="F18" s="60">
        <v>362718874</v>
      </c>
      <c r="G18" s="61">
        <v>360619745</v>
      </c>
      <c r="H18" s="62">
        <f t="shared" si="1"/>
        <v>-2099129</v>
      </c>
      <c r="I18" s="62">
        <v>376495574</v>
      </c>
      <c r="J18" s="40">
        <f t="shared" si="2"/>
        <v>-4.6193968765052791</v>
      </c>
      <c r="K18" s="33">
        <f t="shared" si="3"/>
        <v>-0.57872064302890402</v>
      </c>
      <c r="L18" s="83">
        <v>-16524614</v>
      </c>
      <c r="M18" s="81">
        <v>-2099129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-4366141</v>
      </c>
      <c r="D19" s="67">
        <v>30861669</v>
      </c>
      <c r="E19" s="68">
        <f t="shared" si="0"/>
        <v>35227810</v>
      </c>
      <c r="F19" s="69">
        <v>3472390</v>
      </c>
      <c r="G19" s="70">
        <v>34053145</v>
      </c>
      <c r="H19" s="71">
        <f t="shared" si="1"/>
        <v>30580755</v>
      </c>
      <c r="I19" s="71">
        <v>31444513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-42384665</v>
      </c>
      <c r="M22" s="79">
        <v>-3129966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10767343</v>
      </c>
      <c r="D23" s="58">
        <v>4000000</v>
      </c>
      <c r="E23" s="59">
        <f t="shared" si="0"/>
        <v>-6767343</v>
      </c>
      <c r="F23" s="57">
        <v>7848856</v>
      </c>
      <c r="G23" s="58">
        <v>3504090</v>
      </c>
      <c r="H23" s="59">
        <f t="shared" si="1"/>
        <v>-4344766</v>
      </c>
      <c r="I23" s="59">
        <v>569118</v>
      </c>
      <c r="J23" s="27">
        <f t="shared" si="2"/>
        <v>-62.850630838081415</v>
      </c>
      <c r="K23" s="28">
        <f t="shared" si="3"/>
        <v>-55.35540466024603</v>
      </c>
      <c r="L23" s="78">
        <v>-42384665</v>
      </c>
      <c r="M23" s="79">
        <v>-3129966</v>
      </c>
      <c r="N23" s="29">
        <f t="shared" si="4"/>
        <v>15.96648929512596</v>
      </c>
      <c r="O23" s="28">
        <f t="shared" si="5"/>
        <v>138.8119231966098</v>
      </c>
      <c r="Q23" s="30"/>
    </row>
    <row r="24" spans="1:17" ht="13" x14ac:dyDescent="0.3">
      <c r="A24" s="4" t="s">
        <v>16</v>
      </c>
      <c r="B24" s="26" t="s">
        <v>32</v>
      </c>
      <c r="C24" s="57">
        <v>70861072</v>
      </c>
      <c r="D24" s="58">
        <v>35243750</v>
      </c>
      <c r="E24" s="59">
        <f t="shared" si="0"/>
        <v>-35617322</v>
      </c>
      <c r="F24" s="57">
        <v>29474860</v>
      </c>
      <c r="G24" s="58">
        <v>30689660</v>
      </c>
      <c r="H24" s="59">
        <f t="shared" si="1"/>
        <v>1214800</v>
      </c>
      <c r="I24" s="59">
        <v>52990632</v>
      </c>
      <c r="J24" s="27">
        <f t="shared" si="2"/>
        <v>-50.263594657444642</v>
      </c>
      <c r="K24" s="28">
        <f t="shared" si="3"/>
        <v>4.1214784395922495</v>
      </c>
      <c r="L24" s="78">
        <v>-42384665</v>
      </c>
      <c r="M24" s="79">
        <v>-3129966</v>
      </c>
      <c r="N24" s="29">
        <f t="shared" si="4"/>
        <v>84.033510704874033</v>
      </c>
      <c r="O24" s="28">
        <f t="shared" si="5"/>
        <v>-38.811923196609804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-42384665</v>
      </c>
      <c r="M25" s="79">
        <v>-3129966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81628415</v>
      </c>
      <c r="D26" s="61">
        <v>39243750</v>
      </c>
      <c r="E26" s="62">
        <f t="shared" si="0"/>
        <v>-42384665</v>
      </c>
      <c r="F26" s="60">
        <v>37323716</v>
      </c>
      <c r="G26" s="61">
        <v>34193750</v>
      </c>
      <c r="H26" s="62">
        <f t="shared" si="1"/>
        <v>-3129966</v>
      </c>
      <c r="I26" s="62">
        <v>53559750</v>
      </c>
      <c r="J26" s="40">
        <f t="shared" si="2"/>
        <v>-51.92391031970913</v>
      </c>
      <c r="K26" s="33">
        <f t="shared" si="3"/>
        <v>-8.3859977929314429</v>
      </c>
      <c r="L26" s="83">
        <v>-42384665</v>
      </c>
      <c r="M26" s="81">
        <v>-3129966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63451072</v>
      </c>
      <c r="D28" s="58">
        <v>29992170</v>
      </c>
      <c r="E28" s="59">
        <f t="shared" si="0"/>
        <v>-33458902</v>
      </c>
      <c r="F28" s="57">
        <v>21000000</v>
      </c>
      <c r="G28" s="58">
        <v>17295408</v>
      </c>
      <c r="H28" s="59">
        <f t="shared" si="1"/>
        <v>-3704592</v>
      </c>
      <c r="I28" s="59">
        <v>19050000</v>
      </c>
      <c r="J28" s="27">
        <f t="shared" si="2"/>
        <v>-52.731815153572192</v>
      </c>
      <c r="K28" s="28">
        <f t="shared" si="3"/>
        <v>-17.640914285714285</v>
      </c>
      <c r="L28" s="78">
        <v>-42384665</v>
      </c>
      <c r="M28" s="79">
        <v>-3129966</v>
      </c>
      <c r="N28" s="29">
        <f t="shared" si="4"/>
        <v>78.941055686060039</v>
      </c>
      <c r="O28" s="28">
        <f t="shared" si="5"/>
        <v>118.35885757225478</v>
      </c>
      <c r="Q28" s="30"/>
    </row>
    <row r="29" spans="1:17" ht="13" x14ac:dyDescent="0.3">
      <c r="A29" s="4" t="s">
        <v>16</v>
      </c>
      <c r="B29" s="26" t="s">
        <v>36</v>
      </c>
      <c r="C29" s="57">
        <v>7569000</v>
      </c>
      <c r="D29" s="58">
        <v>0</v>
      </c>
      <c r="E29" s="59">
        <f t="shared" si="0"/>
        <v>-7569000</v>
      </c>
      <c r="F29" s="57">
        <v>8641174</v>
      </c>
      <c r="G29" s="58">
        <v>10504090</v>
      </c>
      <c r="H29" s="59">
        <f t="shared" si="1"/>
        <v>1862916</v>
      </c>
      <c r="I29" s="59">
        <v>7885118</v>
      </c>
      <c r="J29" s="27">
        <f t="shared" si="2"/>
        <v>-100</v>
      </c>
      <c r="K29" s="28">
        <f t="shared" si="3"/>
        <v>21.558598403411388</v>
      </c>
      <c r="L29" s="78">
        <v>-42384665</v>
      </c>
      <c r="M29" s="79">
        <v>-3129966</v>
      </c>
      <c r="N29" s="29">
        <f t="shared" si="4"/>
        <v>17.857873832434443</v>
      </c>
      <c r="O29" s="28">
        <f t="shared" si="5"/>
        <v>-59.518729596423739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-42384665</v>
      </c>
      <c r="M30" s="79">
        <v>-3129966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550500</v>
      </c>
      <c r="E31" s="59">
        <f t="shared" si="0"/>
        <v>550500</v>
      </c>
      <c r="F31" s="57">
        <v>0</v>
      </c>
      <c r="G31" s="58">
        <v>0</v>
      </c>
      <c r="H31" s="59">
        <f t="shared" si="1"/>
        <v>0</v>
      </c>
      <c r="I31" s="59">
        <v>9500000</v>
      </c>
      <c r="J31" s="27">
        <f t="shared" si="2"/>
        <v>0</v>
      </c>
      <c r="K31" s="28">
        <f t="shared" si="3"/>
        <v>0</v>
      </c>
      <c r="L31" s="78">
        <v>-42384665</v>
      </c>
      <c r="M31" s="79">
        <v>-3129966</v>
      </c>
      <c r="N31" s="29">
        <f t="shared" si="4"/>
        <v>-1.2988188062828856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10608343</v>
      </c>
      <c r="D32" s="58">
        <v>8701080</v>
      </c>
      <c r="E32" s="59">
        <f t="shared" si="0"/>
        <v>-1907263</v>
      </c>
      <c r="F32" s="57">
        <v>7682542</v>
      </c>
      <c r="G32" s="58">
        <v>6394252</v>
      </c>
      <c r="H32" s="59">
        <f t="shared" si="1"/>
        <v>-1288290</v>
      </c>
      <c r="I32" s="59">
        <v>17124632</v>
      </c>
      <c r="J32" s="27">
        <f t="shared" si="2"/>
        <v>-17.978896421429813</v>
      </c>
      <c r="K32" s="28">
        <f t="shared" si="3"/>
        <v>-16.769058991151628</v>
      </c>
      <c r="L32" s="78">
        <v>-42384665</v>
      </c>
      <c r="M32" s="79">
        <v>-3129966</v>
      </c>
      <c r="N32" s="29">
        <f t="shared" si="4"/>
        <v>4.4998892877884025</v>
      </c>
      <c r="O32" s="28">
        <f t="shared" si="5"/>
        <v>41.159872024168955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81628415</v>
      </c>
      <c r="D33" s="76">
        <v>39243750</v>
      </c>
      <c r="E33" s="77">
        <f t="shared" si="0"/>
        <v>-42384665</v>
      </c>
      <c r="F33" s="75">
        <v>37323716</v>
      </c>
      <c r="G33" s="76">
        <v>34193750</v>
      </c>
      <c r="H33" s="77">
        <f t="shared" si="1"/>
        <v>-3129966</v>
      </c>
      <c r="I33" s="77">
        <v>53559750</v>
      </c>
      <c r="J33" s="53">
        <f t="shared" si="2"/>
        <v>-51.92391031970913</v>
      </c>
      <c r="K33" s="54">
        <f t="shared" si="3"/>
        <v>-8.3859977929314429</v>
      </c>
      <c r="L33" s="90">
        <v>-42384665</v>
      </c>
      <c r="M33" s="91">
        <v>-3129966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14277739</v>
      </c>
      <c r="M8" s="79">
        <v>18240694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14277739</v>
      </c>
      <c r="M9" s="79">
        <v>18240694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194653000</v>
      </c>
      <c r="D10" s="58">
        <v>208930739</v>
      </c>
      <c r="E10" s="59">
        <f t="shared" ref="E10:E33" si="0">$D10      -$C10</f>
        <v>14277739</v>
      </c>
      <c r="F10" s="57">
        <v>201753000</v>
      </c>
      <c r="G10" s="58">
        <v>219993694</v>
      </c>
      <c r="H10" s="59">
        <f t="shared" ref="H10:H33" si="1">$G10      -$F10</f>
        <v>18240694</v>
      </c>
      <c r="I10" s="59">
        <v>230149302</v>
      </c>
      <c r="J10" s="27">
        <f t="shared" ref="J10:J33" si="2">IF(($C10      =0),0,(($E10      /$C10      )*100))</f>
        <v>7.3349699208334824</v>
      </c>
      <c r="K10" s="28">
        <f t="shared" ref="K10:K33" si="3">IF(($F10      =0),0,(($H10      /$F10      )*100))</f>
        <v>9.0411017432206719</v>
      </c>
      <c r="L10" s="78">
        <v>14277739</v>
      </c>
      <c r="M10" s="79">
        <v>18240694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194653000</v>
      </c>
      <c r="D11" s="61">
        <v>208930739</v>
      </c>
      <c r="E11" s="62">
        <f t="shared" si="0"/>
        <v>14277739</v>
      </c>
      <c r="F11" s="60">
        <v>201753000</v>
      </c>
      <c r="G11" s="61">
        <v>219993694</v>
      </c>
      <c r="H11" s="62">
        <f t="shared" si="1"/>
        <v>18240694</v>
      </c>
      <c r="I11" s="62">
        <v>230149302</v>
      </c>
      <c r="J11" s="32">
        <f t="shared" si="2"/>
        <v>7.3349699208334824</v>
      </c>
      <c r="K11" s="33">
        <f t="shared" si="3"/>
        <v>9.0411017432206719</v>
      </c>
      <c r="L11" s="80">
        <v>14277739</v>
      </c>
      <c r="M11" s="81">
        <v>18240694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142679000</v>
      </c>
      <c r="D13" s="58">
        <v>145294723</v>
      </c>
      <c r="E13" s="59">
        <f t="shared" si="0"/>
        <v>2615723</v>
      </c>
      <c r="F13" s="57">
        <v>147666000</v>
      </c>
      <c r="G13" s="58">
        <v>152943595</v>
      </c>
      <c r="H13" s="59">
        <f t="shared" si="1"/>
        <v>5277595</v>
      </c>
      <c r="I13" s="59">
        <v>157914023</v>
      </c>
      <c r="J13" s="27">
        <f t="shared" si="2"/>
        <v>1.8332922153925946</v>
      </c>
      <c r="K13" s="28">
        <f t="shared" si="3"/>
        <v>3.5740082348001572</v>
      </c>
      <c r="L13" s="78">
        <v>5271289</v>
      </c>
      <c r="M13" s="79">
        <v>8570804</v>
      </c>
      <c r="N13" s="29">
        <f t="shared" si="4"/>
        <v>49.62207535955627</v>
      </c>
      <c r="O13" s="28">
        <f t="shared" si="5"/>
        <v>61.576428535759305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5271289</v>
      </c>
      <c r="M14" s="79">
        <v>8570804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5271289</v>
      </c>
      <c r="M15" s="79">
        <v>8570804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5271289</v>
      </c>
      <c r="M16" s="79">
        <v>8570804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59814000</v>
      </c>
      <c r="D17" s="58">
        <v>62469566</v>
      </c>
      <c r="E17" s="59">
        <f t="shared" si="0"/>
        <v>2655566</v>
      </c>
      <c r="F17" s="57">
        <v>61934000</v>
      </c>
      <c r="G17" s="58">
        <v>65227209</v>
      </c>
      <c r="H17" s="59">
        <f t="shared" si="1"/>
        <v>3293209</v>
      </c>
      <c r="I17" s="59">
        <v>66268163</v>
      </c>
      <c r="J17" s="39">
        <f t="shared" si="2"/>
        <v>4.4397064232453936</v>
      </c>
      <c r="K17" s="28">
        <f t="shared" si="3"/>
        <v>5.3172877579358673</v>
      </c>
      <c r="L17" s="82">
        <v>5271289</v>
      </c>
      <c r="M17" s="79">
        <v>8570804</v>
      </c>
      <c r="N17" s="29">
        <f t="shared" si="4"/>
        <v>50.37792464044373</v>
      </c>
      <c r="O17" s="28">
        <f t="shared" si="5"/>
        <v>38.423571464240695</v>
      </c>
      <c r="Q17" s="30"/>
    </row>
    <row r="18" spans="1:17" ht="14" x14ac:dyDescent="0.3">
      <c r="A18" s="1" t="s">
        <v>16</v>
      </c>
      <c r="B18" s="31" t="s">
        <v>27</v>
      </c>
      <c r="C18" s="60">
        <v>202493000</v>
      </c>
      <c r="D18" s="61">
        <v>207764289</v>
      </c>
      <c r="E18" s="62">
        <f t="shared" si="0"/>
        <v>5271289</v>
      </c>
      <c r="F18" s="60">
        <v>209600000</v>
      </c>
      <c r="G18" s="61">
        <v>218170804</v>
      </c>
      <c r="H18" s="62">
        <f t="shared" si="1"/>
        <v>8570804</v>
      </c>
      <c r="I18" s="62">
        <v>224182186</v>
      </c>
      <c r="J18" s="40">
        <f t="shared" si="2"/>
        <v>2.6031956660230229</v>
      </c>
      <c r="K18" s="33">
        <f t="shared" si="3"/>
        <v>4.089124045801527</v>
      </c>
      <c r="L18" s="83">
        <v>5271289</v>
      </c>
      <c r="M18" s="81">
        <v>8570804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-7840000</v>
      </c>
      <c r="D19" s="67">
        <v>1166450</v>
      </c>
      <c r="E19" s="68">
        <f t="shared" si="0"/>
        <v>9006450</v>
      </c>
      <c r="F19" s="69">
        <v>-7847000</v>
      </c>
      <c r="G19" s="70">
        <v>1822890</v>
      </c>
      <c r="H19" s="71">
        <f t="shared" si="1"/>
        <v>9669890</v>
      </c>
      <c r="I19" s="71">
        <v>5967116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-193000</v>
      </c>
      <c r="M22" s="79">
        <v>-159000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4193000</v>
      </c>
      <c r="D23" s="58">
        <v>4000000</v>
      </c>
      <c r="E23" s="59">
        <f t="shared" si="0"/>
        <v>-193000</v>
      </c>
      <c r="F23" s="57">
        <v>4339000</v>
      </c>
      <c r="G23" s="58">
        <v>4180000</v>
      </c>
      <c r="H23" s="59">
        <f t="shared" si="1"/>
        <v>-159000</v>
      </c>
      <c r="I23" s="59">
        <v>4284501</v>
      </c>
      <c r="J23" s="27">
        <f t="shared" si="2"/>
        <v>-4.6029096112568562</v>
      </c>
      <c r="K23" s="28">
        <f t="shared" si="3"/>
        <v>-3.664438810785895</v>
      </c>
      <c r="L23" s="78">
        <v>-193000</v>
      </c>
      <c r="M23" s="79">
        <v>-159000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-193000</v>
      </c>
      <c r="M24" s="79">
        <v>-159000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-193000</v>
      </c>
      <c r="M25" s="79">
        <v>-159000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4193000</v>
      </c>
      <c r="D26" s="61">
        <v>4000000</v>
      </c>
      <c r="E26" s="62">
        <f t="shared" si="0"/>
        <v>-193000</v>
      </c>
      <c r="F26" s="60">
        <v>4339000</v>
      </c>
      <c r="G26" s="61">
        <v>4180000</v>
      </c>
      <c r="H26" s="62">
        <f t="shared" si="1"/>
        <v>-159000</v>
      </c>
      <c r="I26" s="62">
        <v>4284501</v>
      </c>
      <c r="J26" s="40">
        <f t="shared" si="2"/>
        <v>-4.6029096112568562</v>
      </c>
      <c r="K26" s="33">
        <f t="shared" si="3"/>
        <v>-3.664438810785895</v>
      </c>
      <c r="L26" s="83">
        <v>-193000</v>
      </c>
      <c r="M26" s="81">
        <v>-159000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-193000</v>
      </c>
      <c r="M28" s="79">
        <v>-159000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-193000</v>
      </c>
      <c r="M29" s="79">
        <v>-159000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-193000</v>
      </c>
      <c r="M30" s="79">
        <v>-159000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-193000</v>
      </c>
      <c r="M31" s="79">
        <v>-159000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4193000</v>
      </c>
      <c r="D32" s="58">
        <v>4000000</v>
      </c>
      <c r="E32" s="59">
        <f t="shared" si="0"/>
        <v>-193000</v>
      </c>
      <c r="F32" s="57">
        <v>4339000</v>
      </c>
      <c r="G32" s="58">
        <v>4180000</v>
      </c>
      <c r="H32" s="59">
        <f t="shared" si="1"/>
        <v>-159000</v>
      </c>
      <c r="I32" s="59">
        <v>4284501</v>
      </c>
      <c r="J32" s="27">
        <f t="shared" si="2"/>
        <v>-4.6029096112568562</v>
      </c>
      <c r="K32" s="28">
        <f t="shared" si="3"/>
        <v>-3.664438810785895</v>
      </c>
      <c r="L32" s="78">
        <v>-193000</v>
      </c>
      <c r="M32" s="79">
        <v>-159000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4193000</v>
      </c>
      <c r="D33" s="76">
        <v>4000000</v>
      </c>
      <c r="E33" s="77">
        <f t="shared" si="0"/>
        <v>-193000</v>
      </c>
      <c r="F33" s="75">
        <v>4339000</v>
      </c>
      <c r="G33" s="76">
        <v>4180000</v>
      </c>
      <c r="H33" s="77">
        <f t="shared" si="1"/>
        <v>-159000</v>
      </c>
      <c r="I33" s="77">
        <v>4284501</v>
      </c>
      <c r="J33" s="53">
        <f t="shared" si="2"/>
        <v>-4.6029096112568562</v>
      </c>
      <c r="K33" s="54">
        <f t="shared" si="3"/>
        <v>-3.664438810785895</v>
      </c>
      <c r="L33" s="90">
        <v>-193000</v>
      </c>
      <c r="M33" s="91">
        <v>-159000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9331496952</v>
      </c>
      <c r="D8" s="58">
        <v>10833546224</v>
      </c>
      <c r="E8" s="59">
        <f>$D8       -$C8</f>
        <v>1502049272</v>
      </c>
      <c r="F8" s="57">
        <v>9760745820</v>
      </c>
      <c r="G8" s="58">
        <v>11331889348</v>
      </c>
      <c r="H8" s="59">
        <f>$G8       -$F8</f>
        <v>1571143528</v>
      </c>
      <c r="I8" s="59">
        <v>11830492478</v>
      </c>
      <c r="J8" s="27">
        <f>IF(($C8       =0),0,(($E8       /$C8       )*100))</f>
        <v>16.096552136557992</v>
      </c>
      <c r="K8" s="28">
        <f>IF(($F8       =0),0,(($H8       /$F8       )*100))</f>
        <v>16.0965520153254</v>
      </c>
      <c r="L8" s="78">
        <v>222357225</v>
      </c>
      <c r="M8" s="79">
        <v>611966105</v>
      </c>
      <c r="N8" s="29">
        <f>IF(($L8       =0),0,(($E8       /$L8       )*100))</f>
        <v>675.5117905433475</v>
      </c>
      <c r="O8" s="28">
        <f>IF(($M8       =0),0,(($H8       /$M8       )*100))</f>
        <v>256.73701781244893</v>
      </c>
      <c r="Q8" s="30"/>
    </row>
    <row r="9" spans="1:17" ht="13" x14ac:dyDescent="0.3">
      <c r="A9" s="1" t="s">
        <v>16</v>
      </c>
      <c r="B9" s="26" t="s">
        <v>19</v>
      </c>
      <c r="C9" s="57">
        <v>44100879240</v>
      </c>
      <c r="D9" s="58">
        <v>41826710835</v>
      </c>
      <c r="E9" s="59">
        <f>$D9       -$C9</f>
        <v>-2274168405</v>
      </c>
      <c r="F9" s="57">
        <v>48688176238</v>
      </c>
      <c r="G9" s="58">
        <v>46799767685</v>
      </c>
      <c r="H9" s="59">
        <f>$G9       -$F9</f>
        <v>-1888408553</v>
      </c>
      <c r="I9" s="59">
        <v>52381624689</v>
      </c>
      <c r="J9" s="27">
        <f>IF(($C9       =0),0,(($E9       /$C9       )*100))</f>
        <v>-5.156741643684291</v>
      </c>
      <c r="K9" s="28">
        <f>IF(($F9       =0),0,(($H9       /$F9       )*100))</f>
        <v>-3.8785773033867321</v>
      </c>
      <c r="L9" s="78">
        <v>222357225</v>
      </c>
      <c r="M9" s="79">
        <v>611966105</v>
      </c>
      <c r="N9" s="29">
        <f>IF(($L9       =0),0,(($E9       /$L9       )*100))</f>
        <v>-1022.7544461395396</v>
      </c>
      <c r="O9" s="28">
        <f>IF(($M9       =0),0,(($H9       /$M9       )*100))</f>
        <v>-308.58057947506751</v>
      </c>
      <c r="Q9" s="30"/>
    </row>
    <row r="10" spans="1:17" ht="13" x14ac:dyDescent="0.3">
      <c r="A10" s="1" t="s">
        <v>16</v>
      </c>
      <c r="B10" s="26" t="s">
        <v>20</v>
      </c>
      <c r="C10" s="57">
        <v>11840671418</v>
      </c>
      <c r="D10" s="58">
        <v>12835147776</v>
      </c>
      <c r="E10" s="59">
        <f t="shared" ref="E10:E33" si="0">$D10      -$C10</f>
        <v>994476358</v>
      </c>
      <c r="F10" s="57">
        <v>12333012983</v>
      </c>
      <c r="G10" s="58">
        <v>13262244113</v>
      </c>
      <c r="H10" s="59">
        <f t="shared" ref="H10:H33" si="1">$G10      -$F10</f>
        <v>929231130</v>
      </c>
      <c r="I10" s="59">
        <v>13750079156</v>
      </c>
      <c r="J10" s="27">
        <f t="shared" ref="J10:J33" si="2">IF(($C10      =0),0,(($E10      /$C10      )*100))</f>
        <v>8.3988172874066311</v>
      </c>
      <c r="K10" s="28">
        <f t="shared" ref="K10:K33" si="3">IF(($F10      =0),0,(($H10      /$F10      )*100))</f>
        <v>7.5345021632659064</v>
      </c>
      <c r="L10" s="78">
        <v>222357225</v>
      </c>
      <c r="M10" s="79">
        <v>611966105</v>
      </c>
      <c r="N10" s="29">
        <f t="shared" ref="N10:N33" si="4">IF(($L10      =0),0,(($E10      /$L10      )*100))</f>
        <v>447.24265559619215</v>
      </c>
      <c r="O10" s="28">
        <f t="shared" ref="O10:O33" si="5">IF(($M10      =0),0,(($H10      /$M10      )*100))</f>
        <v>151.84356166261855</v>
      </c>
      <c r="Q10" s="30"/>
    </row>
    <row r="11" spans="1:17" ht="14" x14ac:dyDescent="0.3">
      <c r="A11" s="4" t="s">
        <v>16</v>
      </c>
      <c r="B11" s="31" t="s">
        <v>21</v>
      </c>
      <c r="C11" s="60">
        <v>65273047610</v>
      </c>
      <c r="D11" s="61">
        <v>65495404835</v>
      </c>
      <c r="E11" s="62">
        <f t="shared" si="0"/>
        <v>222357225</v>
      </c>
      <c r="F11" s="60">
        <v>70781935041</v>
      </c>
      <c r="G11" s="61">
        <v>71393901146</v>
      </c>
      <c r="H11" s="62">
        <f t="shared" si="1"/>
        <v>611966105</v>
      </c>
      <c r="I11" s="62">
        <v>77962196323</v>
      </c>
      <c r="J11" s="32">
        <f t="shared" si="2"/>
        <v>0.34065702941980341</v>
      </c>
      <c r="K11" s="33">
        <f t="shared" si="3"/>
        <v>0.86457950696815844</v>
      </c>
      <c r="L11" s="80">
        <v>222357225</v>
      </c>
      <c r="M11" s="81">
        <v>611966105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12800587405</v>
      </c>
      <c r="D13" s="58">
        <v>13477154766</v>
      </c>
      <c r="E13" s="59">
        <f t="shared" si="0"/>
        <v>676567361</v>
      </c>
      <c r="F13" s="57">
        <v>13406292335</v>
      </c>
      <c r="G13" s="58">
        <v>14183024451</v>
      </c>
      <c r="H13" s="59">
        <f t="shared" si="1"/>
        <v>776732116</v>
      </c>
      <c r="I13" s="59">
        <v>14928128922</v>
      </c>
      <c r="J13" s="27">
        <f t="shared" si="2"/>
        <v>5.2854399536050041</v>
      </c>
      <c r="K13" s="28">
        <f t="shared" si="3"/>
        <v>5.793787697528975</v>
      </c>
      <c r="L13" s="78">
        <v>202071897</v>
      </c>
      <c r="M13" s="79">
        <v>525835914</v>
      </c>
      <c r="N13" s="29">
        <f t="shared" si="4"/>
        <v>334.81516779149155</v>
      </c>
      <c r="O13" s="28">
        <f t="shared" si="5"/>
        <v>147.71378206015805</v>
      </c>
      <c r="Q13" s="30"/>
    </row>
    <row r="14" spans="1:17" ht="13" x14ac:dyDescent="0.3">
      <c r="A14" s="1" t="s">
        <v>16</v>
      </c>
      <c r="B14" s="26" t="s">
        <v>24</v>
      </c>
      <c r="C14" s="57">
        <v>7196192201</v>
      </c>
      <c r="D14" s="58">
        <v>5927854671</v>
      </c>
      <c r="E14" s="59">
        <f t="shared" si="0"/>
        <v>-1268337530</v>
      </c>
      <c r="F14" s="57">
        <v>7986944453</v>
      </c>
      <c r="G14" s="58">
        <v>6456538903</v>
      </c>
      <c r="H14" s="59">
        <f t="shared" si="1"/>
        <v>-1530405550</v>
      </c>
      <c r="I14" s="59">
        <v>7059039482</v>
      </c>
      <c r="J14" s="27">
        <f t="shared" si="2"/>
        <v>-17.625120266017198</v>
      </c>
      <c r="K14" s="28">
        <f t="shared" si="3"/>
        <v>-19.161339596210162</v>
      </c>
      <c r="L14" s="78">
        <v>202071897</v>
      </c>
      <c r="M14" s="79">
        <v>525835914</v>
      </c>
      <c r="N14" s="29">
        <f t="shared" si="4"/>
        <v>-627.66646368445777</v>
      </c>
      <c r="O14" s="28">
        <f t="shared" si="5"/>
        <v>-291.04241632305093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202071897</v>
      </c>
      <c r="M15" s="79">
        <v>525835914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22843225466</v>
      </c>
      <c r="D16" s="58">
        <v>22806142157</v>
      </c>
      <c r="E16" s="59">
        <f t="shared" si="0"/>
        <v>-37083309</v>
      </c>
      <c r="F16" s="57">
        <v>25748883745</v>
      </c>
      <c r="G16" s="58">
        <v>25711644668</v>
      </c>
      <c r="H16" s="59">
        <f t="shared" si="1"/>
        <v>-37239077</v>
      </c>
      <c r="I16" s="59">
        <v>28987308199</v>
      </c>
      <c r="J16" s="27">
        <f t="shared" si="2"/>
        <v>-0.16233832238444187</v>
      </c>
      <c r="K16" s="28">
        <f t="shared" si="3"/>
        <v>-0.14462404416747271</v>
      </c>
      <c r="L16" s="78">
        <v>202071897</v>
      </c>
      <c r="M16" s="79">
        <v>525835914</v>
      </c>
      <c r="N16" s="29">
        <f t="shared" si="4"/>
        <v>-18.351541976170989</v>
      </c>
      <c r="O16" s="28">
        <f t="shared" si="5"/>
        <v>-7.0818816304737977</v>
      </c>
      <c r="Q16" s="30"/>
    </row>
    <row r="17" spans="1:17" ht="13" x14ac:dyDescent="0.3">
      <c r="A17" s="1" t="s">
        <v>16</v>
      </c>
      <c r="B17" s="26" t="s">
        <v>26</v>
      </c>
      <c r="C17" s="57">
        <v>21805500672</v>
      </c>
      <c r="D17" s="58">
        <v>22636426047</v>
      </c>
      <c r="E17" s="59">
        <f t="shared" si="0"/>
        <v>830925375</v>
      </c>
      <c r="F17" s="57">
        <v>22983871216</v>
      </c>
      <c r="G17" s="58">
        <v>24300619641</v>
      </c>
      <c r="H17" s="59">
        <f t="shared" si="1"/>
        <v>1316748425</v>
      </c>
      <c r="I17" s="59">
        <v>26204447345</v>
      </c>
      <c r="J17" s="39">
        <f t="shared" si="2"/>
        <v>3.8106227758712938</v>
      </c>
      <c r="K17" s="28">
        <f t="shared" si="3"/>
        <v>5.7290106293467149</v>
      </c>
      <c r="L17" s="82">
        <v>202071897</v>
      </c>
      <c r="M17" s="79">
        <v>525835914</v>
      </c>
      <c r="N17" s="29">
        <f t="shared" si="4"/>
        <v>411.20283786913723</v>
      </c>
      <c r="O17" s="28">
        <f t="shared" si="5"/>
        <v>250.41051589336666</v>
      </c>
      <c r="Q17" s="30"/>
    </row>
    <row r="18" spans="1:17" ht="14" x14ac:dyDescent="0.3">
      <c r="A18" s="1" t="s">
        <v>16</v>
      </c>
      <c r="B18" s="31" t="s">
        <v>27</v>
      </c>
      <c r="C18" s="60">
        <v>64645505744</v>
      </c>
      <c r="D18" s="61">
        <v>64847577641</v>
      </c>
      <c r="E18" s="62">
        <f t="shared" si="0"/>
        <v>202071897</v>
      </c>
      <c r="F18" s="60">
        <v>70125991749</v>
      </c>
      <c r="G18" s="61">
        <v>70651827663</v>
      </c>
      <c r="H18" s="62">
        <f t="shared" si="1"/>
        <v>525835914</v>
      </c>
      <c r="I18" s="62">
        <v>77178923948</v>
      </c>
      <c r="J18" s="40">
        <f t="shared" si="2"/>
        <v>0.31258460224631329</v>
      </c>
      <c r="K18" s="33">
        <f t="shared" si="3"/>
        <v>0.74984453108643334</v>
      </c>
      <c r="L18" s="83">
        <v>202071897</v>
      </c>
      <c r="M18" s="81">
        <v>525835914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627541866</v>
      </c>
      <c r="D19" s="67">
        <v>647827194</v>
      </c>
      <c r="E19" s="68">
        <f t="shared" si="0"/>
        <v>20285328</v>
      </c>
      <c r="F19" s="69">
        <v>655943292</v>
      </c>
      <c r="G19" s="70">
        <v>742073483</v>
      </c>
      <c r="H19" s="71">
        <f t="shared" si="1"/>
        <v>86130191</v>
      </c>
      <c r="I19" s="71">
        <v>783272375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258977976</v>
      </c>
      <c r="M22" s="79">
        <v>61685891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490323123</v>
      </c>
      <c r="D23" s="58">
        <v>909765879</v>
      </c>
      <c r="E23" s="59">
        <f t="shared" si="0"/>
        <v>419442756</v>
      </c>
      <c r="F23" s="57">
        <v>528674769</v>
      </c>
      <c r="G23" s="58">
        <v>977693660</v>
      </c>
      <c r="H23" s="59">
        <f t="shared" si="1"/>
        <v>449018891</v>
      </c>
      <c r="I23" s="59">
        <v>982101535</v>
      </c>
      <c r="J23" s="27">
        <f t="shared" si="2"/>
        <v>85.544151667511713</v>
      </c>
      <c r="K23" s="28">
        <f t="shared" si="3"/>
        <v>84.932914776570328</v>
      </c>
      <c r="L23" s="78">
        <v>258977976</v>
      </c>
      <c r="M23" s="79">
        <v>61685891</v>
      </c>
      <c r="N23" s="29">
        <f t="shared" si="4"/>
        <v>161.96078233308921</v>
      </c>
      <c r="O23" s="28">
        <f t="shared" si="5"/>
        <v>727.91181860370637</v>
      </c>
      <c r="Q23" s="30"/>
    </row>
    <row r="24" spans="1:17" ht="13" x14ac:dyDescent="0.3">
      <c r="A24" s="4" t="s">
        <v>16</v>
      </c>
      <c r="B24" s="26" t="s">
        <v>32</v>
      </c>
      <c r="C24" s="57">
        <v>2447814000</v>
      </c>
      <c r="D24" s="58">
        <v>2287349220</v>
      </c>
      <c r="E24" s="59">
        <f t="shared" si="0"/>
        <v>-160464780</v>
      </c>
      <c r="F24" s="57">
        <v>2759185000</v>
      </c>
      <c r="G24" s="58">
        <v>2371852000</v>
      </c>
      <c r="H24" s="59">
        <f t="shared" si="1"/>
        <v>-387333000</v>
      </c>
      <c r="I24" s="59">
        <v>2439961500</v>
      </c>
      <c r="J24" s="27">
        <f t="shared" si="2"/>
        <v>-6.5554319078165255</v>
      </c>
      <c r="K24" s="28">
        <f t="shared" si="3"/>
        <v>-14.037949611932509</v>
      </c>
      <c r="L24" s="78">
        <v>258977976</v>
      </c>
      <c r="M24" s="79">
        <v>61685891</v>
      </c>
      <c r="N24" s="29">
        <f t="shared" si="4"/>
        <v>-61.960782333089206</v>
      </c>
      <c r="O24" s="28">
        <f t="shared" si="5"/>
        <v>-627.91181860370637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258977976</v>
      </c>
      <c r="M25" s="79">
        <v>61685891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2938137123</v>
      </c>
      <c r="D26" s="61">
        <v>3197115099</v>
      </c>
      <c r="E26" s="62">
        <f t="shared" si="0"/>
        <v>258977976</v>
      </c>
      <c r="F26" s="60">
        <v>3287859769</v>
      </c>
      <c r="G26" s="61">
        <v>3349545660</v>
      </c>
      <c r="H26" s="62">
        <f t="shared" si="1"/>
        <v>61685891</v>
      </c>
      <c r="I26" s="62">
        <v>3422063035</v>
      </c>
      <c r="J26" s="40">
        <f t="shared" si="2"/>
        <v>8.8143597510373937</v>
      </c>
      <c r="K26" s="33">
        <f t="shared" si="3"/>
        <v>1.8761715928888816</v>
      </c>
      <c r="L26" s="83">
        <v>258977976</v>
      </c>
      <c r="M26" s="81">
        <v>61685891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479792000</v>
      </c>
      <c r="D28" s="58">
        <v>587293000</v>
      </c>
      <c r="E28" s="59">
        <f t="shared" si="0"/>
        <v>107501000</v>
      </c>
      <c r="F28" s="57">
        <v>554493000</v>
      </c>
      <c r="G28" s="58">
        <v>652993000</v>
      </c>
      <c r="H28" s="59">
        <f t="shared" si="1"/>
        <v>98500000</v>
      </c>
      <c r="I28" s="59">
        <v>557625000</v>
      </c>
      <c r="J28" s="27">
        <f t="shared" si="2"/>
        <v>22.405750825357654</v>
      </c>
      <c r="K28" s="28">
        <f t="shared" si="3"/>
        <v>17.76397537931047</v>
      </c>
      <c r="L28" s="78">
        <v>258977976</v>
      </c>
      <c r="M28" s="79">
        <v>61685891</v>
      </c>
      <c r="N28" s="29">
        <f t="shared" si="4"/>
        <v>41.509707373726634</v>
      </c>
      <c r="O28" s="28">
        <f t="shared" si="5"/>
        <v>159.67995015262079</v>
      </c>
      <c r="Q28" s="30"/>
    </row>
    <row r="29" spans="1:17" ht="13" x14ac:dyDescent="0.3">
      <c r="A29" s="4" t="s">
        <v>16</v>
      </c>
      <c r="B29" s="26" t="s">
        <v>36</v>
      </c>
      <c r="C29" s="57">
        <v>438431652</v>
      </c>
      <c r="D29" s="58">
        <v>347861152</v>
      </c>
      <c r="E29" s="59">
        <f t="shared" si="0"/>
        <v>-90570500</v>
      </c>
      <c r="F29" s="57">
        <v>582009492</v>
      </c>
      <c r="G29" s="58">
        <v>399108652</v>
      </c>
      <c r="H29" s="59">
        <f t="shared" si="1"/>
        <v>-182900840</v>
      </c>
      <c r="I29" s="59">
        <v>384000000</v>
      </c>
      <c r="J29" s="27">
        <f t="shared" si="2"/>
        <v>-20.65783790628328</v>
      </c>
      <c r="K29" s="28">
        <f t="shared" si="3"/>
        <v>-31.425748637102984</v>
      </c>
      <c r="L29" s="78">
        <v>258977976</v>
      </c>
      <c r="M29" s="79">
        <v>61685891</v>
      </c>
      <c r="N29" s="29">
        <f t="shared" si="4"/>
        <v>-34.972278878262607</v>
      </c>
      <c r="O29" s="28">
        <f t="shared" si="5"/>
        <v>-296.50352298550735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258977976</v>
      </c>
      <c r="M30" s="79">
        <v>61685891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545550000</v>
      </c>
      <c r="D31" s="58">
        <v>485050000</v>
      </c>
      <c r="E31" s="59">
        <f t="shared" si="0"/>
        <v>-60500000</v>
      </c>
      <c r="F31" s="57">
        <v>564400000</v>
      </c>
      <c r="G31" s="58">
        <v>509300000</v>
      </c>
      <c r="H31" s="59">
        <f t="shared" si="1"/>
        <v>-55100000</v>
      </c>
      <c r="I31" s="59">
        <v>542321000</v>
      </c>
      <c r="J31" s="27">
        <f t="shared" si="2"/>
        <v>-11.089725964622858</v>
      </c>
      <c r="K31" s="28">
        <f t="shared" si="3"/>
        <v>-9.762579730687456</v>
      </c>
      <c r="L31" s="78">
        <v>258977976</v>
      </c>
      <c r="M31" s="79">
        <v>61685891</v>
      </c>
      <c r="N31" s="29">
        <f t="shared" si="4"/>
        <v>-23.361059860935821</v>
      </c>
      <c r="O31" s="28">
        <f t="shared" si="5"/>
        <v>-89.323505110755391</v>
      </c>
      <c r="Q31" s="30"/>
    </row>
    <row r="32" spans="1:17" ht="13" x14ac:dyDescent="0.3">
      <c r="A32" s="4" t="s">
        <v>16</v>
      </c>
      <c r="B32" s="26" t="s">
        <v>39</v>
      </c>
      <c r="C32" s="57">
        <v>1474363471</v>
      </c>
      <c r="D32" s="58">
        <v>1776910947</v>
      </c>
      <c r="E32" s="59">
        <f t="shared" si="0"/>
        <v>302547476</v>
      </c>
      <c r="F32" s="57">
        <v>1586957277</v>
      </c>
      <c r="G32" s="58">
        <v>1788144008</v>
      </c>
      <c r="H32" s="59">
        <f t="shared" si="1"/>
        <v>201186731</v>
      </c>
      <c r="I32" s="59">
        <v>1938117035</v>
      </c>
      <c r="J32" s="27">
        <f t="shared" si="2"/>
        <v>20.520548830119516</v>
      </c>
      <c r="K32" s="28">
        <f t="shared" si="3"/>
        <v>12.677514002161761</v>
      </c>
      <c r="L32" s="78">
        <v>258977976</v>
      </c>
      <c r="M32" s="79">
        <v>61685891</v>
      </c>
      <c r="N32" s="29">
        <f t="shared" si="4"/>
        <v>116.82363136547178</v>
      </c>
      <c r="O32" s="28">
        <f t="shared" si="5"/>
        <v>326.14707794364193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2938137123</v>
      </c>
      <c r="D33" s="76">
        <v>3197115099</v>
      </c>
      <c r="E33" s="77">
        <f t="shared" si="0"/>
        <v>258977976</v>
      </c>
      <c r="F33" s="75">
        <v>3287859769</v>
      </c>
      <c r="G33" s="76">
        <v>3349545660</v>
      </c>
      <c r="H33" s="77">
        <f t="shared" si="1"/>
        <v>61685891</v>
      </c>
      <c r="I33" s="77">
        <v>3422063035</v>
      </c>
      <c r="J33" s="53">
        <f t="shared" si="2"/>
        <v>8.8143597510373937</v>
      </c>
      <c r="K33" s="54">
        <f t="shared" si="3"/>
        <v>1.8761715928888816</v>
      </c>
      <c r="L33" s="90">
        <v>258977976</v>
      </c>
      <c r="M33" s="91">
        <v>61685891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17753177000</v>
      </c>
      <c r="D8" s="58">
        <v>18136267000</v>
      </c>
      <c r="E8" s="59">
        <f>$D8       -$C8</f>
        <v>383090000</v>
      </c>
      <c r="F8" s="57">
        <v>18552070000</v>
      </c>
      <c r="G8" s="58">
        <v>18970534000</v>
      </c>
      <c r="H8" s="59">
        <f>$G8       -$F8</f>
        <v>418464000</v>
      </c>
      <c r="I8" s="59">
        <v>19824208000</v>
      </c>
      <c r="J8" s="27">
        <f>IF(($C8       =0),0,(($E8       /$C8       )*100))</f>
        <v>2.1578672932737617</v>
      </c>
      <c r="K8" s="28">
        <f>IF(($F8       =0),0,(($H8       /$F8       )*100))</f>
        <v>2.2556189147626116</v>
      </c>
      <c r="L8" s="78">
        <v>2753739075</v>
      </c>
      <c r="M8" s="79">
        <v>2536178618</v>
      </c>
      <c r="N8" s="29">
        <f>IF(($L8       =0),0,(($E8       /$L8       )*100))</f>
        <v>13.911630316681329</v>
      </c>
      <c r="O8" s="28">
        <f>IF(($M8       =0),0,(($H8       /$M8       )*100))</f>
        <v>16.499784243508671</v>
      </c>
      <c r="Q8" s="30"/>
    </row>
    <row r="9" spans="1:17" ht="13" x14ac:dyDescent="0.3">
      <c r="A9" s="1" t="s">
        <v>16</v>
      </c>
      <c r="B9" s="26" t="s">
        <v>19</v>
      </c>
      <c r="C9" s="57">
        <v>46300397421</v>
      </c>
      <c r="D9" s="58">
        <v>48912643586</v>
      </c>
      <c r="E9" s="59">
        <f>$D9       -$C9</f>
        <v>2612246165</v>
      </c>
      <c r="F9" s="57">
        <v>50546003303</v>
      </c>
      <c r="G9" s="58">
        <v>53427289821</v>
      </c>
      <c r="H9" s="59">
        <f>$G9       -$F9</f>
        <v>2881286518</v>
      </c>
      <c r="I9" s="59">
        <v>56696938722</v>
      </c>
      <c r="J9" s="27">
        <f>IF(($C9       =0),0,(($E9       /$C9       )*100))</f>
        <v>5.6419519280739268</v>
      </c>
      <c r="K9" s="28">
        <f>IF(($F9       =0),0,(($H9       /$F9       )*100))</f>
        <v>5.7003251092435834</v>
      </c>
      <c r="L9" s="78">
        <v>2753739075</v>
      </c>
      <c r="M9" s="79">
        <v>2536178618</v>
      </c>
      <c r="N9" s="29">
        <f>IF(($L9       =0),0,(($E9       /$L9       )*100))</f>
        <v>94.861789510685583</v>
      </c>
      <c r="O9" s="28">
        <f>IF(($M9       =0),0,(($H9       /$M9       )*100))</f>
        <v>113.60739726889378</v>
      </c>
      <c r="Q9" s="30"/>
    </row>
    <row r="10" spans="1:17" ht="13" x14ac:dyDescent="0.3">
      <c r="A10" s="1" t="s">
        <v>16</v>
      </c>
      <c r="B10" s="26" t="s">
        <v>20</v>
      </c>
      <c r="C10" s="57">
        <v>18012988000</v>
      </c>
      <c r="D10" s="58">
        <v>17771390910</v>
      </c>
      <c r="E10" s="59">
        <f t="shared" ref="E10:E33" si="0">$D10      -$C10</f>
        <v>-241597090</v>
      </c>
      <c r="F10" s="57">
        <v>19494182000</v>
      </c>
      <c r="G10" s="58">
        <v>18730610100</v>
      </c>
      <c r="H10" s="59">
        <f t="shared" ref="H10:H33" si="1">$G10      -$F10</f>
        <v>-763571900</v>
      </c>
      <c r="I10" s="59">
        <v>19716296700</v>
      </c>
      <c r="J10" s="27">
        <f t="shared" ref="J10:J33" si="2">IF(($C10      =0),0,(($E10      /$C10      )*100))</f>
        <v>-1.3412382776250116</v>
      </c>
      <c r="K10" s="28">
        <f t="shared" ref="K10:K33" si="3">IF(($F10      =0),0,(($H10      /$F10      )*100))</f>
        <v>-3.9169219821585743</v>
      </c>
      <c r="L10" s="78">
        <v>2753739075</v>
      </c>
      <c r="M10" s="79">
        <v>2536178618</v>
      </c>
      <c r="N10" s="29">
        <f t="shared" ref="N10:N33" si="4">IF(($L10      =0),0,(($E10      /$L10      )*100))</f>
        <v>-8.7734198273669044</v>
      </c>
      <c r="O10" s="28">
        <f t="shared" ref="O10:O33" si="5">IF(($M10      =0),0,(($H10      /$M10      )*100))</f>
        <v>-30.107181512402452</v>
      </c>
      <c r="Q10" s="30"/>
    </row>
    <row r="11" spans="1:17" ht="14" x14ac:dyDescent="0.3">
      <c r="A11" s="4" t="s">
        <v>16</v>
      </c>
      <c r="B11" s="31" t="s">
        <v>21</v>
      </c>
      <c r="C11" s="60">
        <v>82066562421</v>
      </c>
      <c r="D11" s="61">
        <v>84820301496</v>
      </c>
      <c r="E11" s="62">
        <f t="shared" si="0"/>
        <v>2753739075</v>
      </c>
      <c r="F11" s="60">
        <v>88592255303</v>
      </c>
      <c r="G11" s="61">
        <v>91128433921</v>
      </c>
      <c r="H11" s="62">
        <f t="shared" si="1"/>
        <v>2536178618</v>
      </c>
      <c r="I11" s="62">
        <v>96237443422</v>
      </c>
      <c r="J11" s="32">
        <f t="shared" si="2"/>
        <v>3.3554946055536821</v>
      </c>
      <c r="K11" s="33">
        <f t="shared" si="3"/>
        <v>2.8627543224019463</v>
      </c>
      <c r="L11" s="80">
        <v>2753739075</v>
      </c>
      <c r="M11" s="81">
        <v>2536178618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21096888176</v>
      </c>
      <c r="D13" s="58">
        <v>21654001763</v>
      </c>
      <c r="E13" s="59">
        <f t="shared" si="0"/>
        <v>557113587</v>
      </c>
      <c r="F13" s="57">
        <v>22043664040</v>
      </c>
      <c r="G13" s="58">
        <v>22821648744</v>
      </c>
      <c r="H13" s="59">
        <f t="shared" si="1"/>
        <v>777984704</v>
      </c>
      <c r="I13" s="59">
        <v>23840398000</v>
      </c>
      <c r="J13" s="27">
        <f t="shared" si="2"/>
        <v>2.64073820912497</v>
      </c>
      <c r="K13" s="28">
        <f t="shared" si="3"/>
        <v>3.5292894256974892</v>
      </c>
      <c r="L13" s="78">
        <v>178637765</v>
      </c>
      <c r="M13" s="79">
        <v>-1933039798</v>
      </c>
      <c r="N13" s="29">
        <f t="shared" si="4"/>
        <v>311.86775483896139</v>
      </c>
      <c r="O13" s="28">
        <f t="shared" si="5"/>
        <v>-40.24669873868784</v>
      </c>
      <c r="Q13" s="30"/>
    </row>
    <row r="14" spans="1:17" ht="13" x14ac:dyDescent="0.3">
      <c r="A14" s="1" t="s">
        <v>16</v>
      </c>
      <c r="B14" s="26" t="s">
        <v>24</v>
      </c>
      <c r="C14" s="57">
        <v>9057269000</v>
      </c>
      <c r="D14" s="58">
        <v>8076200000</v>
      </c>
      <c r="E14" s="59">
        <f t="shared" si="0"/>
        <v>-981069000</v>
      </c>
      <c r="F14" s="57">
        <v>9376842000</v>
      </c>
      <c r="G14" s="58">
        <v>8234359000</v>
      </c>
      <c r="H14" s="59">
        <f t="shared" si="1"/>
        <v>-1142483000</v>
      </c>
      <c r="I14" s="59">
        <v>8343545000</v>
      </c>
      <c r="J14" s="27">
        <f t="shared" si="2"/>
        <v>-10.831841253693581</v>
      </c>
      <c r="K14" s="28">
        <f t="shared" si="3"/>
        <v>-12.184091403054461</v>
      </c>
      <c r="L14" s="78">
        <v>178637765</v>
      </c>
      <c r="M14" s="79">
        <v>-1933039798</v>
      </c>
      <c r="N14" s="29">
        <f t="shared" si="4"/>
        <v>-549.19462298467522</v>
      </c>
      <c r="O14" s="28">
        <f t="shared" si="5"/>
        <v>59.102921790956323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178637765</v>
      </c>
      <c r="M15" s="79">
        <v>-1933039798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17336677171</v>
      </c>
      <c r="D16" s="58">
        <v>17582825098</v>
      </c>
      <c r="E16" s="59">
        <f t="shared" si="0"/>
        <v>246147927</v>
      </c>
      <c r="F16" s="57">
        <v>19545370000</v>
      </c>
      <c r="G16" s="58">
        <v>18349436050</v>
      </c>
      <c r="H16" s="59">
        <f t="shared" si="1"/>
        <v>-1195933950</v>
      </c>
      <c r="I16" s="59">
        <v>19476090991</v>
      </c>
      <c r="J16" s="27">
        <f t="shared" si="2"/>
        <v>1.4198102933573973</v>
      </c>
      <c r="K16" s="28">
        <f t="shared" si="3"/>
        <v>-6.118758304396386</v>
      </c>
      <c r="L16" s="78">
        <v>178637765</v>
      </c>
      <c r="M16" s="79">
        <v>-1933039798</v>
      </c>
      <c r="N16" s="29">
        <f t="shared" si="4"/>
        <v>137.79165172605019</v>
      </c>
      <c r="O16" s="28">
        <f t="shared" si="5"/>
        <v>61.868045926284651</v>
      </c>
      <c r="Q16" s="30"/>
    </row>
    <row r="17" spans="1:17" ht="13" x14ac:dyDescent="0.3">
      <c r="A17" s="1" t="s">
        <v>16</v>
      </c>
      <c r="B17" s="26" t="s">
        <v>26</v>
      </c>
      <c r="C17" s="57">
        <v>33045024020</v>
      </c>
      <c r="D17" s="58">
        <v>33401469271</v>
      </c>
      <c r="E17" s="59">
        <f t="shared" si="0"/>
        <v>356445251</v>
      </c>
      <c r="F17" s="57">
        <v>34629540560</v>
      </c>
      <c r="G17" s="58">
        <v>34256933008</v>
      </c>
      <c r="H17" s="59">
        <f t="shared" si="1"/>
        <v>-372607552</v>
      </c>
      <c r="I17" s="59">
        <v>35898925074</v>
      </c>
      <c r="J17" s="39">
        <f t="shared" si="2"/>
        <v>1.0786654316978765</v>
      </c>
      <c r="K17" s="28">
        <f t="shared" si="3"/>
        <v>-1.0759817946599981</v>
      </c>
      <c r="L17" s="82">
        <v>178637765</v>
      </c>
      <c r="M17" s="79">
        <v>-1933039798</v>
      </c>
      <c r="N17" s="29">
        <f t="shared" si="4"/>
        <v>199.53521641966356</v>
      </c>
      <c r="O17" s="28">
        <f t="shared" si="5"/>
        <v>19.275731021446873</v>
      </c>
      <c r="Q17" s="30"/>
    </row>
    <row r="18" spans="1:17" ht="14" x14ac:dyDescent="0.3">
      <c r="A18" s="1" t="s">
        <v>16</v>
      </c>
      <c r="B18" s="31" t="s">
        <v>27</v>
      </c>
      <c r="C18" s="60">
        <v>80535858367</v>
      </c>
      <c r="D18" s="61">
        <v>80714496132</v>
      </c>
      <c r="E18" s="62">
        <f t="shared" si="0"/>
        <v>178637765</v>
      </c>
      <c r="F18" s="60">
        <v>85595416600</v>
      </c>
      <c r="G18" s="61">
        <v>83662376802</v>
      </c>
      <c r="H18" s="62">
        <f t="shared" si="1"/>
        <v>-1933039798</v>
      </c>
      <c r="I18" s="62">
        <v>87558959065</v>
      </c>
      <c r="J18" s="40">
        <f t="shared" si="2"/>
        <v>0.22181146215137104</v>
      </c>
      <c r="K18" s="33">
        <f t="shared" si="3"/>
        <v>-2.258344984794431</v>
      </c>
      <c r="L18" s="83">
        <v>178637765</v>
      </c>
      <c r="M18" s="81">
        <v>-1933039798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1530704054</v>
      </c>
      <c r="D19" s="67">
        <v>4105805364</v>
      </c>
      <c r="E19" s="68">
        <f t="shared" si="0"/>
        <v>2575101310</v>
      </c>
      <c r="F19" s="69">
        <v>2996838703</v>
      </c>
      <c r="G19" s="70">
        <v>7466057119</v>
      </c>
      <c r="H19" s="71">
        <f t="shared" si="1"/>
        <v>4469218416</v>
      </c>
      <c r="I19" s="71">
        <v>8678484357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2500000000</v>
      </c>
      <c r="D22" s="58">
        <v>3500000000</v>
      </c>
      <c r="E22" s="59">
        <f t="shared" si="0"/>
        <v>1000000000</v>
      </c>
      <c r="F22" s="57">
        <v>3000000000</v>
      </c>
      <c r="G22" s="58">
        <v>3500000000</v>
      </c>
      <c r="H22" s="59">
        <f t="shared" si="1"/>
        <v>500000000</v>
      </c>
      <c r="I22" s="59">
        <v>2700000000</v>
      </c>
      <c r="J22" s="27">
        <f t="shared" si="2"/>
        <v>40</v>
      </c>
      <c r="K22" s="28">
        <f t="shared" si="3"/>
        <v>16.666666666666664</v>
      </c>
      <c r="L22" s="78">
        <v>819499163</v>
      </c>
      <c r="M22" s="79">
        <v>1599832001</v>
      </c>
      <c r="N22" s="29">
        <f t="shared" si="4"/>
        <v>122.02575001287708</v>
      </c>
      <c r="O22" s="28">
        <f t="shared" si="5"/>
        <v>31.253281575032076</v>
      </c>
      <c r="Q22" s="30"/>
    </row>
    <row r="23" spans="1:17" ht="13" x14ac:dyDescent="0.3">
      <c r="A23" s="4" t="s">
        <v>16</v>
      </c>
      <c r="B23" s="26" t="s">
        <v>31</v>
      </c>
      <c r="C23" s="57">
        <v>1500000000</v>
      </c>
      <c r="D23" s="58">
        <v>650000000</v>
      </c>
      <c r="E23" s="59">
        <f t="shared" si="0"/>
        <v>-850000000</v>
      </c>
      <c r="F23" s="57">
        <v>1500000000</v>
      </c>
      <c r="G23" s="58">
        <v>450000000</v>
      </c>
      <c r="H23" s="59">
        <f t="shared" si="1"/>
        <v>-1050000000</v>
      </c>
      <c r="I23" s="59">
        <v>1500000000</v>
      </c>
      <c r="J23" s="27">
        <f t="shared" si="2"/>
        <v>-56.666666666666664</v>
      </c>
      <c r="K23" s="28">
        <f t="shared" si="3"/>
        <v>-70</v>
      </c>
      <c r="L23" s="78">
        <v>819499163</v>
      </c>
      <c r="M23" s="79">
        <v>1599832001</v>
      </c>
      <c r="N23" s="29">
        <f t="shared" si="4"/>
        <v>-103.72188751094551</v>
      </c>
      <c r="O23" s="28">
        <f t="shared" si="5"/>
        <v>-65.631891307567358</v>
      </c>
      <c r="Q23" s="30"/>
    </row>
    <row r="24" spans="1:17" ht="13" x14ac:dyDescent="0.3">
      <c r="A24" s="4" t="s">
        <v>16</v>
      </c>
      <c r="B24" s="26" t="s">
        <v>32</v>
      </c>
      <c r="C24" s="57">
        <v>3880921000</v>
      </c>
      <c r="D24" s="58">
        <v>4550420163</v>
      </c>
      <c r="E24" s="59">
        <f t="shared" si="0"/>
        <v>669499163</v>
      </c>
      <c r="F24" s="57">
        <v>2925162000</v>
      </c>
      <c r="G24" s="58">
        <v>5074994001</v>
      </c>
      <c r="H24" s="59">
        <f t="shared" si="1"/>
        <v>2149832001</v>
      </c>
      <c r="I24" s="59">
        <v>4289511000</v>
      </c>
      <c r="J24" s="27">
        <f t="shared" si="2"/>
        <v>17.251038168517216</v>
      </c>
      <c r="K24" s="28">
        <f t="shared" si="3"/>
        <v>73.4944594863464</v>
      </c>
      <c r="L24" s="78">
        <v>819499163</v>
      </c>
      <c r="M24" s="79">
        <v>1599832001</v>
      </c>
      <c r="N24" s="29">
        <f t="shared" si="4"/>
        <v>81.696137498068438</v>
      </c>
      <c r="O24" s="28">
        <f t="shared" si="5"/>
        <v>134.37860973253527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819499163</v>
      </c>
      <c r="M25" s="79">
        <v>1599832001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7880921000</v>
      </c>
      <c r="D26" s="61">
        <v>8700420163</v>
      </c>
      <c r="E26" s="62">
        <f t="shared" si="0"/>
        <v>819499163</v>
      </c>
      <c r="F26" s="60">
        <v>7425162000</v>
      </c>
      <c r="G26" s="61">
        <v>9024994001</v>
      </c>
      <c r="H26" s="62">
        <f t="shared" si="1"/>
        <v>1599832001</v>
      </c>
      <c r="I26" s="62">
        <v>8489511000</v>
      </c>
      <c r="J26" s="40">
        <f t="shared" si="2"/>
        <v>10.398520211026096</v>
      </c>
      <c r="K26" s="33">
        <f t="shared" si="3"/>
        <v>21.546088839543167</v>
      </c>
      <c r="L26" s="83">
        <v>819499163</v>
      </c>
      <c r="M26" s="81">
        <v>1599832001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1009172000</v>
      </c>
      <c r="D28" s="58">
        <v>1484458777</v>
      </c>
      <c r="E28" s="59">
        <f t="shared" si="0"/>
        <v>475286777</v>
      </c>
      <c r="F28" s="57">
        <v>1047385000</v>
      </c>
      <c r="G28" s="58">
        <v>1470250679</v>
      </c>
      <c r="H28" s="59">
        <f t="shared" si="1"/>
        <v>422865679</v>
      </c>
      <c r="I28" s="59">
        <v>1381355509</v>
      </c>
      <c r="J28" s="27">
        <f t="shared" si="2"/>
        <v>47.09670670609173</v>
      </c>
      <c r="K28" s="28">
        <f t="shared" si="3"/>
        <v>40.373470977720707</v>
      </c>
      <c r="L28" s="78">
        <v>819499163</v>
      </c>
      <c r="M28" s="79">
        <v>1599832001</v>
      </c>
      <c r="N28" s="29">
        <f t="shared" si="4"/>
        <v>57.997225434628049</v>
      </c>
      <c r="O28" s="28">
        <f t="shared" si="5"/>
        <v>26.431880268408257</v>
      </c>
      <c r="Q28" s="30"/>
    </row>
    <row r="29" spans="1:17" ht="13" x14ac:dyDescent="0.3">
      <c r="A29" s="4" t="s">
        <v>16</v>
      </c>
      <c r="B29" s="26" t="s">
        <v>36</v>
      </c>
      <c r="C29" s="57">
        <v>1313948750</v>
      </c>
      <c r="D29" s="58">
        <v>1201811429</v>
      </c>
      <c r="E29" s="59">
        <f t="shared" si="0"/>
        <v>-112137321</v>
      </c>
      <c r="F29" s="57">
        <v>1240677145</v>
      </c>
      <c r="G29" s="58">
        <v>1297566592</v>
      </c>
      <c r="H29" s="59">
        <f t="shared" si="1"/>
        <v>56889447</v>
      </c>
      <c r="I29" s="59">
        <v>1525679909</v>
      </c>
      <c r="J29" s="27">
        <f t="shared" si="2"/>
        <v>-8.5343755606906289</v>
      </c>
      <c r="K29" s="28">
        <f t="shared" si="3"/>
        <v>4.5853546371243903</v>
      </c>
      <c r="L29" s="78">
        <v>819499163</v>
      </c>
      <c r="M29" s="79">
        <v>1599832001</v>
      </c>
      <c r="N29" s="29">
        <f t="shared" si="4"/>
        <v>-13.683640699459751</v>
      </c>
      <c r="O29" s="28">
        <f t="shared" si="5"/>
        <v>3.5559638114777274</v>
      </c>
      <c r="Q29" s="30"/>
    </row>
    <row r="30" spans="1:17" ht="13" x14ac:dyDescent="0.3">
      <c r="A30" s="4" t="s">
        <v>16</v>
      </c>
      <c r="B30" s="26" t="s">
        <v>37</v>
      </c>
      <c r="C30" s="57">
        <v>925784730</v>
      </c>
      <c r="D30" s="58">
        <v>1051025637</v>
      </c>
      <c r="E30" s="59">
        <f t="shared" si="0"/>
        <v>125240907</v>
      </c>
      <c r="F30" s="57">
        <v>1054750445</v>
      </c>
      <c r="G30" s="58">
        <v>928587108</v>
      </c>
      <c r="H30" s="59">
        <f t="shared" si="1"/>
        <v>-126163337</v>
      </c>
      <c r="I30" s="59">
        <v>913289037</v>
      </c>
      <c r="J30" s="27">
        <f t="shared" si="2"/>
        <v>13.528080874697512</v>
      </c>
      <c r="K30" s="28">
        <f t="shared" si="3"/>
        <v>-11.961439561184543</v>
      </c>
      <c r="L30" s="78">
        <v>819499163</v>
      </c>
      <c r="M30" s="79">
        <v>1599832001</v>
      </c>
      <c r="N30" s="29">
        <f t="shared" si="4"/>
        <v>15.282615608967987</v>
      </c>
      <c r="O30" s="28">
        <f t="shared" si="5"/>
        <v>-7.8860365914133261</v>
      </c>
      <c r="Q30" s="30"/>
    </row>
    <row r="31" spans="1:17" ht="13" x14ac:dyDescent="0.3">
      <c r="A31" s="4" t="s">
        <v>16</v>
      </c>
      <c r="B31" s="26" t="s">
        <v>38</v>
      </c>
      <c r="C31" s="57">
        <v>1958895433</v>
      </c>
      <c r="D31" s="58">
        <v>2175562520</v>
      </c>
      <c r="E31" s="59">
        <f t="shared" si="0"/>
        <v>216667087</v>
      </c>
      <c r="F31" s="57">
        <v>1103039490</v>
      </c>
      <c r="G31" s="58">
        <v>2430448736</v>
      </c>
      <c r="H31" s="59">
        <f t="shared" si="1"/>
        <v>1327409246</v>
      </c>
      <c r="I31" s="59">
        <v>1610463348</v>
      </c>
      <c r="J31" s="27">
        <f t="shared" si="2"/>
        <v>11.060676509321363</v>
      </c>
      <c r="K31" s="28">
        <f t="shared" si="3"/>
        <v>120.34104472542502</v>
      </c>
      <c r="L31" s="78">
        <v>819499163</v>
      </c>
      <c r="M31" s="79">
        <v>1599832001</v>
      </c>
      <c r="N31" s="29">
        <f t="shared" si="4"/>
        <v>26.438963794280291</v>
      </c>
      <c r="O31" s="28">
        <f t="shared" si="5"/>
        <v>82.971789861078051</v>
      </c>
      <c r="Q31" s="30"/>
    </row>
    <row r="32" spans="1:17" ht="13" x14ac:dyDescent="0.3">
      <c r="A32" s="4" t="s">
        <v>16</v>
      </c>
      <c r="B32" s="26" t="s">
        <v>39</v>
      </c>
      <c r="C32" s="57">
        <v>2673120087</v>
      </c>
      <c r="D32" s="58">
        <v>2787561800</v>
      </c>
      <c r="E32" s="59">
        <f t="shared" si="0"/>
        <v>114441713</v>
      </c>
      <c r="F32" s="57">
        <v>2979309920</v>
      </c>
      <c r="G32" s="58">
        <v>2898140886</v>
      </c>
      <c r="H32" s="59">
        <f t="shared" si="1"/>
        <v>-81169034</v>
      </c>
      <c r="I32" s="59">
        <v>3058723197</v>
      </c>
      <c r="J32" s="27">
        <f t="shared" si="2"/>
        <v>4.2812035851496715</v>
      </c>
      <c r="K32" s="28">
        <f t="shared" si="3"/>
        <v>-2.7244239833900865</v>
      </c>
      <c r="L32" s="78">
        <v>819499163</v>
      </c>
      <c r="M32" s="79">
        <v>1599832001</v>
      </c>
      <c r="N32" s="29">
        <f t="shared" si="4"/>
        <v>13.964835861583424</v>
      </c>
      <c r="O32" s="28">
        <f t="shared" si="5"/>
        <v>-5.0735973495507043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7880921000</v>
      </c>
      <c r="D33" s="76">
        <v>8700420163</v>
      </c>
      <c r="E33" s="77">
        <f t="shared" si="0"/>
        <v>819499163</v>
      </c>
      <c r="F33" s="75">
        <v>7425162000</v>
      </c>
      <c r="G33" s="76">
        <v>9024994001</v>
      </c>
      <c r="H33" s="77">
        <f t="shared" si="1"/>
        <v>1599832001</v>
      </c>
      <c r="I33" s="77">
        <v>8489511000</v>
      </c>
      <c r="J33" s="53">
        <f t="shared" si="2"/>
        <v>10.398520211026096</v>
      </c>
      <c r="K33" s="54">
        <f t="shared" si="3"/>
        <v>21.546088839543167</v>
      </c>
      <c r="L33" s="90">
        <v>819499163</v>
      </c>
      <c r="M33" s="91">
        <v>1599832001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109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10716250922</v>
      </c>
      <c r="D8" s="58">
        <v>11195496101</v>
      </c>
      <c r="E8" s="59">
        <f>$D8       -$C8</f>
        <v>479245179</v>
      </c>
      <c r="F8" s="57">
        <v>11320493222</v>
      </c>
      <c r="G8" s="58">
        <v>11699293425</v>
      </c>
      <c r="H8" s="59">
        <f>$G8       -$F8</f>
        <v>378800203</v>
      </c>
      <c r="I8" s="59">
        <v>12227544295</v>
      </c>
      <c r="J8" s="27">
        <f>IF(($C8       =0),0,(($E8       /$C8       )*100))</f>
        <v>4.4721347277911372</v>
      </c>
      <c r="K8" s="28">
        <f>IF(($F8       =0),0,(($H8       /$F8       )*100))</f>
        <v>3.3461457515282809</v>
      </c>
      <c r="L8" s="78">
        <v>2149693402</v>
      </c>
      <c r="M8" s="79">
        <v>763889041</v>
      </c>
      <c r="N8" s="29">
        <f>IF(($L8       =0),0,(($E8       /$L8       )*100))</f>
        <v>22.293652599674303</v>
      </c>
      <c r="O8" s="28">
        <f>IF(($M8       =0),0,(($H8       /$M8       )*100))</f>
        <v>49.588380336510156</v>
      </c>
      <c r="Q8" s="30"/>
    </row>
    <row r="9" spans="1:17" ht="13" x14ac:dyDescent="0.3">
      <c r="A9" s="1" t="s">
        <v>16</v>
      </c>
      <c r="B9" s="26" t="s">
        <v>19</v>
      </c>
      <c r="C9" s="57">
        <v>30162592785</v>
      </c>
      <c r="D9" s="58">
        <v>31197841297</v>
      </c>
      <c r="E9" s="59">
        <f>$D9       -$C9</f>
        <v>1035248512</v>
      </c>
      <c r="F9" s="57">
        <v>32933891726</v>
      </c>
      <c r="G9" s="58">
        <v>32806183677</v>
      </c>
      <c r="H9" s="59">
        <f>$G9       -$F9</f>
        <v>-127708049</v>
      </c>
      <c r="I9" s="59">
        <v>34530505560</v>
      </c>
      <c r="J9" s="27">
        <f>IF(($C9       =0),0,(($E9       /$C9       )*100))</f>
        <v>3.4322265309858704</v>
      </c>
      <c r="K9" s="28">
        <f>IF(($F9       =0),0,(($H9       /$F9       )*100))</f>
        <v>-0.38777090197080949</v>
      </c>
      <c r="L9" s="78">
        <v>2149693402</v>
      </c>
      <c r="M9" s="79">
        <v>763889041</v>
      </c>
      <c r="N9" s="29">
        <f>IF(($L9       =0),0,(($E9       /$L9       )*100))</f>
        <v>48.1579610858386</v>
      </c>
      <c r="O9" s="28">
        <f>IF(($M9       =0),0,(($H9       /$M9       )*100))</f>
        <v>-16.718141267325763</v>
      </c>
      <c r="Q9" s="30"/>
    </row>
    <row r="10" spans="1:17" ht="13" x14ac:dyDescent="0.3">
      <c r="A10" s="1" t="s">
        <v>16</v>
      </c>
      <c r="B10" s="26" t="s">
        <v>20</v>
      </c>
      <c r="C10" s="57">
        <v>10352089035</v>
      </c>
      <c r="D10" s="58">
        <v>10987288746</v>
      </c>
      <c r="E10" s="59">
        <f t="shared" ref="E10:E33" si="0">$D10      -$C10</f>
        <v>635199711</v>
      </c>
      <c r="F10" s="57">
        <v>10988268614</v>
      </c>
      <c r="G10" s="58">
        <v>11501065501</v>
      </c>
      <c r="H10" s="59">
        <f t="shared" ref="H10:H33" si="1">$G10      -$F10</f>
        <v>512796887</v>
      </c>
      <c r="I10" s="59">
        <v>11876570608</v>
      </c>
      <c r="J10" s="27">
        <f t="shared" ref="J10:J33" si="2">IF(($C10      =0),0,(($E10      /$C10      )*100))</f>
        <v>6.1359567991775874</v>
      </c>
      <c r="K10" s="28">
        <f t="shared" ref="K10:K33" si="3">IF(($F10      =0),0,(($H10      /$F10      )*100))</f>
        <v>4.6667669403954379</v>
      </c>
      <c r="L10" s="78">
        <v>2149693402</v>
      </c>
      <c r="M10" s="79">
        <v>763889041</v>
      </c>
      <c r="N10" s="29">
        <f t="shared" ref="N10:N33" si="4">IF(($L10      =0),0,(($E10      /$L10      )*100))</f>
        <v>29.54838631448709</v>
      </c>
      <c r="O10" s="28">
        <f t="shared" ref="O10:O33" si="5">IF(($M10      =0),0,(($H10      /$M10      )*100))</f>
        <v>67.129760930815607</v>
      </c>
      <c r="Q10" s="30"/>
    </row>
    <row r="11" spans="1:17" ht="14" x14ac:dyDescent="0.3">
      <c r="A11" s="4" t="s">
        <v>16</v>
      </c>
      <c r="B11" s="31" t="s">
        <v>21</v>
      </c>
      <c r="C11" s="60">
        <v>51230932742</v>
      </c>
      <c r="D11" s="61">
        <v>53380626144</v>
      </c>
      <c r="E11" s="62">
        <f t="shared" si="0"/>
        <v>2149693402</v>
      </c>
      <c r="F11" s="60">
        <v>55242653562</v>
      </c>
      <c r="G11" s="61">
        <v>56006542603</v>
      </c>
      <c r="H11" s="62">
        <f t="shared" si="1"/>
        <v>763889041</v>
      </c>
      <c r="I11" s="62">
        <v>58634620463</v>
      </c>
      <c r="J11" s="32">
        <f t="shared" si="2"/>
        <v>4.1960848396532207</v>
      </c>
      <c r="K11" s="33">
        <f t="shared" si="3"/>
        <v>1.3827884646103599</v>
      </c>
      <c r="L11" s="80">
        <v>2149693402</v>
      </c>
      <c r="M11" s="81">
        <v>763889041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13914007546</v>
      </c>
      <c r="D13" s="58">
        <v>13910915245</v>
      </c>
      <c r="E13" s="59">
        <f t="shared" si="0"/>
        <v>-3092301</v>
      </c>
      <c r="F13" s="57">
        <v>14591958489</v>
      </c>
      <c r="G13" s="58">
        <v>14658433085</v>
      </c>
      <c r="H13" s="59">
        <f t="shared" si="1"/>
        <v>66474596</v>
      </c>
      <c r="I13" s="59">
        <v>15397284758</v>
      </c>
      <c r="J13" s="27">
        <f t="shared" si="2"/>
        <v>-2.2224373458019107E-2</v>
      </c>
      <c r="K13" s="28">
        <f t="shared" si="3"/>
        <v>0.45555636722864307</v>
      </c>
      <c r="L13" s="78">
        <v>887196993</v>
      </c>
      <c r="M13" s="79">
        <v>13659731</v>
      </c>
      <c r="N13" s="29">
        <f t="shared" si="4"/>
        <v>-0.34854728142659519</v>
      </c>
      <c r="O13" s="28">
        <f t="shared" si="5"/>
        <v>486.64645006552473</v>
      </c>
      <c r="Q13" s="30"/>
    </row>
    <row r="14" spans="1:17" ht="13" x14ac:dyDescent="0.3">
      <c r="A14" s="1" t="s">
        <v>16</v>
      </c>
      <c r="B14" s="26" t="s">
        <v>24</v>
      </c>
      <c r="C14" s="57">
        <v>3460218617</v>
      </c>
      <c r="D14" s="58">
        <v>4836850116</v>
      </c>
      <c r="E14" s="59">
        <f t="shared" si="0"/>
        <v>1376631499</v>
      </c>
      <c r="F14" s="57">
        <v>3730248814</v>
      </c>
      <c r="G14" s="58">
        <v>5054451566</v>
      </c>
      <c r="H14" s="59">
        <f t="shared" si="1"/>
        <v>1324202752</v>
      </c>
      <c r="I14" s="59">
        <v>5180910467</v>
      </c>
      <c r="J14" s="27">
        <f t="shared" si="2"/>
        <v>39.78452379386178</v>
      </c>
      <c r="K14" s="28">
        <f t="shared" si="3"/>
        <v>35.499046257454289</v>
      </c>
      <c r="L14" s="78">
        <v>887196993</v>
      </c>
      <c r="M14" s="79">
        <v>13659731</v>
      </c>
      <c r="N14" s="29">
        <f t="shared" si="4"/>
        <v>155.1663846768696</v>
      </c>
      <c r="O14" s="28">
        <f t="shared" si="5"/>
        <v>9694.208121667989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887196993</v>
      </c>
      <c r="M15" s="79">
        <v>13659731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17403494345</v>
      </c>
      <c r="D16" s="58">
        <v>17297830274</v>
      </c>
      <c r="E16" s="59">
        <f t="shared" si="0"/>
        <v>-105664071</v>
      </c>
      <c r="F16" s="57">
        <v>19491913666</v>
      </c>
      <c r="G16" s="58">
        <v>18231913109</v>
      </c>
      <c r="H16" s="59">
        <f t="shared" si="1"/>
        <v>-1260000557</v>
      </c>
      <c r="I16" s="59">
        <v>19362291721</v>
      </c>
      <c r="J16" s="27">
        <f t="shared" si="2"/>
        <v>-0.60714284674880326</v>
      </c>
      <c r="K16" s="28">
        <f t="shared" si="3"/>
        <v>-6.4642219260278964</v>
      </c>
      <c r="L16" s="78">
        <v>887196993</v>
      </c>
      <c r="M16" s="79">
        <v>13659731</v>
      </c>
      <c r="N16" s="29">
        <f t="shared" si="4"/>
        <v>-11.909877043507969</v>
      </c>
      <c r="O16" s="28">
        <f t="shared" si="5"/>
        <v>-9224.1974384415025</v>
      </c>
      <c r="Q16" s="30"/>
    </row>
    <row r="17" spans="1:17" ht="13" x14ac:dyDescent="0.3">
      <c r="A17" s="1" t="s">
        <v>16</v>
      </c>
      <c r="B17" s="26" t="s">
        <v>26</v>
      </c>
      <c r="C17" s="57">
        <v>16392491466</v>
      </c>
      <c r="D17" s="58">
        <v>16011813332</v>
      </c>
      <c r="E17" s="59">
        <f t="shared" si="0"/>
        <v>-380678134</v>
      </c>
      <c r="F17" s="57">
        <v>17219195802</v>
      </c>
      <c r="G17" s="58">
        <v>17102178742</v>
      </c>
      <c r="H17" s="59">
        <f t="shared" si="1"/>
        <v>-117017060</v>
      </c>
      <c r="I17" s="59">
        <v>17716563299</v>
      </c>
      <c r="J17" s="39">
        <f t="shared" si="2"/>
        <v>-2.3222713569171121</v>
      </c>
      <c r="K17" s="28">
        <f t="shared" si="3"/>
        <v>-0.67957331657967746</v>
      </c>
      <c r="L17" s="82">
        <v>887196993</v>
      </c>
      <c r="M17" s="79">
        <v>13659731</v>
      </c>
      <c r="N17" s="29">
        <f t="shared" si="4"/>
        <v>-42.907960351935053</v>
      </c>
      <c r="O17" s="28">
        <f t="shared" si="5"/>
        <v>-856.65713329201003</v>
      </c>
      <c r="Q17" s="30"/>
    </row>
    <row r="18" spans="1:17" ht="14" x14ac:dyDescent="0.3">
      <c r="A18" s="1" t="s">
        <v>16</v>
      </c>
      <c r="B18" s="31" t="s">
        <v>27</v>
      </c>
      <c r="C18" s="60">
        <v>51170211974</v>
      </c>
      <c r="D18" s="61">
        <v>52057408967</v>
      </c>
      <c r="E18" s="62">
        <f t="shared" si="0"/>
        <v>887196993</v>
      </c>
      <c r="F18" s="60">
        <v>55033316771</v>
      </c>
      <c r="G18" s="61">
        <v>55046976502</v>
      </c>
      <c r="H18" s="62">
        <f t="shared" si="1"/>
        <v>13659731</v>
      </c>
      <c r="I18" s="62">
        <v>57657050245</v>
      </c>
      <c r="J18" s="40">
        <f t="shared" si="2"/>
        <v>1.7338153561896361</v>
      </c>
      <c r="K18" s="33">
        <f t="shared" si="3"/>
        <v>2.4820839087056523E-2</v>
      </c>
      <c r="L18" s="83">
        <v>887196993</v>
      </c>
      <c r="M18" s="81">
        <v>13659731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60720768</v>
      </c>
      <c r="D19" s="67">
        <v>1323217177</v>
      </c>
      <c r="E19" s="68">
        <f t="shared" si="0"/>
        <v>1262496409</v>
      </c>
      <c r="F19" s="69">
        <v>209336791</v>
      </c>
      <c r="G19" s="70">
        <v>959566101</v>
      </c>
      <c r="H19" s="71">
        <f t="shared" si="1"/>
        <v>750229310</v>
      </c>
      <c r="I19" s="71">
        <v>977570218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133000000</v>
      </c>
      <c r="H22" s="59">
        <f t="shared" si="1"/>
        <v>133000000</v>
      </c>
      <c r="I22" s="59">
        <v>240950000</v>
      </c>
      <c r="J22" s="27">
        <f t="shared" si="2"/>
        <v>0</v>
      </c>
      <c r="K22" s="28">
        <f t="shared" si="3"/>
        <v>0</v>
      </c>
      <c r="L22" s="78">
        <v>229333402</v>
      </c>
      <c r="M22" s="79">
        <v>562036598</v>
      </c>
      <c r="N22" s="29">
        <f t="shared" si="4"/>
        <v>0</v>
      </c>
      <c r="O22" s="28">
        <f t="shared" si="5"/>
        <v>23.663939407732308</v>
      </c>
      <c r="Q22" s="30"/>
    </row>
    <row r="23" spans="1:17" ht="13" x14ac:dyDescent="0.3">
      <c r="A23" s="4" t="s">
        <v>16</v>
      </c>
      <c r="B23" s="26" t="s">
        <v>31</v>
      </c>
      <c r="C23" s="57">
        <v>134831783</v>
      </c>
      <c r="D23" s="58">
        <v>278986986</v>
      </c>
      <c r="E23" s="59">
        <f t="shared" si="0"/>
        <v>144155203</v>
      </c>
      <c r="F23" s="57">
        <v>135310000</v>
      </c>
      <c r="G23" s="58">
        <v>367256321</v>
      </c>
      <c r="H23" s="59">
        <f t="shared" si="1"/>
        <v>231946321</v>
      </c>
      <c r="I23" s="59">
        <v>412946543</v>
      </c>
      <c r="J23" s="27">
        <f t="shared" si="2"/>
        <v>106.91485330280028</v>
      </c>
      <c r="K23" s="28">
        <f t="shared" si="3"/>
        <v>171.41846205010717</v>
      </c>
      <c r="L23" s="78">
        <v>229333402</v>
      </c>
      <c r="M23" s="79">
        <v>562036598</v>
      </c>
      <c r="N23" s="29">
        <f t="shared" si="4"/>
        <v>62.858354580201969</v>
      </c>
      <c r="O23" s="28">
        <f t="shared" si="5"/>
        <v>41.26889989466487</v>
      </c>
      <c r="Q23" s="30"/>
    </row>
    <row r="24" spans="1:17" ht="13" x14ac:dyDescent="0.3">
      <c r="A24" s="4" t="s">
        <v>16</v>
      </c>
      <c r="B24" s="26" t="s">
        <v>32</v>
      </c>
      <c r="C24" s="57">
        <v>2095163067</v>
      </c>
      <c r="D24" s="58">
        <v>2180341266</v>
      </c>
      <c r="E24" s="59">
        <f t="shared" si="0"/>
        <v>85178199</v>
      </c>
      <c r="F24" s="57">
        <v>2268995163</v>
      </c>
      <c r="G24" s="58">
        <v>2466085440</v>
      </c>
      <c r="H24" s="59">
        <f t="shared" si="1"/>
        <v>197090277</v>
      </c>
      <c r="I24" s="59">
        <v>2530383260</v>
      </c>
      <c r="J24" s="27">
        <f t="shared" si="2"/>
        <v>4.065468714182904</v>
      </c>
      <c r="K24" s="28">
        <f t="shared" si="3"/>
        <v>8.6862361019497687</v>
      </c>
      <c r="L24" s="78">
        <v>229333402</v>
      </c>
      <c r="M24" s="79">
        <v>562036598</v>
      </c>
      <c r="N24" s="29">
        <f t="shared" si="4"/>
        <v>37.141645419798031</v>
      </c>
      <c r="O24" s="28">
        <f t="shared" si="5"/>
        <v>35.06716069760283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229333402</v>
      </c>
      <c r="M25" s="79">
        <v>562036598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2229994850</v>
      </c>
      <c r="D26" s="61">
        <v>2459328252</v>
      </c>
      <c r="E26" s="62">
        <f t="shared" si="0"/>
        <v>229333402</v>
      </c>
      <c r="F26" s="60">
        <v>2404305163</v>
      </c>
      <c r="G26" s="61">
        <v>2966341761</v>
      </c>
      <c r="H26" s="62">
        <f t="shared" si="1"/>
        <v>562036598</v>
      </c>
      <c r="I26" s="62">
        <v>3184279803</v>
      </c>
      <c r="J26" s="40">
        <f t="shared" si="2"/>
        <v>10.284032808416574</v>
      </c>
      <c r="K26" s="33">
        <f t="shared" si="3"/>
        <v>23.376258831416898</v>
      </c>
      <c r="L26" s="83">
        <v>229333402</v>
      </c>
      <c r="M26" s="81">
        <v>562036598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399583714</v>
      </c>
      <c r="D28" s="58">
        <v>713949379</v>
      </c>
      <c r="E28" s="59">
        <f t="shared" si="0"/>
        <v>314365665</v>
      </c>
      <c r="F28" s="57">
        <v>553549980</v>
      </c>
      <c r="G28" s="58">
        <v>747084305</v>
      </c>
      <c r="H28" s="59">
        <f t="shared" si="1"/>
        <v>193534325</v>
      </c>
      <c r="I28" s="59">
        <v>911971649</v>
      </c>
      <c r="J28" s="27">
        <f t="shared" si="2"/>
        <v>78.673292725839175</v>
      </c>
      <c r="K28" s="28">
        <f t="shared" si="3"/>
        <v>34.962394000989754</v>
      </c>
      <c r="L28" s="78">
        <v>229333402</v>
      </c>
      <c r="M28" s="79">
        <v>602036598</v>
      </c>
      <c r="N28" s="29">
        <f t="shared" si="4"/>
        <v>137.07801055513056</v>
      </c>
      <c r="O28" s="28">
        <f t="shared" si="5"/>
        <v>32.146604648775856</v>
      </c>
      <c r="Q28" s="30"/>
    </row>
    <row r="29" spans="1:17" ht="13" x14ac:dyDescent="0.3">
      <c r="A29" s="4" t="s">
        <v>16</v>
      </c>
      <c r="B29" s="26" t="s">
        <v>36</v>
      </c>
      <c r="C29" s="57">
        <v>476850993</v>
      </c>
      <c r="D29" s="58">
        <v>463999997</v>
      </c>
      <c r="E29" s="59">
        <f t="shared" si="0"/>
        <v>-12850996</v>
      </c>
      <c r="F29" s="57">
        <v>594060000</v>
      </c>
      <c r="G29" s="58">
        <v>746000000</v>
      </c>
      <c r="H29" s="59">
        <f t="shared" si="1"/>
        <v>151940000</v>
      </c>
      <c r="I29" s="59">
        <v>687805527</v>
      </c>
      <c r="J29" s="27">
        <f t="shared" si="2"/>
        <v>-2.6949710053345743</v>
      </c>
      <c r="K29" s="28">
        <f t="shared" si="3"/>
        <v>25.576541090125577</v>
      </c>
      <c r="L29" s="78">
        <v>229333402</v>
      </c>
      <c r="M29" s="79">
        <v>602036598</v>
      </c>
      <c r="N29" s="29">
        <f t="shared" si="4"/>
        <v>-5.6036302989130213</v>
      </c>
      <c r="O29" s="28">
        <f t="shared" si="5"/>
        <v>25.237668358494048</v>
      </c>
      <c r="Q29" s="30"/>
    </row>
    <row r="30" spans="1:17" ht="13" x14ac:dyDescent="0.3">
      <c r="A30" s="4" t="s">
        <v>16</v>
      </c>
      <c r="B30" s="26" t="s">
        <v>37</v>
      </c>
      <c r="C30" s="57">
        <v>115376913</v>
      </c>
      <c r="D30" s="58">
        <v>2000</v>
      </c>
      <c r="E30" s="59">
        <f t="shared" si="0"/>
        <v>-115374913</v>
      </c>
      <c r="F30" s="57">
        <v>110688874</v>
      </c>
      <c r="G30" s="58">
        <v>0</v>
      </c>
      <c r="H30" s="59">
        <f t="shared" si="1"/>
        <v>-110688874</v>
      </c>
      <c r="I30" s="59">
        <v>0</v>
      </c>
      <c r="J30" s="27">
        <f t="shared" si="2"/>
        <v>-99.99826655095201</v>
      </c>
      <c r="K30" s="28">
        <f t="shared" si="3"/>
        <v>-100</v>
      </c>
      <c r="L30" s="78">
        <v>229333402</v>
      </c>
      <c r="M30" s="79">
        <v>602036598</v>
      </c>
      <c r="N30" s="29">
        <f t="shared" si="4"/>
        <v>-50.308813279628581</v>
      </c>
      <c r="O30" s="28">
        <f t="shared" si="5"/>
        <v>-18.385738403232423</v>
      </c>
      <c r="Q30" s="30"/>
    </row>
    <row r="31" spans="1:17" ht="13" x14ac:dyDescent="0.3">
      <c r="A31" s="4" t="s">
        <v>16</v>
      </c>
      <c r="B31" s="26" t="s">
        <v>38</v>
      </c>
      <c r="C31" s="57">
        <v>594811201</v>
      </c>
      <c r="D31" s="58">
        <v>668896228</v>
      </c>
      <c r="E31" s="59">
        <f t="shared" si="0"/>
        <v>74085027</v>
      </c>
      <c r="F31" s="57">
        <v>608990325</v>
      </c>
      <c r="G31" s="58">
        <v>708848414</v>
      </c>
      <c r="H31" s="59">
        <f t="shared" si="1"/>
        <v>99858089</v>
      </c>
      <c r="I31" s="59">
        <v>725546607</v>
      </c>
      <c r="J31" s="27">
        <f t="shared" si="2"/>
        <v>12.455217197565855</v>
      </c>
      <c r="K31" s="28">
        <f t="shared" si="3"/>
        <v>16.397319448383683</v>
      </c>
      <c r="L31" s="78">
        <v>229333402</v>
      </c>
      <c r="M31" s="79">
        <v>602036598</v>
      </c>
      <c r="N31" s="29">
        <f t="shared" si="4"/>
        <v>32.30450791463862</v>
      </c>
      <c r="O31" s="28">
        <f t="shared" si="5"/>
        <v>16.586714052224448</v>
      </c>
      <c r="Q31" s="30"/>
    </row>
    <row r="32" spans="1:17" ht="13" x14ac:dyDescent="0.3">
      <c r="A32" s="4" t="s">
        <v>16</v>
      </c>
      <c r="B32" s="26" t="s">
        <v>39</v>
      </c>
      <c r="C32" s="57">
        <v>643372029</v>
      </c>
      <c r="D32" s="58">
        <v>612480648</v>
      </c>
      <c r="E32" s="59">
        <f t="shared" si="0"/>
        <v>-30891381</v>
      </c>
      <c r="F32" s="57">
        <v>537015984</v>
      </c>
      <c r="G32" s="58">
        <v>804409042</v>
      </c>
      <c r="H32" s="59">
        <f t="shared" si="1"/>
        <v>267393058</v>
      </c>
      <c r="I32" s="59">
        <v>900956020</v>
      </c>
      <c r="J32" s="27">
        <f t="shared" si="2"/>
        <v>-4.8014802645391343</v>
      </c>
      <c r="K32" s="28">
        <f t="shared" si="3"/>
        <v>49.792383460973483</v>
      </c>
      <c r="L32" s="78">
        <v>229333402</v>
      </c>
      <c r="M32" s="79">
        <v>602036598</v>
      </c>
      <c r="N32" s="29">
        <f t="shared" si="4"/>
        <v>-13.470074891227576</v>
      </c>
      <c r="O32" s="28">
        <f t="shared" si="5"/>
        <v>44.414751343738075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2229994850</v>
      </c>
      <c r="D33" s="76">
        <v>2459328252</v>
      </c>
      <c r="E33" s="77">
        <f t="shared" si="0"/>
        <v>229333402</v>
      </c>
      <c r="F33" s="75">
        <v>2404305163</v>
      </c>
      <c r="G33" s="76">
        <v>3006341761</v>
      </c>
      <c r="H33" s="77">
        <f t="shared" si="1"/>
        <v>602036598</v>
      </c>
      <c r="I33" s="77">
        <v>3226279803</v>
      </c>
      <c r="J33" s="53">
        <f t="shared" si="2"/>
        <v>10.284032808416574</v>
      </c>
      <c r="K33" s="54">
        <f t="shared" si="3"/>
        <v>25.039941154924016</v>
      </c>
      <c r="L33" s="90">
        <v>229333402</v>
      </c>
      <c r="M33" s="91">
        <v>602036598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1329691651</v>
      </c>
      <c r="D8" s="58">
        <v>1352244724</v>
      </c>
      <c r="E8" s="59">
        <f>$D8       -$C8</f>
        <v>22553073</v>
      </c>
      <c r="F8" s="57">
        <v>1389527777</v>
      </c>
      <c r="G8" s="58">
        <v>1413095735</v>
      </c>
      <c r="H8" s="59">
        <f>$G8       -$F8</f>
        <v>23567958</v>
      </c>
      <c r="I8" s="59">
        <v>1448423130</v>
      </c>
      <c r="J8" s="27">
        <f>IF(($C8       =0),0,(($E8       /$C8       )*100))</f>
        <v>1.6961130035703293</v>
      </c>
      <c r="K8" s="28">
        <f>IF(($F8       =0),0,(($H8       /$F8       )*100))</f>
        <v>1.6961127650778876</v>
      </c>
      <c r="L8" s="78">
        <v>263331205</v>
      </c>
      <c r="M8" s="79">
        <v>148503963</v>
      </c>
      <c r="N8" s="29">
        <f>IF(($L8       =0),0,(($E8       /$L8       )*100))</f>
        <v>8.5645273221606999</v>
      </c>
      <c r="O8" s="28">
        <f>IF(($M8       =0),0,(($H8       /$M8       )*100))</f>
        <v>15.870255260460626</v>
      </c>
      <c r="Q8" s="30"/>
    </row>
    <row r="9" spans="1:17" ht="13" x14ac:dyDescent="0.3">
      <c r="A9" s="1" t="s">
        <v>16</v>
      </c>
      <c r="B9" s="26" t="s">
        <v>19</v>
      </c>
      <c r="C9" s="57">
        <v>6245490817</v>
      </c>
      <c r="D9" s="58">
        <v>6359886817</v>
      </c>
      <c r="E9" s="59">
        <f>$D9       -$C9</f>
        <v>114396000</v>
      </c>
      <c r="F9" s="57">
        <v>6902619501</v>
      </c>
      <c r="G9" s="58">
        <v>6917123942</v>
      </c>
      <c r="H9" s="59">
        <f>$G9       -$F9</f>
        <v>14504441</v>
      </c>
      <c r="I9" s="59">
        <v>7567659114</v>
      </c>
      <c r="J9" s="27">
        <f>IF(($C9       =0),0,(($E9       /$C9       )*100))</f>
        <v>1.8316574846066258</v>
      </c>
      <c r="K9" s="28">
        <f>IF(($F9       =0),0,(($H9       /$F9       )*100))</f>
        <v>0.21012951674213978</v>
      </c>
      <c r="L9" s="78">
        <v>263331205</v>
      </c>
      <c r="M9" s="79">
        <v>148503963</v>
      </c>
      <c r="N9" s="29">
        <f>IF(($L9       =0),0,(($E9       /$L9       )*100))</f>
        <v>43.441870096633629</v>
      </c>
      <c r="O9" s="28">
        <f>IF(($M9       =0),0,(($H9       /$M9       )*100))</f>
        <v>9.7670396849948027</v>
      </c>
      <c r="Q9" s="30"/>
    </row>
    <row r="10" spans="1:17" ht="13" x14ac:dyDescent="0.3">
      <c r="A10" s="1" t="s">
        <v>16</v>
      </c>
      <c r="B10" s="26" t="s">
        <v>20</v>
      </c>
      <c r="C10" s="57">
        <v>1659529569</v>
      </c>
      <c r="D10" s="58">
        <v>1785911701</v>
      </c>
      <c r="E10" s="59">
        <f t="shared" ref="E10:E33" si="0">$D10      -$C10</f>
        <v>126382132</v>
      </c>
      <c r="F10" s="57">
        <v>1760828229</v>
      </c>
      <c r="G10" s="58">
        <v>1871259793</v>
      </c>
      <c r="H10" s="59">
        <f t="shared" ref="H10:H33" si="1">$G10      -$F10</f>
        <v>110431564</v>
      </c>
      <c r="I10" s="59">
        <v>1950402064</v>
      </c>
      <c r="J10" s="27">
        <f t="shared" ref="J10:J33" si="2">IF(($C10      =0),0,(($E10      /$C10      )*100))</f>
        <v>7.6155396300745277</v>
      </c>
      <c r="K10" s="28">
        <f t="shared" ref="K10:K33" si="3">IF(($F10      =0),0,(($H10      /$F10      )*100))</f>
        <v>6.2715693774807155</v>
      </c>
      <c r="L10" s="78">
        <v>263331205</v>
      </c>
      <c r="M10" s="79">
        <v>148503963</v>
      </c>
      <c r="N10" s="29">
        <f t="shared" ref="N10:N33" si="4">IF(($L10      =0),0,(($E10      /$L10      )*100))</f>
        <v>47.993602581205671</v>
      </c>
      <c r="O10" s="28">
        <f t="shared" ref="O10:O33" si="5">IF(($M10      =0),0,(($H10      /$M10      )*100))</f>
        <v>74.362705054544577</v>
      </c>
      <c r="Q10" s="30"/>
    </row>
    <row r="11" spans="1:17" ht="14" x14ac:dyDescent="0.3">
      <c r="A11" s="4" t="s">
        <v>16</v>
      </c>
      <c r="B11" s="31" t="s">
        <v>21</v>
      </c>
      <c r="C11" s="60">
        <v>9234712037</v>
      </c>
      <c r="D11" s="61">
        <v>9498043242</v>
      </c>
      <c r="E11" s="62">
        <f t="shared" si="0"/>
        <v>263331205</v>
      </c>
      <c r="F11" s="60">
        <v>10052975507</v>
      </c>
      <c r="G11" s="61">
        <v>10201479470</v>
      </c>
      <c r="H11" s="62">
        <f t="shared" si="1"/>
        <v>148503963</v>
      </c>
      <c r="I11" s="62">
        <v>10966484308</v>
      </c>
      <c r="J11" s="32">
        <f t="shared" si="2"/>
        <v>2.8515367230177988</v>
      </c>
      <c r="K11" s="33">
        <f t="shared" si="3"/>
        <v>1.4772140138667902</v>
      </c>
      <c r="L11" s="80">
        <v>263331205</v>
      </c>
      <c r="M11" s="81">
        <v>148503963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1636930826</v>
      </c>
      <c r="D13" s="58">
        <v>1658494642</v>
      </c>
      <c r="E13" s="59">
        <f t="shared" si="0"/>
        <v>21563816</v>
      </c>
      <c r="F13" s="57">
        <v>1726825984</v>
      </c>
      <c r="G13" s="58">
        <v>1752173283</v>
      </c>
      <c r="H13" s="59">
        <f t="shared" si="1"/>
        <v>25347299</v>
      </c>
      <c r="I13" s="59">
        <v>1813884422</v>
      </c>
      <c r="J13" s="27">
        <f t="shared" si="2"/>
        <v>1.3173321473023565</v>
      </c>
      <c r="K13" s="28">
        <f t="shared" si="3"/>
        <v>1.4678548524782911</v>
      </c>
      <c r="L13" s="78">
        <v>56343198</v>
      </c>
      <c r="M13" s="79">
        <v>-247668907</v>
      </c>
      <c r="N13" s="29">
        <f t="shared" si="4"/>
        <v>38.272261365071962</v>
      </c>
      <c r="O13" s="28">
        <f t="shared" si="5"/>
        <v>-10.234348472333672</v>
      </c>
      <c r="Q13" s="30"/>
    </row>
    <row r="14" spans="1:17" ht="13" x14ac:dyDescent="0.3">
      <c r="A14" s="1" t="s">
        <v>16</v>
      </c>
      <c r="B14" s="26" t="s">
        <v>24</v>
      </c>
      <c r="C14" s="57">
        <v>1104086114</v>
      </c>
      <c r="D14" s="58">
        <v>1165997150</v>
      </c>
      <c r="E14" s="59">
        <f t="shared" si="0"/>
        <v>61911036</v>
      </c>
      <c r="F14" s="57">
        <v>1120268036</v>
      </c>
      <c r="G14" s="58">
        <v>1061813229</v>
      </c>
      <c r="H14" s="59">
        <f t="shared" si="1"/>
        <v>-58454807</v>
      </c>
      <c r="I14" s="59">
        <v>1163742963</v>
      </c>
      <c r="J14" s="27">
        <f t="shared" si="2"/>
        <v>5.6074463046819911</v>
      </c>
      <c r="K14" s="28">
        <f t="shared" si="3"/>
        <v>-5.2179304524939605</v>
      </c>
      <c r="L14" s="78">
        <v>56343198</v>
      </c>
      <c r="M14" s="79">
        <v>-247668907</v>
      </c>
      <c r="N14" s="29">
        <f t="shared" si="4"/>
        <v>109.88200563269413</v>
      </c>
      <c r="O14" s="28">
        <f t="shared" si="5"/>
        <v>23.601996596205758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56343198</v>
      </c>
      <c r="M15" s="79">
        <v>-247668907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3024976677</v>
      </c>
      <c r="D16" s="58">
        <v>3103568156</v>
      </c>
      <c r="E16" s="59">
        <f t="shared" si="0"/>
        <v>78591479</v>
      </c>
      <c r="F16" s="57">
        <v>3416660171</v>
      </c>
      <c r="G16" s="58">
        <v>3269919409</v>
      </c>
      <c r="H16" s="59">
        <f t="shared" si="1"/>
        <v>-146740762</v>
      </c>
      <c r="I16" s="59">
        <v>3472327421</v>
      </c>
      <c r="J16" s="27">
        <f t="shared" si="2"/>
        <v>2.5980854529411634</v>
      </c>
      <c r="K16" s="28">
        <f t="shared" si="3"/>
        <v>-4.2948597359933345</v>
      </c>
      <c r="L16" s="78">
        <v>56343198</v>
      </c>
      <c r="M16" s="79">
        <v>-247668907</v>
      </c>
      <c r="N16" s="29">
        <f t="shared" si="4"/>
        <v>139.48707526328201</v>
      </c>
      <c r="O16" s="28">
        <f t="shared" si="5"/>
        <v>59.248762300226886</v>
      </c>
      <c r="Q16" s="30"/>
    </row>
    <row r="17" spans="1:17" ht="13" x14ac:dyDescent="0.3">
      <c r="A17" s="1" t="s">
        <v>16</v>
      </c>
      <c r="B17" s="26" t="s">
        <v>26</v>
      </c>
      <c r="C17" s="57">
        <v>3291718420</v>
      </c>
      <c r="D17" s="58">
        <v>3185995287</v>
      </c>
      <c r="E17" s="59">
        <f t="shared" si="0"/>
        <v>-105723133</v>
      </c>
      <c r="F17" s="57">
        <v>3562221316</v>
      </c>
      <c r="G17" s="58">
        <v>3494400679</v>
      </c>
      <c r="H17" s="59">
        <f t="shared" si="1"/>
        <v>-67820637</v>
      </c>
      <c r="I17" s="59">
        <v>3850332078</v>
      </c>
      <c r="J17" s="39">
        <f t="shared" si="2"/>
        <v>-3.2117915176960978</v>
      </c>
      <c r="K17" s="28">
        <f t="shared" si="3"/>
        <v>-1.9038861144134482</v>
      </c>
      <c r="L17" s="82">
        <v>56343198</v>
      </c>
      <c r="M17" s="79">
        <v>-247668907</v>
      </c>
      <c r="N17" s="29">
        <f t="shared" si="4"/>
        <v>-187.64134226104809</v>
      </c>
      <c r="O17" s="28">
        <f t="shared" si="5"/>
        <v>27.383589575901023</v>
      </c>
      <c r="Q17" s="30"/>
    </row>
    <row r="18" spans="1:17" ht="14" x14ac:dyDescent="0.3">
      <c r="A18" s="1" t="s">
        <v>16</v>
      </c>
      <c r="B18" s="31" t="s">
        <v>27</v>
      </c>
      <c r="C18" s="60">
        <v>9057712037</v>
      </c>
      <c r="D18" s="61">
        <v>9114055235</v>
      </c>
      <c r="E18" s="62">
        <f t="shared" si="0"/>
        <v>56343198</v>
      </c>
      <c r="F18" s="60">
        <v>9825975507</v>
      </c>
      <c r="G18" s="61">
        <v>9578306600</v>
      </c>
      <c r="H18" s="62">
        <f t="shared" si="1"/>
        <v>-247668907</v>
      </c>
      <c r="I18" s="62">
        <v>10300286884</v>
      </c>
      <c r="J18" s="40">
        <f t="shared" si="2"/>
        <v>0.62204669092860021</v>
      </c>
      <c r="K18" s="33">
        <f t="shared" si="3"/>
        <v>-2.5205528634135237</v>
      </c>
      <c r="L18" s="83">
        <v>56343198</v>
      </c>
      <c r="M18" s="81">
        <v>-247668907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177000000</v>
      </c>
      <c r="D19" s="67">
        <v>383988007</v>
      </c>
      <c r="E19" s="68">
        <f t="shared" si="0"/>
        <v>206988007</v>
      </c>
      <c r="F19" s="69">
        <v>227000000</v>
      </c>
      <c r="G19" s="70">
        <v>623172870</v>
      </c>
      <c r="H19" s="71">
        <f t="shared" si="1"/>
        <v>396172870</v>
      </c>
      <c r="I19" s="71">
        <v>666197424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-11195755</v>
      </c>
      <c r="M22" s="79">
        <v>-24131600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177000000</v>
      </c>
      <c r="D23" s="58">
        <v>231550245</v>
      </c>
      <c r="E23" s="59">
        <f t="shared" si="0"/>
        <v>54550245</v>
      </c>
      <c r="F23" s="57">
        <v>227000000</v>
      </c>
      <c r="G23" s="58">
        <v>204500000</v>
      </c>
      <c r="H23" s="59">
        <f t="shared" si="1"/>
        <v>-22500000</v>
      </c>
      <c r="I23" s="59">
        <v>266000000</v>
      </c>
      <c r="J23" s="27">
        <f t="shared" si="2"/>
        <v>30.819347457627117</v>
      </c>
      <c r="K23" s="28">
        <f t="shared" si="3"/>
        <v>-9.9118942731277535</v>
      </c>
      <c r="L23" s="78">
        <v>-11195755</v>
      </c>
      <c r="M23" s="79">
        <v>-24131600</v>
      </c>
      <c r="N23" s="29">
        <f t="shared" si="4"/>
        <v>-487.2404317529278</v>
      </c>
      <c r="O23" s="28">
        <f t="shared" si="5"/>
        <v>93.238740904042828</v>
      </c>
      <c r="Q23" s="30"/>
    </row>
    <row r="24" spans="1:17" ht="13" x14ac:dyDescent="0.3">
      <c r="A24" s="4" t="s">
        <v>16</v>
      </c>
      <c r="B24" s="26" t="s">
        <v>32</v>
      </c>
      <c r="C24" s="57">
        <v>213911300</v>
      </c>
      <c r="D24" s="58">
        <v>148165300</v>
      </c>
      <c r="E24" s="59">
        <f t="shared" si="0"/>
        <v>-65746000</v>
      </c>
      <c r="F24" s="57">
        <v>232921550</v>
      </c>
      <c r="G24" s="58">
        <v>231289950</v>
      </c>
      <c r="H24" s="59">
        <f t="shared" si="1"/>
        <v>-1631600</v>
      </c>
      <c r="I24" s="59">
        <v>245753950</v>
      </c>
      <c r="J24" s="27">
        <f t="shared" si="2"/>
        <v>-30.735169203309969</v>
      </c>
      <c r="K24" s="28">
        <f t="shared" si="3"/>
        <v>-0.70049336353806679</v>
      </c>
      <c r="L24" s="78">
        <v>-11195755</v>
      </c>
      <c r="M24" s="79">
        <v>-24131600</v>
      </c>
      <c r="N24" s="29">
        <f t="shared" si="4"/>
        <v>587.24043175292775</v>
      </c>
      <c r="O24" s="28">
        <f t="shared" si="5"/>
        <v>6.7612590959571683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-11195755</v>
      </c>
      <c r="M25" s="79">
        <v>-24131600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390911300</v>
      </c>
      <c r="D26" s="61">
        <v>379715545</v>
      </c>
      <c r="E26" s="62">
        <f t="shared" si="0"/>
        <v>-11195755</v>
      </c>
      <c r="F26" s="60">
        <v>459921550</v>
      </c>
      <c r="G26" s="61">
        <v>435789950</v>
      </c>
      <c r="H26" s="62">
        <f t="shared" si="1"/>
        <v>-24131600</v>
      </c>
      <c r="I26" s="62">
        <v>511753950</v>
      </c>
      <c r="J26" s="40">
        <f t="shared" si="2"/>
        <v>-2.8640141638269347</v>
      </c>
      <c r="K26" s="33">
        <f t="shared" si="3"/>
        <v>-5.2468948236933013</v>
      </c>
      <c r="L26" s="83">
        <v>-11195755</v>
      </c>
      <c r="M26" s="81">
        <v>-24131600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82729196</v>
      </c>
      <c r="D28" s="58">
        <v>68258080</v>
      </c>
      <c r="E28" s="59">
        <f t="shared" si="0"/>
        <v>-14471116</v>
      </c>
      <c r="F28" s="57">
        <v>158372800</v>
      </c>
      <c r="G28" s="58">
        <v>99926056</v>
      </c>
      <c r="H28" s="59">
        <f t="shared" si="1"/>
        <v>-58446744</v>
      </c>
      <c r="I28" s="59">
        <v>128941550</v>
      </c>
      <c r="J28" s="27">
        <f t="shared" si="2"/>
        <v>-17.492151138517048</v>
      </c>
      <c r="K28" s="28">
        <f t="shared" si="3"/>
        <v>-36.90453411191821</v>
      </c>
      <c r="L28" s="78">
        <v>-11195755</v>
      </c>
      <c r="M28" s="79">
        <v>-24131600</v>
      </c>
      <c r="N28" s="29">
        <f t="shared" si="4"/>
        <v>129.2553829554148</v>
      </c>
      <c r="O28" s="28">
        <f t="shared" si="5"/>
        <v>242.20003646670753</v>
      </c>
      <c r="Q28" s="30"/>
    </row>
    <row r="29" spans="1:17" ht="13" x14ac:dyDescent="0.3">
      <c r="A29" s="4" t="s">
        <v>16</v>
      </c>
      <c r="B29" s="26" t="s">
        <v>36</v>
      </c>
      <c r="C29" s="57">
        <v>189000000</v>
      </c>
      <c r="D29" s="58">
        <v>151500000</v>
      </c>
      <c r="E29" s="59">
        <f t="shared" si="0"/>
        <v>-37500000</v>
      </c>
      <c r="F29" s="57">
        <v>225000000</v>
      </c>
      <c r="G29" s="58">
        <v>196500000</v>
      </c>
      <c r="H29" s="59">
        <f t="shared" si="1"/>
        <v>-28500000</v>
      </c>
      <c r="I29" s="59">
        <v>245633000</v>
      </c>
      <c r="J29" s="27">
        <f t="shared" si="2"/>
        <v>-19.841269841269842</v>
      </c>
      <c r="K29" s="28">
        <f t="shared" si="3"/>
        <v>-12.666666666666668</v>
      </c>
      <c r="L29" s="78">
        <v>-11195755</v>
      </c>
      <c r="M29" s="79">
        <v>-24131600</v>
      </c>
      <c r="N29" s="29">
        <f t="shared" si="4"/>
        <v>334.94837998866535</v>
      </c>
      <c r="O29" s="28">
        <f t="shared" si="5"/>
        <v>118.10240514512091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-11195755</v>
      </c>
      <c r="M30" s="79">
        <v>-24131600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79391894</v>
      </c>
      <c r="D31" s="58">
        <v>31982298</v>
      </c>
      <c r="E31" s="59">
        <f t="shared" si="0"/>
        <v>-47409596</v>
      </c>
      <c r="F31" s="57">
        <v>32300000</v>
      </c>
      <c r="G31" s="58">
        <v>80363894</v>
      </c>
      <c r="H31" s="59">
        <f t="shared" si="1"/>
        <v>48063894</v>
      </c>
      <c r="I31" s="59">
        <v>48800000</v>
      </c>
      <c r="J31" s="27">
        <f t="shared" si="2"/>
        <v>-59.715915078181659</v>
      </c>
      <c r="K31" s="28">
        <f t="shared" si="3"/>
        <v>148.80462538699689</v>
      </c>
      <c r="L31" s="78">
        <v>-11195755</v>
      </c>
      <c r="M31" s="79">
        <v>-24131600</v>
      </c>
      <c r="N31" s="29">
        <f t="shared" si="4"/>
        <v>423.46046336312293</v>
      </c>
      <c r="O31" s="28">
        <f t="shared" si="5"/>
        <v>-199.17408708912794</v>
      </c>
      <c r="Q31" s="30"/>
    </row>
    <row r="32" spans="1:17" ht="13" x14ac:dyDescent="0.3">
      <c r="A32" s="4" t="s">
        <v>16</v>
      </c>
      <c r="B32" s="26" t="s">
        <v>39</v>
      </c>
      <c r="C32" s="57">
        <v>39790210</v>
      </c>
      <c r="D32" s="58">
        <v>127975167</v>
      </c>
      <c r="E32" s="59">
        <f t="shared" si="0"/>
        <v>88184957</v>
      </c>
      <c r="F32" s="57">
        <v>44248750</v>
      </c>
      <c r="G32" s="58">
        <v>59000000</v>
      </c>
      <c r="H32" s="59">
        <f t="shared" si="1"/>
        <v>14751250</v>
      </c>
      <c r="I32" s="59">
        <v>88379400</v>
      </c>
      <c r="J32" s="27">
        <f t="shared" si="2"/>
        <v>221.62475895452673</v>
      </c>
      <c r="K32" s="28">
        <f t="shared" si="3"/>
        <v>33.337099918076781</v>
      </c>
      <c r="L32" s="78">
        <v>-11195755</v>
      </c>
      <c r="M32" s="79">
        <v>-24131600</v>
      </c>
      <c r="N32" s="29">
        <f t="shared" si="4"/>
        <v>-787.66422630720308</v>
      </c>
      <c r="O32" s="28">
        <f t="shared" si="5"/>
        <v>-61.128354522700526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390911300</v>
      </c>
      <c r="D33" s="76">
        <v>379715545</v>
      </c>
      <c r="E33" s="77">
        <f t="shared" si="0"/>
        <v>-11195755</v>
      </c>
      <c r="F33" s="75">
        <v>459921550</v>
      </c>
      <c r="G33" s="76">
        <v>435789950</v>
      </c>
      <c r="H33" s="77">
        <f t="shared" si="1"/>
        <v>-24131600</v>
      </c>
      <c r="I33" s="77">
        <v>511753950</v>
      </c>
      <c r="J33" s="53">
        <f t="shared" si="2"/>
        <v>-2.8640141638269347</v>
      </c>
      <c r="K33" s="54">
        <f t="shared" si="3"/>
        <v>-5.2468948236933013</v>
      </c>
      <c r="L33" s="90">
        <v>-11195755</v>
      </c>
      <c r="M33" s="91">
        <v>-24131600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370581157</v>
      </c>
      <c r="D8" s="58">
        <v>423566388</v>
      </c>
      <c r="E8" s="59">
        <f>$D8       -$C8</f>
        <v>52985231</v>
      </c>
      <c r="F8" s="57">
        <v>392816028</v>
      </c>
      <c r="G8" s="58">
        <v>448980371</v>
      </c>
      <c r="H8" s="59">
        <f>$G8       -$F8</f>
        <v>56164343</v>
      </c>
      <c r="I8" s="59">
        <v>475919193</v>
      </c>
      <c r="J8" s="27">
        <f>IF(($C8       =0),0,(($E8       /$C8       )*100))</f>
        <v>14.297875107557074</v>
      </c>
      <c r="K8" s="28">
        <f>IF(($F8       =0),0,(($H8       /$F8       )*100))</f>
        <v>14.297874576543501</v>
      </c>
      <c r="L8" s="78">
        <v>66694737</v>
      </c>
      <c r="M8" s="79">
        <v>-861240</v>
      </c>
      <c r="N8" s="29">
        <f>IF(($L8       =0),0,(($E8       /$L8       )*100))</f>
        <v>79.444396039825449</v>
      </c>
      <c r="O8" s="28">
        <f>IF(($M8       =0),0,(($H8       /$M8       )*100))</f>
        <v>-6521.3347034508388</v>
      </c>
      <c r="Q8" s="30"/>
    </row>
    <row r="9" spans="1:17" ht="13" x14ac:dyDescent="0.3">
      <c r="A9" s="1" t="s">
        <v>16</v>
      </c>
      <c r="B9" s="26" t="s">
        <v>19</v>
      </c>
      <c r="C9" s="57">
        <v>1172787172</v>
      </c>
      <c r="D9" s="58">
        <v>1173553089</v>
      </c>
      <c r="E9" s="59">
        <f>$D9       -$C9</f>
        <v>765917</v>
      </c>
      <c r="F9" s="57">
        <v>1314779809</v>
      </c>
      <c r="G9" s="58">
        <v>1252363077</v>
      </c>
      <c r="H9" s="59">
        <f>$G9       -$F9</f>
        <v>-62416732</v>
      </c>
      <c r="I9" s="59">
        <v>1343037017</v>
      </c>
      <c r="J9" s="27">
        <f>IF(($C9       =0),0,(($E9       /$C9       )*100))</f>
        <v>6.5307416237666699E-2</v>
      </c>
      <c r="K9" s="28">
        <f>IF(($F9       =0),0,(($H9       /$F9       )*100))</f>
        <v>-4.7473144607744731</v>
      </c>
      <c r="L9" s="78">
        <v>66694737</v>
      </c>
      <c r="M9" s="79">
        <v>-861240</v>
      </c>
      <c r="N9" s="29">
        <f>IF(($L9       =0),0,(($E9       /$L9       )*100))</f>
        <v>1.1483919638216731</v>
      </c>
      <c r="O9" s="28">
        <f>IF(($M9       =0),0,(($H9       /$M9       )*100))</f>
        <v>7247.3099252240954</v>
      </c>
      <c r="Q9" s="30"/>
    </row>
    <row r="10" spans="1:17" ht="13" x14ac:dyDescent="0.3">
      <c r="A10" s="1" t="s">
        <v>16</v>
      </c>
      <c r="B10" s="26" t="s">
        <v>20</v>
      </c>
      <c r="C10" s="57">
        <v>409409834</v>
      </c>
      <c r="D10" s="58">
        <v>422353423</v>
      </c>
      <c r="E10" s="59">
        <f t="shared" ref="E10:E33" si="0">$D10      -$C10</f>
        <v>12943589</v>
      </c>
      <c r="F10" s="57">
        <v>437391480</v>
      </c>
      <c r="G10" s="58">
        <v>442782629</v>
      </c>
      <c r="H10" s="59">
        <f t="shared" ref="H10:H33" si="1">$G10      -$F10</f>
        <v>5391149</v>
      </c>
      <c r="I10" s="59">
        <v>461244219</v>
      </c>
      <c r="J10" s="27">
        <f t="shared" ref="J10:J33" si="2">IF(($C10      =0),0,(($E10      /$C10      )*100))</f>
        <v>3.1615237165993433</v>
      </c>
      <c r="K10" s="28">
        <f t="shared" ref="K10:K33" si="3">IF(($F10      =0),0,(($H10      /$F10      )*100))</f>
        <v>1.2325683618711549</v>
      </c>
      <c r="L10" s="78">
        <v>66694737</v>
      </c>
      <c r="M10" s="79">
        <v>-861240</v>
      </c>
      <c r="N10" s="29">
        <f t="shared" ref="N10:N33" si="4">IF(($L10      =0),0,(($E10      /$L10      )*100))</f>
        <v>19.407211996352874</v>
      </c>
      <c r="O10" s="28">
        <f t="shared" ref="O10:O33" si="5">IF(($M10      =0),0,(($H10      /$M10      )*100))</f>
        <v>-625.97522177325709</v>
      </c>
      <c r="Q10" s="30"/>
    </row>
    <row r="11" spans="1:17" ht="14" x14ac:dyDescent="0.3">
      <c r="A11" s="4" t="s">
        <v>16</v>
      </c>
      <c r="B11" s="31" t="s">
        <v>21</v>
      </c>
      <c r="C11" s="60">
        <v>1952778163</v>
      </c>
      <c r="D11" s="61">
        <v>2019472900</v>
      </c>
      <c r="E11" s="62">
        <f t="shared" si="0"/>
        <v>66694737</v>
      </c>
      <c r="F11" s="60">
        <v>2144987317</v>
      </c>
      <c r="G11" s="61">
        <v>2144126077</v>
      </c>
      <c r="H11" s="62">
        <f t="shared" si="1"/>
        <v>-861240</v>
      </c>
      <c r="I11" s="62">
        <v>2280200429</v>
      </c>
      <c r="J11" s="32">
        <f t="shared" si="2"/>
        <v>3.4153770389125349</v>
      </c>
      <c r="K11" s="33">
        <f t="shared" si="3"/>
        <v>-4.0151286358398548E-2</v>
      </c>
      <c r="L11" s="80">
        <v>66694737</v>
      </c>
      <c r="M11" s="81">
        <v>-861240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439885331</v>
      </c>
      <c r="D13" s="58">
        <v>476021320</v>
      </c>
      <c r="E13" s="59">
        <f t="shared" si="0"/>
        <v>36135989</v>
      </c>
      <c r="F13" s="57">
        <v>463633937</v>
      </c>
      <c r="G13" s="58">
        <v>500031660</v>
      </c>
      <c r="H13" s="59">
        <f t="shared" si="1"/>
        <v>36397723</v>
      </c>
      <c r="I13" s="59">
        <v>523785417</v>
      </c>
      <c r="J13" s="27">
        <f t="shared" si="2"/>
        <v>8.2148656600690337</v>
      </c>
      <c r="K13" s="28">
        <f t="shared" si="3"/>
        <v>7.850530363569999</v>
      </c>
      <c r="L13" s="78">
        <v>83082362</v>
      </c>
      <c r="M13" s="79">
        <v>12693334</v>
      </c>
      <c r="N13" s="29">
        <f t="shared" si="4"/>
        <v>43.494176297009943</v>
      </c>
      <c r="O13" s="28">
        <f t="shared" si="5"/>
        <v>286.74675227170422</v>
      </c>
      <c r="Q13" s="30"/>
    </row>
    <row r="14" spans="1:17" ht="13" x14ac:dyDescent="0.3">
      <c r="A14" s="1" t="s">
        <v>16</v>
      </c>
      <c r="B14" s="26" t="s">
        <v>24</v>
      </c>
      <c r="C14" s="57">
        <v>172128430</v>
      </c>
      <c r="D14" s="58">
        <v>209165454</v>
      </c>
      <c r="E14" s="59">
        <f t="shared" si="0"/>
        <v>37037024</v>
      </c>
      <c r="F14" s="57">
        <v>201236137</v>
      </c>
      <c r="G14" s="58">
        <v>233746999</v>
      </c>
      <c r="H14" s="59">
        <f t="shared" si="1"/>
        <v>32510862</v>
      </c>
      <c r="I14" s="59">
        <v>253631322</v>
      </c>
      <c r="J14" s="27">
        <f t="shared" si="2"/>
        <v>21.517086979762727</v>
      </c>
      <c r="K14" s="28">
        <f t="shared" si="3"/>
        <v>16.155578458554885</v>
      </c>
      <c r="L14" s="78">
        <v>83082362</v>
      </c>
      <c r="M14" s="79">
        <v>12693334</v>
      </c>
      <c r="N14" s="29">
        <f t="shared" si="4"/>
        <v>44.578684462533694</v>
      </c>
      <c r="O14" s="28">
        <f t="shared" si="5"/>
        <v>256.12547499340991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83082362</v>
      </c>
      <c r="M15" s="79">
        <v>12693334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643572268</v>
      </c>
      <c r="D16" s="58">
        <v>638155001</v>
      </c>
      <c r="E16" s="59">
        <f t="shared" si="0"/>
        <v>-5417267</v>
      </c>
      <c r="F16" s="57">
        <v>744613115</v>
      </c>
      <c r="G16" s="58">
        <v>672615371</v>
      </c>
      <c r="H16" s="59">
        <f t="shared" si="1"/>
        <v>-71997744</v>
      </c>
      <c r="I16" s="59">
        <v>714317524</v>
      </c>
      <c r="J16" s="27">
        <f t="shared" si="2"/>
        <v>-0.84174960130507048</v>
      </c>
      <c r="K16" s="28">
        <f t="shared" si="3"/>
        <v>-9.6691479843193466</v>
      </c>
      <c r="L16" s="78">
        <v>83082362</v>
      </c>
      <c r="M16" s="79">
        <v>12693334</v>
      </c>
      <c r="N16" s="29">
        <f t="shared" si="4"/>
        <v>-6.5203574737078371</v>
      </c>
      <c r="O16" s="28">
        <f t="shared" si="5"/>
        <v>-567.20908785666552</v>
      </c>
      <c r="Q16" s="30"/>
    </row>
    <row r="17" spans="1:17" ht="13" x14ac:dyDescent="0.3">
      <c r="A17" s="1" t="s">
        <v>16</v>
      </c>
      <c r="B17" s="26" t="s">
        <v>26</v>
      </c>
      <c r="C17" s="57">
        <v>772034448</v>
      </c>
      <c r="D17" s="58">
        <v>787361064</v>
      </c>
      <c r="E17" s="59">
        <f t="shared" si="0"/>
        <v>15326616</v>
      </c>
      <c r="F17" s="57">
        <v>807663298</v>
      </c>
      <c r="G17" s="58">
        <v>823445791</v>
      </c>
      <c r="H17" s="59">
        <f t="shared" si="1"/>
        <v>15782493</v>
      </c>
      <c r="I17" s="59">
        <v>865011378</v>
      </c>
      <c r="J17" s="39">
        <f t="shared" si="2"/>
        <v>1.9852243691592373</v>
      </c>
      <c r="K17" s="28">
        <f t="shared" si="3"/>
        <v>1.9540931275547451</v>
      </c>
      <c r="L17" s="82">
        <v>83082362</v>
      </c>
      <c r="M17" s="79">
        <v>12693334</v>
      </c>
      <c r="N17" s="29">
        <f t="shared" si="4"/>
        <v>18.447496714164195</v>
      </c>
      <c r="O17" s="28">
        <f t="shared" si="5"/>
        <v>124.33686059155144</v>
      </c>
      <c r="Q17" s="30"/>
    </row>
    <row r="18" spans="1:17" ht="14" x14ac:dyDescent="0.3">
      <c r="A18" s="1" t="s">
        <v>16</v>
      </c>
      <c r="B18" s="31" t="s">
        <v>27</v>
      </c>
      <c r="C18" s="60">
        <v>2027620477</v>
      </c>
      <c r="D18" s="61">
        <v>2110702839</v>
      </c>
      <c r="E18" s="62">
        <f t="shared" si="0"/>
        <v>83082362</v>
      </c>
      <c r="F18" s="60">
        <v>2217146487</v>
      </c>
      <c r="G18" s="61">
        <v>2229839821</v>
      </c>
      <c r="H18" s="62">
        <f t="shared" si="1"/>
        <v>12693334</v>
      </c>
      <c r="I18" s="62">
        <v>2356745641</v>
      </c>
      <c r="J18" s="40">
        <f t="shared" si="2"/>
        <v>4.097530230259161</v>
      </c>
      <c r="K18" s="33">
        <f t="shared" si="3"/>
        <v>0.57250768383713024</v>
      </c>
      <c r="L18" s="83">
        <v>83082362</v>
      </c>
      <c r="M18" s="81">
        <v>12693334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-74842314</v>
      </c>
      <c r="D19" s="67">
        <v>-91229939</v>
      </c>
      <c r="E19" s="68">
        <f t="shared" si="0"/>
        <v>-16387625</v>
      </c>
      <c r="F19" s="69">
        <v>-72159170</v>
      </c>
      <c r="G19" s="70">
        <v>-85713744</v>
      </c>
      <c r="H19" s="71">
        <f t="shared" si="1"/>
        <v>-13554574</v>
      </c>
      <c r="I19" s="71">
        <v>-76545212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69150000</v>
      </c>
      <c r="D22" s="58">
        <v>70240000</v>
      </c>
      <c r="E22" s="59">
        <f t="shared" si="0"/>
        <v>1090000</v>
      </c>
      <c r="F22" s="57">
        <v>23000000</v>
      </c>
      <c r="G22" s="58">
        <v>23750000</v>
      </c>
      <c r="H22" s="59">
        <f t="shared" si="1"/>
        <v>750000</v>
      </c>
      <c r="I22" s="59">
        <v>23400000</v>
      </c>
      <c r="J22" s="27">
        <f t="shared" si="2"/>
        <v>1.5762834417932032</v>
      </c>
      <c r="K22" s="28">
        <f t="shared" si="3"/>
        <v>3.2608695652173911</v>
      </c>
      <c r="L22" s="78">
        <v>27127133</v>
      </c>
      <c r="M22" s="79">
        <v>30441543</v>
      </c>
      <c r="N22" s="29">
        <f t="shared" si="4"/>
        <v>4.0181172112806758</v>
      </c>
      <c r="O22" s="28">
        <f t="shared" si="5"/>
        <v>2.4637384511028237</v>
      </c>
      <c r="Q22" s="30"/>
    </row>
    <row r="23" spans="1:17" ht="13" x14ac:dyDescent="0.3">
      <c r="A23" s="4" t="s">
        <v>16</v>
      </c>
      <c r="B23" s="26" t="s">
        <v>31</v>
      </c>
      <c r="C23" s="57">
        <v>48250000</v>
      </c>
      <c r="D23" s="58">
        <v>71927088</v>
      </c>
      <c r="E23" s="59">
        <f t="shared" si="0"/>
        <v>23677088</v>
      </c>
      <c r="F23" s="57">
        <v>37900000</v>
      </c>
      <c r="G23" s="58">
        <v>43544197</v>
      </c>
      <c r="H23" s="59">
        <f t="shared" si="1"/>
        <v>5644197</v>
      </c>
      <c r="I23" s="59">
        <v>34991462</v>
      </c>
      <c r="J23" s="27">
        <f t="shared" si="2"/>
        <v>49.071684974093266</v>
      </c>
      <c r="K23" s="28">
        <f t="shared" si="3"/>
        <v>14.892340369393139</v>
      </c>
      <c r="L23" s="78">
        <v>27127133</v>
      </c>
      <c r="M23" s="79">
        <v>30441543</v>
      </c>
      <c r="N23" s="29">
        <f t="shared" si="4"/>
        <v>87.281940188813905</v>
      </c>
      <c r="O23" s="28">
        <f t="shared" si="5"/>
        <v>18.541100232665606</v>
      </c>
      <c r="Q23" s="30"/>
    </row>
    <row r="24" spans="1:17" ht="13" x14ac:dyDescent="0.3">
      <c r="A24" s="4" t="s">
        <v>16</v>
      </c>
      <c r="B24" s="26" t="s">
        <v>32</v>
      </c>
      <c r="C24" s="57">
        <v>91187999</v>
      </c>
      <c r="D24" s="58">
        <v>93548044</v>
      </c>
      <c r="E24" s="59">
        <f t="shared" si="0"/>
        <v>2360045</v>
      </c>
      <c r="F24" s="57">
        <v>86541957</v>
      </c>
      <c r="G24" s="58">
        <v>110589303</v>
      </c>
      <c r="H24" s="59">
        <f t="shared" si="1"/>
        <v>24047346</v>
      </c>
      <c r="I24" s="59">
        <v>121571695</v>
      </c>
      <c r="J24" s="27">
        <f t="shared" si="2"/>
        <v>2.5881092094147169</v>
      </c>
      <c r="K24" s="28">
        <f t="shared" si="3"/>
        <v>27.786921897317391</v>
      </c>
      <c r="L24" s="78">
        <v>27127133</v>
      </c>
      <c r="M24" s="79">
        <v>30441543</v>
      </c>
      <c r="N24" s="29">
        <f t="shared" si="4"/>
        <v>8.6999425999054161</v>
      </c>
      <c r="O24" s="28">
        <f t="shared" si="5"/>
        <v>78.995161316231574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27127133</v>
      </c>
      <c r="M25" s="79">
        <v>30441543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208587999</v>
      </c>
      <c r="D26" s="61">
        <v>235715132</v>
      </c>
      <c r="E26" s="62">
        <f t="shared" si="0"/>
        <v>27127133</v>
      </c>
      <c r="F26" s="60">
        <v>147441957</v>
      </c>
      <c r="G26" s="61">
        <v>177883500</v>
      </c>
      <c r="H26" s="62">
        <f t="shared" si="1"/>
        <v>30441543</v>
      </c>
      <c r="I26" s="62">
        <v>179963157</v>
      </c>
      <c r="J26" s="40">
        <f t="shared" si="2"/>
        <v>13.0051264358694</v>
      </c>
      <c r="K26" s="33">
        <f t="shared" si="3"/>
        <v>20.646458863809031</v>
      </c>
      <c r="L26" s="83">
        <v>27127133</v>
      </c>
      <c r="M26" s="81">
        <v>30441543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41738598</v>
      </c>
      <c r="D28" s="58">
        <v>37686183</v>
      </c>
      <c r="E28" s="59">
        <f t="shared" si="0"/>
        <v>-4052415</v>
      </c>
      <c r="F28" s="57">
        <v>41910927</v>
      </c>
      <c r="G28" s="58">
        <v>65034260</v>
      </c>
      <c r="H28" s="59">
        <f t="shared" si="1"/>
        <v>23123333</v>
      </c>
      <c r="I28" s="59">
        <v>69430434</v>
      </c>
      <c r="J28" s="27">
        <f t="shared" si="2"/>
        <v>-9.7090347883750194</v>
      </c>
      <c r="K28" s="28">
        <f t="shared" si="3"/>
        <v>55.172563947344813</v>
      </c>
      <c r="L28" s="78">
        <v>27127133</v>
      </c>
      <c r="M28" s="79">
        <v>30441543</v>
      </c>
      <c r="N28" s="29">
        <f t="shared" si="4"/>
        <v>-14.938604090598147</v>
      </c>
      <c r="O28" s="28">
        <f t="shared" si="5"/>
        <v>75.959792839673085</v>
      </c>
      <c r="Q28" s="30"/>
    </row>
    <row r="29" spans="1:17" ht="13" x14ac:dyDescent="0.3">
      <c r="A29" s="4" t="s">
        <v>16</v>
      </c>
      <c r="B29" s="26" t="s">
        <v>36</v>
      </c>
      <c r="C29" s="57">
        <v>30500000</v>
      </c>
      <c r="D29" s="58">
        <v>40164348</v>
      </c>
      <c r="E29" s="59">
        <f t="shared" si="0"/>
        <v>9664348</v>
      </c>
      <c r="F29" s="57">
        <v>28155403</v>
      </c>
      <c r="G29" s="58">
        <v>26000000</v>
      </c>
      <c r="H29" s="59">
        <f t="shared" si="1"/>
        <v>-2155403</v>
      </c>
      <c r="I29" s="59">
        <v>28482816</v>
      </c>
      <c r="J29" s="27">
        <f t="shared" si="2"/>
        <v>31.686386885245906</v>
      </c>
      <c r="K29" s="28">
        <f t="shared" si="3"/>
        <v>-7.6553796797012641</v>
      </c>
      <c r="L29" s="78">
        <v>27127133</v>
      </c>
      <c r="M29" s="79">
        <v>30441543</v>
      </c>
      <c r="N29" s="29">
        <f t="shared" si="4"/>
        <v>35.626131224409157</v>
      </c>
      <c r="O29" s="28">
        <f t="shared" si="5"/>
        <v>-7.0804656649631719</v>
      </c>
      <c r="Q29" s="30"/>
    </row>
    <row r="30" spans="1:17" ht="13" x14ac:dyDescent="0.3">
      <c r="A30" s="4" t="s">
        <v>16</v>
      </c>
      <c r="B30" s="26" t="s">
        <v>37</v>
      </c>
      <c r="C30" s="57">
        <v>10000000</v>
      </c>
      <c r="D30" s="58">
        <v>869565</v>
      </c>
      <c r="E30" s="59">
        <f t="shared" si="0"/>
        <v>-9130435</v>
      </c>
      <c r="F30" s="57">
        <v>1000000</v>
      </c>
      <c r="G30" s="58">
        <v>8695652</v>
      </c>
      <c r="H30" s="59">
        <f t="shared" si="1"/>
        <v>7695652</v>
      </c>
      <c r="I30" s="59">
        <v>1739130</v>
      </c>
      <c r="J30" s="27">
        <f t="shared" si="2"/>
        <v>-91.304349999999999</v>
      </c>
      <c r="K30" s="28">
        <f t="shared" si="3"/>
        <v>769.5652</v>
      </c>
      <c r="L30" s="78">
        <v>27127133</v>
      </c>
      <c r="M30" s="79">
        <v>30441543</v>
      </c>
      <c r="N30" s="29">
        <f t="shared" si="4"/>
        <v>-33.657943137595851</v>
      </c>
      <c r="O30" s="28">
        <f t="shared" si="5"/>
        <v>25.28009831827513</v>
      </c>
      <c r="Q30" s="30"/>
    </row>
    <row r="31" spans="1:17" ht="13" x14ac:dyDescent="0.3">
      <c r="A31" s="4" t="s">
        <v>16</v>
      </c>
      <c r="B31" s="26" t="s">
        <v>38</v>
      </c>
      <c r="C31" s="57">
        <v>32000000</v>
      </c>
      <c r="D31" s="58">
        <v>36724576</v>
      </c>
      <c r="E31" s="59">
        <f t="shared" si="0"/>
        <v>4724576</v>
      </c>
      <c r="F31" s="57">
        <v>8000000</v>
      </c>
      <c r="G31" s="58">
        <v>13769849</v>
      </c>
      <c r="H31" s="59">
        <f t="shared" si="1"/>
        <v>5769849</v>
      </c>
      <c r="I31" s="59">
        <v>1121462</v>
      </c>
      <c r="J31" s="27">
        <f t="shared" si="2"/>
        <v>14.7643</v>
      </c>
      <c r="K31" s="28">
        <f t="shared" si="3"/>
        <v>72.123112499999991</v>
      </c>
      <c r="L31" s="78">
        <v>27127133</v>
      </c>
      <c r="M31" s="79">
        <v>30441543</v>
      </c>
      <c r="N31" s="29">
        <f t="shared" si="4"/>
        <v>17.416422148260192</v>
      </c>
      <c r="O31" s="28">
        <f t="shared" si="5"/>
        <v>18.953865117809567</v>
      </c>
      <c r="Q31" s="30"/>
    </row>
    <row r="32" spans="1:17" ht="13" x14ac:dyDescent="0.3">
      <c r="A32" s="4" t="s">
        <v>16</v>
      </c>
      <c r="B32" s="26" t="s">
        <v>39</v>
      </c>
      <c r="C32" s="57">
        <v>94349401</v>
      </c>
      <c r="D32" s="58">
        <v>120270460</v>
      </c>
      <c r="E32" s="59">
        <f t="shared" si="0"/>
        <v>25921059</v>
      </c>
      <c r="F32" s="57">
        <v>68375627</v>
      </c>
      <c r="G32" s="58">
        <v>64383739</v>
      </c>
      <c r="H32" s="59">
        <f t="shared" si="1"/>
        <v>-3991888</v>
      </c>
      <c r="I32" s="59">
        <v>79189315</v>
      </c>
      <c r="J32" s="27">
        <f t="shared" si="2"/>
        <v>27.473474897842753</v>
      </c>
      <c r="K32" s="28">
        <f t="shared" si="3"/>
        <v>-5.838173886142207</v>
      </c>
      <c r="L32" s="78">
        <v>27127133</v>
      </c>
      <c r="M32" s="79">
        <v>30441543</v>
      </c>
      <c r="N32" s="29">
        <f t="shared" si="4"/>
        <v>95.553993855524652</v>
      </c>
      <c r="O32" s="28">
        <f t="shared" si="5"/>
        <v>-13.113290610794598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208587999</v>
      </c>
      <c r="D33" s="76">
        <v>235715132</v>
      </c>
      <c r="E33" s="77">
        <f t="shared" si="0"/>
        <v>27127133</v>
      </c>
      <c r="F33" s="75">
        <v>147441957</v>
      </c>
      <c r="G33" s="76">
        <v>177883500</v>
      </c>
      <c r="H33" s="77">
        <f t="shared" si="1"/>
        <v>30441543</v>
      </c>
      <c r="I33" s="77">
        <v>179963157</v>
      </c>
      <c r="J33" s="53">
        <f t="shared" si="2"/>
        <v>13.0051264358694</v>
      </c>
      <c r="K33" s="54">
        <f t="shared" si="3"/>
        <v>20.646458863809031</v>
      </c>
      <c r="L33" s="90">
        <v>27127133</v>
      </c>
      <c r="M33" s="91">
        <v>30441543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186155245</v>
      </c>
      <c r="D8" s="58">
        <v>244499134</v>
      </c>
      <c r="E8" s="59">
        <f>$D8       -$C8</f>
        <v>58343889</v>
      </c>
      <c r="F8" s="57">
        <v>194532231</v>
      </c>
      <c r="G8" s="58">
        <v>255746093</v>
      </c>
      <c r="H8" s="59">
        <f>$G8       -$F8</f>
        <v>61213862</v>
      </c>
      <c r="I8" s="59">
        <v>266998922</v>
      </c>
      <c r="J8" s="27">
        <f>IF(($C8       =0),0,(($E8       /$C8       )*100))</f>
        <v>31.341523039009729</v>
      </c>
      <c r="K8" s="28">
        <f>IF(($F8       =0),0,(($H8       /$F8       )*100))</f>
        <v>31.467208125526508</v>
      </c>
      <c r="L8" s="78">
        <v>91543545</v>
      </c>
      <c r="M8" s="79">
        <v>102986350</v>
      </c>
      <c r="N8" s="29">
        <f>IF(($L8       =0),0,(($E8       /$L8       )*100))</f>
        <v>63.733482246072072</v>
      </c>
      <c r="O8" s="28">
        <f>IF(($M8       =0),0,(($H8       /$M8       )*100))</f>
        <v>59.438811065738328</v>
      </c>
      <c r="Q8" s="30"/>
    </row>
    <row r="9" spans="1:17" ht="13" x14ac:dyDescent="0.3">
      <c r="A9" s="1" t="s">
        <v>16</v>
      </c>
      <c r="B9" s="26" t="s">
        <v>19</v>
      </c>
      <c r="C9" s="57">
        <v>851283741</v>
      </c>
      <c r="D9" s="58">
        <v>879535077</v>
      </c>
      <c r="E9" s="59">
        <f>$D9       -$C9</f>
        <v>28251336</v>
      </c>
      <c r="F9" s="57">
        <v>889591511</v>
      </c>
      <c r="G9" s="58">
        <v>924322169</v>
      </c>
      <c r="H9" s="59">
        <f>$G9       -$F9</f>
        <v>34730658</v>
      </c>
      <c r="I9" s="59">
        <v>975733487</v>
      </c>
      <c r="J9" s="27">
        <f>IF(($C9       =0),0,(($E9       /$C9       )*100))</f>
        <v>3.3186744488756776</v>
      </c>
      <c r="K9" s="28">
        <f>IF(($F9       =0),0,(($H9       /$F9       )*100))</f>
        <v>3.9041130193518674</v>
      </c>
      <c r="L9" s="78">
        <v>91543545</v>
      </c>
      <c r="M9" s="79">
        <v>102986350</v>
      </c>
      <c r="N9" s="29">
        <f>IF(($L9       =0),0,(($E9       /$L9       )*100))</f>
        <v>30.861090205759456</v>
      </c>
      <c r="O9" s="28">
        <f>IF(($M9       =0),0,(($H9       /$M9       )*100))</f>
        <v>33.723554626414085</v>
      </c>
      <c r="Q9" s="30"/>
    </row>
    <row r="10" spans="1:17" ht="13" x14ac:dyDescent="0.3">
      <c r="A10" s="1" t="s">
        <v>16</v>
      </c>
      <c r="B10" s="26" t="s">
        <v>20</v>
      </c>
      <c r="C10" s="57">
        <v>324067861</v>
      </c>
      <c r="D10" s="58">
        <v>329016181</v>
      </c>
      <c r="E10" s="59">
        <f t="shared" ref="E10:E33" si="0">$D10      -$C10</f>
        <v>4948320</v>
      </c>
      <c r="F10" s="57">
        <v>341540956</v>
      </c>
      <c r="G10" s="58">
        <v>348582786</v>
      </c>
      <c r="H10" s="59">
        <f t="shared" ref="H10:H33" si="1">$G10      -$F10</f>
        <v>7041830</v>
      </c>
      <c r="I10" s="59">
        <v>360522788</v>
      </c>
      <c r="J10" s="27">
        <f t="shared" ref="J10:J33" si="2">IF(($C10      =0),0,(($E10      /$C10      )*100))</f>
        <v>1.5269394455626071</v>
      </c>
      <c r="K10" s="28">
        <f t="shared" ref="K10:K33" si="3">IF(($F10      =0),0,(($H10      /$F10      )*100))</f>
        <v>2.0617820136335276</v>
      </c>
      <c r="L10" s="78">
        <v>91543545</v>
      </c>
      <c r="M10" s="79">
        <v>102986350</v>
      </c>
      <c r="N10" s="29">
        <f t="shared" ref="N10:N33" si="4">IF(($L10      =0),0,(($E10      /$L10      )*100))</f>
        <v>5.4054275481684702</v>
      </c>
      <c r="O10" s="28">
        <f t="shared" ref="O10:O33" si="5">IF(($M10      =0),0,(($H10      /$M10      )*100))</f>
        <v>6.8376343078475941</v>
      </c>
      <c r="Q10" s="30"/>
    </row>
    <row r="11" spans="1:17" ht="14" x14ac:dyDescent="0.3">
      <c r="A11" s="4" t="s">
        <v>16</v>
      </c>
      <c r="B11" s="31" t="s">
        <v>21</v>
      </c>
      <c r="C11" s="60">
        <v>1361506847</v>
      </c>
      <c r="D11" s="61">
        <v>1453050392</v>
      </c>
      <c r="E11" s="62">
        <f t="shared" si="0"/>
        <v>91543545</v>
      </c>
      <c r="F11" s="60">
        <v>1425664698</v>
      </c>
      <c r="G11" s="61">
        <v>1528651048</v>
      </c>
      <c r="H11" s="62">
        <f t="shared" si="1"/>
        <v>102986350</v>
      </c>
      <c r="I11" s="62">
        <v>1603255197</v>
      </c>
      <c r="J11" s="32">
        <f t="shared" si="2"/>
        <v>6.7236933256495028</v>
      </c>
      <c r="K11" s="33">
        <f t="shared" si="3"/>
        <v>7.2237427316868299</v>
      </c>
      <c r="L11" s="80">
        <v>91543545</v>
      </c>
      <c r="M11" s="81">
        <v>102986350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289085312</v>
      </c>
      <c r="D13" s="58">
        <v>296964272</v>
      </c>
      <c r="E13" s="59">
        <f t="shared" si="0"/>
        <v>7878960</v>
      </c>
      <c r="F13" s="57">
        <v>298327947</v>
      </c>
      <c r="G13" s="58">
        <v>311448603</v>
      </c>
      <c r="H13" s="59">
        <f t="shared" si="1"/>
        <v>13120656</v>
      </c>
      <c r="I13" s="59">
        <v>329045463</v>
      </c>
      <c r="J13" s="27">
        <f t="shared" si="2"/>
        <v>2.7254791831139453</v>
      </c>
      <c r="K13" s="28">
        <f t="shared" si="3"/>
        <v>4.3980646573483781</v>
      </c>
      <c r="L13" s="78">
        <v>-23246635</v>
      </c>
      <c r="M13" s="79">
        <v>-18022225</v>
      </c>
      <c r="N13" s="29">
        <f t="shared" si="4"/>
        <v>-33.892905360281176</v>
      </c>
      <c r="O13" s="28">
        <f t="shared" si="5"/>
        <v>-72.802642293057602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145441559</v>
      </c>
      <c r="E14" s="59">
        <f t="shared" si="0"/>
        <v>145441559</v>
      </c>
      <c r="F14" s="57">
        <v>0</v>
      </c>
      <c r="G14" s="58">
        <v>152596551</v>
      </c>
      <c r="H14" s="59">
        <f t="shared" si="1"/>
        <v>152596551</v>
      </c>
      <c r="I14" s="59">
        <v>160482125</v>
      </c>
      <c r="J14" s="27">
        <f t="shared" si="2"/>
        <v>0</v>
      </c>
      <c r="K14" s="28">
        <f t="shared" si="3"/>
        <v>0</v>
      </c>
      <c r="L14" s="78">
        <v>-23246635</v>
      </c>
      <c r="M14" s="79">
        <v>-18022225</v>
      </c>
      <c r="N14" s="29">
        <f t="shared" si="4"/>
        <v>-625.6456429070272</v>
      </c>
      <c r="O14" s="28">
        <f t="shared" si="5"/>
        <v>-846.71316111079523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-23246635</v>
      </c>
      <c r="M15" s="79">
        <v>-18022225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434550524</v>
      </c>
      <c r="D16" s="58">
        <v>450019679</v>
      </c>
      <c r="E16" s="59">
        <f t="shared" si="0"/>
        <v>15469155</v>
      </c>
      <c r="F16" s="57">
        <v>452864908</v>
      </c>
      <c r="G16" s="58">
        <v>470270565</v>
      </c>
      <c r="H16" s="59">
        <f t="shared" si="1"/>
        <v>17405657</v>
      </c>
      <c r="I16" s="59">
        <v>485027329</v>
      </c>
      <c r="J16" s="27">
        <f t="shared" si="2"/>
        <v>3.5598058558548646</v>
      </c>
      <c r="K16" s="28">
        <f t="shared" si="3"/>
        <v>3.8434545694584932</v>
      </c>
      <c r="L16" s="78">
        <v>-23246635</v>
      </c>
      <c r="M16" s="79">
        <v>-18022225</v>
      </c>
      <c r="N16" s="29">
        <f t="shared" si="4"/>
        <v>-66.54363093841323</v>
      </c>
      <c r="O16" s="28">
        <f t="shared" si="5"/>
        <v>-96.578846396601975</v>
      </c>
      <c r="Q16" s="30"/>
    </row>
    <row r="17" spans="1:17" ht="13" x14ac:dyDescent="0.3">
      <c r="A17" s="1" t="s">
        <v>16</v>
      </c>
      <c r="B17" s="26" t="s">
        <v>26</v>
      </c>
      <c r="C17" s="57">
        <v>710575722</v>
      </c>
      <c r="D17" s="58">
        <v>518539413</v>
      </c>
      <c r="E17" s="59">
        <f t="shared" si="0"/>
        <v>-192036309</v>
      </c>
      <c r="F17" s="57">
        <v>745047060</v>
      </c>
      <c r="G17" s="58">
        <v>543901971</v>
      </c>
      <c r="H17" s="59">
        <f t="shared" si="1"/>
        <v>-201145089</v>
      </c>
      <c r="I17" s="59">
        <v>562714990</v>
      </c>
      <c r="J17" s="39">
        <f t="shared" si="2"/>
        <v>-27.025453171899954</v>
      </c>
      <c r="K17" s="28">
        <f t="shared" si="3"/>
        <v>-26.997635424532778</v>
      </c>
      <c r="L17" s="82">
        <v>-23246635</v>
      </c>
      <c r="M17" s="79">
        <v>-18022225</v>
      </c>
      <c r="N17" s="29">
        <f t="shared" si="4"/>
        <v>826.08217920572167</v>
      </c>
      <c r="O17" s="28">
        <f t="shared" si="5"/>
        <v>1116.0946498004546</v>
      </c>
      <c r="Q17" s="30"/>
    </row>
    <row r="18" spans="1:17" ht="14" x14ac:dyDescent="0.3">
      <c r="A18" s="1" t="s">
        <v>16</v>
      </c>
      <c r="B18" s="31" t="s">
        <v>27</v>
      </c>
      <c r="C18" s="60">
        <v>1434211558</v>
      </c>
      <c r="D18" s="61">
        <v>1410964923</v>
      </c>
      <c r="E18" s="62">
        <f t="shared" si="0"/>
        <v>-23246635</v>
      </c>
      <c r="F18" s="60">
        <v>1496239915</v>
      </c>
      <c r="G18" s="61">
        <v>1478217690</v>
      </c>
      <c r="H18" s="62">
        <f t="shared" si="1"/>
        <v>-18022225</v>
      </c>
      <c r="I18" s="62">
        <v>1537269907</v>
      </c>
      <c r="J18" s="40">
        <f t="shared" si="2"/>
        <v>-1.6208651276257529</v>
      </c>
      <c r="K18" s="33">
        <f t="shared" si="3"/>
        <v>-1.204501017472188</v>
      </c>
      <c r="L18" s="83">
        <v>-23246635</v>
      </c>
      <c r="M18" s="81">
        <v>-18022225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-72704711</v>
      </c>
      <c r="D19" s="67">
        <v>42085469</v>
      </c>
      <c r="E19" s="68">
        <f t="shared" si="0"/>
        <v>114790180</v>
      </c>
      <c r="F19" s="69">
        <v>-70575217</v>
      </c>
      <c r="G19" s="70">
        <v>50433358</v>
      </c>
      <c r="H19" s="71">
        <f t="shared" si="1"/>
        <v>121008575</v>
      </c>
      <c r="I19" s="71">
        <v>65985290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30809850</v>
      </c>
      <c r="M22" s="79">
        <v>22130950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5000000</v>
      </c>
      <c r="E23" s="59">
        <f t="shared" si="0"/>
        <v>5000000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30809850</v>
      </c>
      <c r="M23" s="79">
        <v>22130950</v>
      </c>
      <c r="N23" s="29">
        <f t="shared" si="4"/>
        <v>16.228576250776943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73577950</v>
      </c>
      <c r="D24" s="58">
        <v>99387800</v>
      </c>
      <c r="E24" s="59">
        <f t="shared" si="0"/>
        <v>25809850</v>
      </c>
      <c r="F24" s="57">
        <v>76364300</v>
      </c>
      <c r="G24" s="58">
        <v>98495250</v>
      </c>
      <c r="H24" s="59">
        <f t="shared" si="1"/>
        <v>22130950</v>
      </c>
      <c r="I24" s="59">
        <v>95858675</v>
      </c>
      <c r="J24" s="27">
        <f t="shared" si="2"/>
        <v>35.078240152110787</v>
      </c>
      <c r="K24" s="28">
        <f t="shared" si="3"/>
        <v>28.9807540958275</v>
      </c>
      <c r="L24" s="78">
        <v>30809850</v>
      </c>
      <c r="M24" s="79">
        <v>22130950</v>
      </c>
      <c r="N24" s="29">
        <f t="shared" si="4"/>
        <v>83.771423749223061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30809850</v>
      </c>
      <c r="M25" s="79">
        <v>22130950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73577950</v>
      </c>
      <c r="D26" s="61">
        <v>104387800</v>
      </c>
      <c r="E26" s="62">
        <f t="shared" si="0"/>
        <v>30809850</v>
      </c>
      <c r="F26" s="60">
        <v>76364300</v>
      </c>
      <c r="G26" s="61">
        <v>98495250</v>
      </c>
      <c r="H26" s="62">
        <f t="shared" si="1"/>
        <v>22130950</v>
      </c>
      <c r="I26" s="62">
        <v>95858675</v>
      </c>
      <c r="J26" s="40">
        <f t="shared" si="2"/>
        <v>41.873754297313262</v>
      </c>
      <c r="K26" s="33">
        <f t="shared" si="3"/>
        <v>28.9807540958275</v>
      </c>
      <c r="L26" s="83">
        <v>30809850</v>
      </c>
      <c r="M26" s="81">
        <v>22130950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15218000</v>
      </c>
      <c r="D28" s="58">
        <v>28819912</v>
      </c>
      <c r="E28" s="59">
        <f t="shared" si="0"/>
        <v>13601912</v>
      </c>
      <c r="F28" s="57">
        <v>21148000</v>
      </c>
      <c r="G28" s="58">
        <v>39148000</v>
      </c>
      <c r="H28" s="59">
        <f t="shared" si="1"/>
        <v>18000000</v>
      </c>
      <c r="I28" s="59">
        <v>37000000</v>
      </c>
      <c r="J28" s="27">
        <f t="shared" si="2"/>
        <v>89.380417926140098</v>
      </c>
      <c r="K28" s="28">
        <f t="shared" si="3"/>
        <v>85.114431624739922</v>
      </c>
      <c r="L28" s="78">
        <v>29109850</v>
      </c>
      <c r="M28" s="79">
        <v>20130950</v>
      </c>
      <c r="N28" s="29">
        <f t="shared" si="4"/>
        <v>46.726149396166591</v>
      </c>
      <c r="O28" s="28">
        <f t="shared" si="5"/>
        <v>89.414558180314401</v>
      </c>
      <c r="Q28" s="30"/>
    </row>
    <row r="29" spans="1:17" ht="13" x14ac:dyDescent="0.3">
      <c r="A29" s="4" t="s">
        <v>16</v>
      </c>
      <c r="B29" s="26" t="s">
        <v>36</v>
      </c>
      <c r="C29" s="57">
        <v>20000000</v>
      </c>
      <c r="D29" s="58">
        <v>20500000</v>
      </c>
      <c r="E29" s="59">
        <f t="shared" si="0"/>
        <v>500000</v>
      </c>
      <c r="F29" s="57">
        <v>23500000</v>
      </c>
      <c r="G29" s="58">
        <v>20000000</v>
      </c>
      <c r="H29" s="59">
        <f t="shared" si="1"/>
        <v>-3500000</v>
      </c>
      <c r="I29" s="59">
        <v>20904000</v>
      </c>
      <c r="J29" s="27">
        <f t="shared" si="2"/>
        <v>2.5</v>
      </c>
      <c r="K29" s="28">
        <f t="shared" si="3"/>
        <v>-14.893617021276595</v>
      </c>
      <c r="L29" s="78">
        <v>29109850</v>
      </c>
      <c r="M29" s="79">
        <v>20130950</v>
      </c>
      <c r="N29" s="29">
        <f t="shared" si="4"/>
        <v>1.7176316607608766</v>
      </c>
      <c r="O29" s="28">
        <f t="shared" si="5"/>
        <v>-17.386164090616688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29109850</v>
      </c>
      <c r="M30" s="79">
        <v>20130950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24073200</v>
      </c>
      <c r="D31" s="58">
        <v>28100000</v>
      </c>
      <c r="E31" s="59">
        <f t="shared" si="0"/>
        <v>4026800</v>
      </c>
      <c r="F31" s="57">
        <v>28891000</v>
      </c>
      <c r="G31" s="58">
        <v>28000000</v>
      </c>
      <c r="H31" s="59">
        <f t="shared" si="1"/>
        <v>-891000</v>
      </c>
      <c r="I31" s="59">
        <v>33826650</v>
      </c>
      <c r="J31" s="27">
        <f t="shared" si="2"/>
        <v>16.727315022514663</v>
      </c>
      <c r="K31" s="28">
        <f t="shared" si="3"/>
        <v>-3.0840053996054135</v>
      </c>
      <c r="L31" s="78">
        <v>29109850</v>
      </c>
      <c r="M31" s="79">
        <v>20130950</v>
      </c>
      <c r="N31" s="29">
        <f t="shared" si="4"/>
        <v>13.833118343103795</v>
      </c>
      <c r="O31" s="28">
        <f t="shared" si="5"/>
        <v>-4.4260206299255627</v>
      </c>
      <c r="Q31" s="30"/>
    </row>
    <row r="32" spans="1:17" ht="13" x14ac:dyDescent="0.3">
      <c r="A32" s="4" t="s">
        <v>16</v>
      </c>
      <c r="B32" s="26" t="s">
        <v>39</v>
      </c>
      <c r="C32" s="57">
        <v>15986750</v>
      </c>
      <c r="D32" s="58">
        <v>26967888</v>
      </c>
      <c r="E32" s="59">
        <f t="shared" si="0"/>
        <v>10981138</v>
      </c>
      <c r="F32" s="57">
        <v>4825300</v>
      </c>
      <c r="G32" s="58">
        <v>11347250</v>
      </c>
      <c r="H32" s="59">
        <f t="shared" si="1"/>
        <v>6521950</v>
      </c>
      <c r="I32" s="59">
        <v>4128025</v>
      </c>
      <c r="J32" s="27">
        <f t="shared" si="2"/>
        <v>68.688995574460094</v>
      </c>
      <c r="K32" s="28">
        <f t="shared" si="3"/>
        <v>135.16154435993616</v>
      </c>
      <c r="L32" s="78">
        <v>29109850</v>
      </c>
      <c r="M32" s="79">
        <v>20130950</v>
      </c>
      <c r="N32" s="29">
        <f t="shared" si="4"/>
        <v>37.723100599968738</v>
      </c>
      <c r="O32" s="28">
        <f t="shared" si="5"/>
        <v>32.397626540227861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75277950</v>
      </c>
      <c r="D33" s="76">
        <v>104387800</v>
      </c>
      <c r="E33" s="77">
        <f t="shared" si="0"/>
        <v>29109850</v>
      </c>
      <c r="F33" s="75">
        <v>78364300</v>
      </c>
      <c r="G33" s="76">
        <v>98495250</v>
      </c>
      <c r="H33" s="77">
        <f t="shared" si="1"/>
        <v>20130950</v>
      </c>
      <c r="I33" s="77">
        <v>95858675</v>
      </c>
      <c r="J33" s="53">
        <f t="shared" si="2"/>
        <v>38.669822969408706</v>
      </c>
      <c r="K33" s="54">
        <f t="shared" si="3"/>
        <v>25.688929780525061</v>
      </c>
      <c r="L33" s="90">
        <v>29109850</v>
      </c>
      <c r="M33" s="91">
        <v>20130950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8183788</v>
      </c>
      <c r="M8" s="79">
        <v>6725993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8183788</v>
      </c>
      <c r="M9" s="79">
        <v>6725993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437897634</v>
      </c>
      <c r="D10" s="58">
        <v>446081422</v>
      </c>
      <c r="E10" s="59">
        <f t="shared" ref="E10:E33" si="0">$D10      -$C10</f>
        <v>8183788</v>
      </c>
      <c r="F10" s="57">
        <v>455841519</v>
      </c>
      <c r="G10" s="58">
        <v>462567512</v>
      </c>
      <c r="H10" s="59">
        <f t="shared" ref="H10:H33" si="1">$G10      -$F10</f>
        <v>6725993</v>
      </c>
      <c r="I10" s="59">
        <v>481080502</v>
      </c>
      <c r="J10" s="27">
        <f t="shared" ref="J10:J33" si="2">IF(($C10      =0),0,(($E10      /$C10      )*100))</f>
        <v>1.8688815295128998</v>
      </c>
      <c r="K10" s="28">
        <f t="shared" ref="K10:K33" si="3">IF(($F10      =0),0,(($H10      /$F10      )*100))</f>
        <v>1.475511273030836</v>
      </c>
      <c r="L10" s="78">
        <v>8183788</v>
      </c>
      <c r="M10" s="79">
        <v>6725993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437897634</v>
      </c>
      <c r="D11" s="61">
        <v>446081422</v>
      </c>
      <c r="E11" s="62">
        <f t="shared" si="0"/>
        <v>8183788</v>
      </c>
      <c r="F11" s="60">
        <v>455841519</v>
      </c>
      <c r="G11" s="61">
        <v>462567512</v>
      </c>
      <c r="H11" s="62">
        <f t="shared" si="1"/>
        <v>6725993</v>
      </c>
      <c r="I11" s="62">
        <v>481080502</v>
      </c>
      <c r="J11" s="32">
        <f t="shared" si="2"/>
        <v>1.8688815295128998</v>
      </c>
      <c r="K11" s="33">
        <f t="shared" si="3"/>
        <v>1.475511273030836</v>
      </c>
      <c r="L11" s="80">
        <v>8183788</v>
      </c>
      <c r="M11" s="81">
        <v>6725993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322853672</v>
      </c>
      <c r="D13" s="58">
        <v>339136608</v>
      </c>
      <c r="E13" s="59">
        <f t="shared" si="0"/>
        <v>16282936</v>
      </c>
      <c r="F13" s="57">
        <v>338927866</v>
      </c>
      <c r="G13" s="58">
        <v>354696355</v>
      </c>
      <c r="H13" s="59">
        <f t="shared" si="1"/>
        <v>15768489</v>
      </c>
      <c r="I13" s="59">
        <v>363563798</v>
      </c>
      <c r="J13" s="27">
        <f t="shared" si="2"/>
        <v>5.0434414758646451</v>
      </c>
      <c r="K13" s="28">
        <f t="shared" si="3"/>
        <v>4.6524616538906836</v>
      </c>
      <c r="L13" s="78">
        <v>-784761</v>
      </c>
      <c r="M13" s="79">
        <v>-5562087</v>
      </c>
      <c r="N13" s="29">
        <f t="shared" si="4"/>
        <v>-2074.8910814885039</v>
      </c>
      <c r="O13" s="28">
        <f t="shared" si="5"/>
        <v>-283.49950297433321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-784761</v>
      </c>
      <c r="M14" s="79">
        <v>-5562087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-784761</v>
      </c>
      <c r="M15" s="79">
        <v>-5562087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-784761</v>
      </c>
      <c r="M16" s="79">
        <v>-5562087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123038971</v>
      </c>
      <c r="D17" s="58">
        <v>105971274</v>
      </c>
      <c r="E17" s="59">
        <f t="shared" si="0"/>
        <v>-17067697</v>
      </c>
      <c r="F17" s="57">
        <v>128692641</v>
      </c>
      <c r="G17" s="58">
        <v>107362065</v>
      </c>
      <c r="H17" s="59">
        <f t="shared" si="1"/>
        <v>-21330576</v>
      </c>
      <c r="I17" s="59">
        <v>110143416</v>
      </c>
      <c r="J17" s="39">
        <f t="shared" si="2"/>
        <v>-13.871781323658826</v>
      </c>
      <c r="K17" s="28">
        <f t="shared" si="3"/>
        <v>-16.574821865688495</v>
      </c>
      <c r="L17" s="82">
        <v>-784761</v>
      </c>
      <c r="M17" s="79">
        <v>-5562087</v>
      </c>
      <c r="N17" s="29">
        <f t="shared" si="4"/>
        <v>2174.8910814885039</v>
      </c>
      <c r="O17" s="28">
        <f t="shared" si="5"/>
        <v>383.49950297433321</v>
      </c>
      <c r="Q17" s="30"/>
    </row>
    <row r="18" spans="1:17" ht="14" x14ac:dyDescent="0.3">
      <c r="A18" s="1" t="s">
        <v>16</v>
      </c>
      <c r="B18" s="31" t="s">
        <v>27</v>
      </c>
      <c r="C18" s="60">
        <v>445892643</v>
      </c>
      <c r="D18" s="61">
        <v>445107882</v>
      </c>
      <c r="E18" s="62">
        <f t="shared" si="0"/>
        <v>-784761</v>
      </c>
      <c r="F18" s="60">
        <v>467620507</v>
      </c>
      <c r="G18" s="61">
        <v>462058420</v>
      </c>
      <c r="H18" s="62">
        <f t="shared" si="1"/>
        <v>-5562087</v>
      </c>
      <c r="I18" s="62">
        <v>473707214</v>
      </c>
      <c r="J18" s="40">
        <f t="shared" si="2"/>
        <v>-0.17599774571745963</v>
      </c>
      <c r="K18" s="33">
        <f t="shared" si="3"/>
        <v>-1.1894446280132875</v>
      </c>
      <c r="L18" s="83">
        <v>-784761</v>
      </c>
      <c r="M18" s="81">
        <v>-5562087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-7995009</v>
      </c>
      <c r="D19" s="67">
        <v>973540</v>
      </c>
      <c r="E19" s="68">
        <f t="shared" si="0"/>
        <v>8968549</v>
      </c>
      <c r="F19" s="69">
        <v>-11778988</v>
      </c>
      <c r="G19" s="70">
        <v>509092</v>
      </c>
      <c r="H19" s="71">
        <f t="shared" si="1"/>
        <v>12288080</v>
      </c>
      <c r="I19" s="71">
        <v>7373288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1325738</v>
      </c>
      <c r="M22" s="79">
        <v>730396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1700000</v>
      </c>
      <c r="D23" s="58">
        <v>3025738</v>
      </c>
      <c r="E23" s="59">
        <f t="shared" si="0"/>
        <v>1325738</v>
      </c>
      <c r="F23" s="57">
        <v>1700000</v>
      </c>
      <c r="G23" s="58">
        <v>2430396</v>
      </c>
      <c r="H23" s="59">
        <f t="shared" si="1"/>
        <v>730396</v>
      </c>
      <c r="I23" s="59">
        <v>2491156</v>
      </c>
      <c r="J23" s="27">
        <f t="shared" si="2"/>
        <v>77.984588235294112</v>
      </c>
      <c r="K23" s="28">
        <f t="shared" si="3"/>
        <v>42.964470588235294</v>
      </c>
      <c r="L23" s="78">
        <v>1325738</v>
      </c>
      <c r="M23" s="79">
        <v>730396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5000000</v>
      </c>
      <c r="D24" s="58">
        <v>5000000</v>
      </c>
      <c r="E24" s="59">
        <f t="shared" si="0"/>
        <v>0</v>
      </c>
      <c r="F24" s="57">
        <v>5000000</v>
      </c>
      <c r="G24" s="58">
        <v>5000000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1325738</v>
      </c>
      <c r="M24" s="79">
        <v>730396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1325738</v>
      </c>
      <c r="M25" s="79">
        <v>730396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6700000</v>
      </c>
      <c r="D26" s="61">
        <v>8025738</v>
      </c>
      <c r="E26" s="62">
        <f t="shared" si="0"/>
        <v>1325738</v>
      </c>
      <c r="F26" s="60">
        <v>6700000</v>
      </c>
      <c r="G26" s="61">
        <v>7430396</v>
      </c>
      <c r="H26" s="62">
        <f t="shared" si="1"/>
        <v>730396</v>
      </c>
      <c r="I26" s="62">
        <v>2491156</v>
      </c>
      <c r="J26" s="40">
        <f t="shared" si="2"/>
        <v>19.787134328358206</v>
      </c>
      <c r="K26" s="33">
        <f t="shared" si="3"/>
        <v>10.901432835820895</v>
      </c>
      <c r="L26" s="83">
        <v>1325738</v>
      </c>
      <c r="M26" s="81">
        <v>730396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1325738</v>
      </c>
      <c r="M28" s="79">
        <v>735796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5000000</v>
      </c>
      <c r="D29" s="58">
        <v>5000000</v>
      </c>
      <c r="E29" s="59">
        <f t="shared" si="0"/>
        <v>0</v>
      </c>
      <c r="F29" s="57">
        <v>5000000</v>
      </c>
      <c r="G29" s="58">
        <v>5000000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1325738</v>
      </c>
      <c r="M29" s="79">
        <v>735796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1325738</v>
      </c>
      <c r="M30" s="79">
        <v>735796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1325738</v>
      </c>
      <c r="M31" s="79">
        <v>735796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1820000</v>
      </c>
      <c r="D32" s="58">
        <v>3145738</v>
      </c>
      <c r="E32" s="59">
        <f t="shared" si="0"/>
        <v>1325738</v>
      </c>
      <c r="F32" s="57">
        <v>1820000</v>
      </c>
      <c r="G32" s="58">
        <v>2555796</v>
      </c>
      <c r="H32" s="59">
        <f t="shared" si="1"/>
        <v>735796</v>
      </c>
      <c r="I32" s="59">
        <v>2619691</v>
      </c>
      <c r="J32" s="27">
        <f t="shared" si="2"/>
        <v>72.842747252747259</v>
      </c>
      <c r="K32" s="28">
        <f t="shared" si="3"/>
        <v>40.428351648351644</v>
      </c>
      <c r="L32" s="78">
        <v>1325738</v>
      </c>
      <c r="M32" s="79">
        <v>735796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6820000</v>
      </c>
      <c r="D33" s="76">
        <v>8145738</v>
      </c>
      <c r="E33" s="77">
        <f t="shared" si="0"/>
        <v>1325738</v>
      </c>
      <c r="F33" s="75">
        <v>6820000</v>
      </c>
      <c r="G33" s="76">
        <v>7555796</v>
      </c>
      <c r="H33" s="77">
        <f t="shared" si="1"/>
        <v>735796</v>
      </c>
      <c r="I33" s="77">
        <v>2619691</v>
      </c>
      <c r="J33" s="53">
        <f t="shared" si="2"/>
        <v>19.438973607038122</v>
      </c>
      <c r="K33" s="54">
        <f t="shared" si="3"/>
        <v>10.788797653958945</v>
      </c>
      <c r="L33" s="90">
        <v>1325738</v>
      </c>
      <c r="M33" s="91">
        <v>735796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713202377</v>
      </c>
      <c r="D8" s="58">
        <v>920927737</v>
      </c>
      <c r="E8" s="59">
        <f>$D8       -$C8</f>
        <v>207725360</v>
      </c>
      <c r="F8" s="57">
        <v>745296484</v>
      </c>
      <c r="G8" s="58">
        <v>920927737</v>
      </c>
      <c r="H8" s="59">
        <f>$G8       -$F8</f>
        <v>175631253</v>
      </c>
      <c r="I8" s="59">
        <v>962369485</v>
      </c>
      <c r="J8" s="27">
        <f>IF(($C8       =0),0,(($E8       /$C8       )*100))</f>
        <v>29.125724576770445</v>
      </c>
      <c r="K8" s="28">
        <f>IF(($F8       =0),0,(($H8       /$F8       )*100))</f>
        <v>23.565286670532583</v>
      </c>
      <c r="L8" s="78">
        <v>886864064</v>
      </c>
      <c r="M8" s="79">
        <v>847492097</v>
      </c>
      <c r="N8" s="29">
        <f>IF(($L8       =0),0,(($E8       /$L8       )*100))</f>
        <v>23.422457672160231</v>
      </c>
      <c r="O8" s="28">
        <f>IF(($M8       =0),0,(($H8       /$M8       )*100))</f>
        <v>20.723644930933201</v>
      </c>
      <c r="Q8" s="30"/>
    </row>
    <row r="9" spans="1:17" ht="13" x14ac:dyDescent="0.3">
      <c r="A9" s="1" t="s">
        <v>16</v>
      </c>
      <c r="B9" s="26" t="s">
        <v>19</v>
      </c>
      <c r="C9" s="57">
        <v>2682210210</v>
      </c>
      <c r="D9" s="58">
        <v>3224940843</v>
      </c>
      <c r="E9" s="59">
        <f>$D9       -$C9</f>
        <v>542730633</v>
      </c>
      <c r="F9" s="57">
        <v>2827718040</v>
      </c>
      <c r="G9" s="58">
        <v>3370226149</v>
      </c>
      <c r="H9" s="59">
        <f>$G9       -$F9</f>
        <v>542508109</v>
      </c>
      <c r="I9" s="59">
        <v>3498718318</v>
      </c>
      <c r="J9" s="27">
        <f>IF(($C9       =0),0,(($E9       /$C9       )*100))</f>
        <v>20.234455561184372</v>
      </c>
      <c r="K9" s="28">
        <f>IF(($F9       =0),0,(($H9       /$F9       )*100))</f>
        <v>19.185367894742434</v>
      </c>
      <c r="L9" s="78">
        <v>886864064</v>
      </c>
      <c r="M9" s="79">
        <v>847492097</v>
      </c>
      <c r="N9" s="29">
        <f>IF(($L9       =0),0,(($E9       /$L9       )*100))</f>
        <v>61.196597655804894</v>
      </c>
      <c r="O9" s="28">
        <f>IF(($M9       =0),0,(($H9       /$M9       )*100))</f>
        <v>64.013353153427701</v>
      </c>
      <c r="Q9" s="30"/>
    </row>
    <row r="10" spans="1:17" ht="13" x14ac:dyDescent="0.3">
      <c r="A10" s="1" t="s">
        <v>16</v>
      </c>
      <c r="B10" s="26" t="s">
        <v>20</v>
      </c>
      <c r="C10" s="57">
        <v>1053854090</v>
      </c>
      <c r="D10" s="58">
        <v>1190262161</v>
      </c>
      <c r="E10" s="59">
        <f t="shared" ref="E10:E33" si="0">$D10      -$C10</f>
        <v>136408071</v>
      </c>
      <c r="F10" s="57">
        <v>1126107409</v>
      </c>
      <c r="G10" s="58">
        <v>1255460144</v>
      </c>
      <c r="H10" s="59">
        <f t="shared" ref="H10:H33" si="1">$G10      -$F10</f>
        <v>129352735</v>
      </c>
      <c r="I10" s="59">
        <v>1310064502</v>
      </c>
      <c r="J10" s="27">
        <f t="shared" ref="J10:J33" si="2">IF(($C10      =0),0,(($E10      /$C10      )*100))</f>
        <v>12.943734079923722</v>
      </c>
      <c r="K10" s="28">
        <f t="shared" ref="K10:K33" si="3">IF(($F10      =0),0,(($H10      /$F10      )*100))</f>
        <v>11.486713786464396</v>
      </c>
      <c r="L10" s="78">
        <v>886864064</v>
      </c>
      <c r="M10" s="79">
        <v>847492097</v>
      </c>
      <c r="N10" s="29">
        <f t="shared" ref="N10:N33" si="4">IF(($L10      =0),0,(($E10      /$L10      )*100))</f>
        <v>15.380944672034879</v>
      </c>
      <c r="O10" s="28">
        <f t="shared" ref="O10:O33" si="5">IF(($M10      =0),0,(($H10      /$M10      )*100))</f>
        <v>15.263001915639101</v>
      </c>
      <c r="Q10" s="30"/>
    </row>
    <row r="11" spans="1:17" ht="14" x14ac:dyDescent="0.3">
      <c r="A11" s="4" t="s">
        <v>16</v>
      </c>
      <c r="B11" s="31" t="s">
        <v>21</v>
      </c>
      <c r="C11" s="60">
        <v>4449266677</v>
      </c>
      <c r="D11" s="61">
        <v>5336130741</v>
      </c>
      <c r="E11" s="62">
        <f t="shared" si="0"/>
        <v>886864064</v>
      </c>
      <c r="F11" s="60">
        <v>4699121933</v>
      </c>
      <c r="G11" s="61">
        <v>5546614030</v>
      </c>
      <c r="H11" s="62">
        <f t="shared" si="1"/>
        <v>847492097</v>
      </c>
      <c r="I11" s="62">
        <v>5771152305</v>
      </c>
      <c r="J11" s="32">
        <f t="shared" si="2"/>
        <v>19.932814290151395</v>
      </c>
      <c r="K11" s="33">
        <f t="shared" si="3"/>
        <v>18.035116114957813</v>
      </c>
      <c r="L11" s="80">
        <v>886864064</v>
      </c>
      <c r="M11" s="81">
        <v>847492097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1061913455</v>
      </c>
      <c r="D13" s="58">
        <v>1203521899</v>
      </c>
      <c r="E13" s="59">
        <f t="shared" si="0"/>
        <v>141608444</v>
      </c>
      <c r="F13" s="57">
        <v>1109699551</v>
      </c>
      <c r="G13" s="58">
        <v>1278179452</v>
      </c>
      <c r="H13" s="59">
        <f t="shared" si="1"/>
        <v>168479901</v>
      </c>
      <c r="I13" s="59">
        <v>1349620549</v>
      </c>
      <c r="J13" s="27">
        <f t="shared" si="2"/>
        <v>13.335215156493144</v>
      </c>
      <c r="K13" s="28">
        <f t="shared" si="3"/>
        <v>15.182478973536146</v>
      </c>
      <c r="L13" s="78">
        <v>855136009</v>
      </c>
      <c r="M13" s="79">
        <v>994666535</v>
      </c>
      <c r="N13" s="29">
        <f t="shared" si="4"/>
        <v>16.559756870208002</v>
      </c>
      <c r="O13" s="28">
        <f t="shared" si="5"/>
        <v>16.938330090697178</v>
      </c>
      <c r="Q13" s="30"/>
    </row>
    <row r="14" spans="1:17" ht="13" x14ac:dyDescent="0.3">
      <c r="A14" s="1" t="s">
        <v>16</v>
      </c>
      <c r="B14" s="26" t="s">
        <v>24</v>
      </c>
      <c r="C14" s="57">
        <v>331225606</v>
      </c>
      <c r="D14" s="58">
        <v>386424186</v>
      </c>
      <c r="E14" s="59">
        <f t="shared" si="0"/>
        <v>55198580</v>
      </c>
      <c r="F14" s="57">
        <v>311992405</v>
      </c>
      <c r="G14" s="58">
        <v>498178136</v>
      </c>
      <c r="H14" s="59">
        <f t="shared" si="1"/>
        <v>186185731</v>
      </c>
      <c r="I14" s="59">
        <v>517393927</v>
      </c>
      <c r="J14" s="27">
        <f t="shared" si="2"/>
        <v>16.664949508764728</v>
      </c>
      <c r="K14" s="28">
        <f t="shared" si="3"/>
        <v>59.676366480780196</v>
      </c>
      <c r="L14" s="78">
        <v>855136009</v>
      </c>
      <c r="M14" s="79">
        <v>994666535</v>
      </c>
      <c r="N14" s="29">
        <f t="shared" si="4"/>
        <v>6.4549474491840746</v>
      </c>
      <c r="O14" s="28">
        <f t="shared" si="5"/>
        <v>18.71840706895804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855136009</v>
      </c>
      <c r="M15" s="79">
        <v>994666535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1322060598</v>
      </c>
      <c r="D16" s="58">
        <v>1520376057</v>
      </c>
      <c r="E16" s="59">
        <f t="shared" si="0"/>
        <v>198315459</v>
      </c>
      <c r="F16" s="57">
        <v>1401384234</v>
      </c>
      <c r="G16" s="58">
        <v>1588792980</v>
      </c>
      <c r="H16" s="59">
        <f t="shared" si="1"/>
        <v>187408746</v>
      </c>
      <c r="I16" s="59">
        <v>1628512804</v>
      </c>
      <c r="J16" s="27">
        <f t="shared" si="2"/>
        <v>15.000481770654812</v>
      </c>
      <c r="K16" s="28">
        <f t="shared" si="3"/>
        <v>13.373116483912147</v>
      </c>
      <c r="L16" s="78">
        <v>855136009</v>
      </c>
      <c r="M16" s="79">
        <v>994666535</v>
      </c>
      <c r="N16" s="29">
        <f t="shared" si="4"/>
        <v>23.191101405250262</v>
      </c>
      <c r="O16" s="28">
        <f t="shared" si="5"/>
        <v>18.841364357352187</v>
      </c>
      <c r="Q16" s="30"/>
    </row>
    <row r="17" spans="1:17" ht="13" x14ac:dyDescent="0.3">
      <c r="A17" s="1" t="s">
        <v>16</v>
      </c>
      <c r="B17" s="26" t="s">
        <v>26</v>
      </c>
      <c r="C17" s="57">
        <v>1517115462</v>
      </c>
      <c r="D17" s="58">
        <v>1977128988</v>
      </c>
      <c r="E17" s="59">
        <f t="shared" si="0"/>
        <v>460013526</v>
      </c>
      <c r="F17" s="57">
        <v>1579398684</v>
      </c>
      <c r="G17" s="58">
        <v>2031990841</v>
      </c>
      <c r="H17" s="59">
        <f t="shared" si="1"/>
        <v>452592157</v>
      </c>
      <c r="I17" s="59">
        <v>2068422116</v>
      </c>
      <c r="J17" s="39">
        <f t="shared" si="2"/>
        <v>30.321589722219837</v>
      </c>
      <c r="K17" s="28">
        <f t="shared" si="3"/>
        <v>28.655979113124296</v>
      </c>
      <c r="L17" s="82">
        <v>855136009</v>
      </c>
      <c r="M17" s="79">
        <v>994666535</v>
      </c>
      <c r="N17" s="29">
        <f t="shared" si="4"/>
        <v>53.794194275357668</v>
      </c>
      <c r="O17" s="28">
        <f t="shared" si="5"/>
        <v>45.501898482992594</v>
      </c>
      <c r="Q17" s="30"/>
    </row>
    <row r="18" spans="1:17" ht="14" x14ac:dyDescent="0.3">
      <c r="A18" s="1" t="s">
        <v>16</v>
      </c>
      <c r="B18" s="31" t="s">
        <v>27</v>
      </c>
      <c r="C18" s="60">
        <v>4232315121</v>
      </c>
      <c r="D18" s="61">
        <v>5087451130</v>
      </c>
      <c r="E18" s="62">
        <f t="shared" si="0"/>
        <v>855136009</v>
      </c>
      <c r="F18" s="60">
        <v>4402474874</v>
      </c>
      <c r="G18" s="61">
        <v>5397141409</v>
      </c>
      <c r="H18" s="62">
        <f t="shared" si="1"/>
        <v>994666535</v>
      </c>
      <c r="I18" s="62">
        <v>5563949396</v>
      </c>
      <c r="J18" s="40">
        <f t="shared" si="2"/>
        <v>20.204922945292193</v>
      </c>
      <c r="K18" s="33">
        <f t="shared" si="3"/>
        <v>22.593349501533122</v>
      </c>
      <c r="L18" s="83">
        <v>855136009</v>
      </c>
      <c r="M18" s="81">
        <v>994666535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216951556</v>
      </c>
      <c r="D19" s="67">
        <v>248679611</v>
      </c>
      <c r="E19" s="68">
        <f t="shared" si="0"/>
        <v>31728055</v>
      </c>
      <c r="F19" s="69">
        <v>296647059</v>
      </c>
      <c r="G19" s="70">
        <v>149472621</v>
      </c>
      <c r="H19" s="71">
        <f t="shared" si="1"/>
        <v>-147174438</v>
      </c>
      <c r="I19" s="71">
        <v>207202909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52746485</v>
      </c>
      <c r="M22" s="79">
        <v>30565606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127416388</v>
      </c>
      <c r="D23" s="58">
        <v>211797626</v>
      </c>
      <c r="E23" s="59">
        <f t="shared" si="0"/>
        <v>84381238</v>
      </c>
      <c r="F23" s="57">
        <v>99884715</v>
      </c>
      <c r="G23" s="58">
        <v>82052201</v>
      </c>
      <c r="H23" s="59">
        <f t="shared" si="1"/>
        <v>-17832514</v>
      </c>
      <c r="I23" s="59">
        <v>67062201</v>
      </c>
      <c r="J23" s="27">
        <f t="shared" si="2"/>
        <v>66.224792057360787</v>
      </c>
      <c r="K23" s="28">
        <f t="shared" si="3"/>
        <v>-17.853095941656338</v>
      </c>
      <c r="L23" s="78">
        <v>52746485</v>
      </c>
      <c r="M23" s="79">
        <v>30565606</v>
      </c>
      <c r="N23" s="29">
        <f t="shared" si="4"/>
        <v>159.97509217912815</v>
      </c>
      <c r="O23" s="28">
        <f t="shared" si="5"/>
        <v>-58.341764923620353</v>
      </c>
      <c r="Q23" s="30"/>
    </row>
    <row r="24" spans="1:17" ht="13" x14ac:dyDescent="0.3">
      <c r="A24" s="4" t="s">
        <v>16</v>
      </c>
      <c r="B24" s="26" t="s">
        <v>32</v>
      </c>
      <c r="C24" s="57">
        <v>320486015</v>
      </c>
      <c r="D24" s="58">
        <v>288851262</v>
      </c>
      <c r="E24" s="59">
        <f t="shared" si="0"/>
        <v>-31634753</v>
      </c>
      <c r="F24" s="57">
        <v>201248142</v>
      </c>
      <c r="G24" s="58">
        <v>249646262</v>
      </c>
      <c r="H24" s="59">
        <f t="shared" si="1"/>
        <v>48398120</v>
      </c>
      <c r="I24" s="59">
        <v>273859506</v>
      </c>
      <c r="J24" s="27">
        <f t="shared" si="2"/>
        <v>-9.8708684683167842</v>
      </c>
      <c r="K24" s="28">
        <f t="shared" si="3"/>
        <v>24.048977306831485</v>
      </c>
      <c r="L24" s="78">
        <v>52746485</v>
      </c>
      <c r="M24" s="79">
        <v>30565606</v>
      </c>
      <c r="N24" s="29">
        <f t="shared" si="4"/>
        <v>-59.97509217912814</v>
      </c>
      <c r="O24" s="28">
        <f t="shared" si="5"/>
        <v>158.34176492362036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52746485</v>
      </c>
      <c r="M25" s="79">
        <v>30565606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447902403</v>
      </c>
      <c r="D26" s="61">
        <v>500648888</v>
      </c>
      <c r="E26" s="62">
        <f t="shared" si="0"/>
        <v>52746485</v>
      </c>
      <c r="F26" s="60">
        <v>301132857</v>
      </c>
      <c r="G26" s="61">
        <v>331698463</v>
      </c>
      <c r="H26" s="62">
        <f t="shared" si="1"/>
        <v>30565606</v>
      </c>
      <c r="I26" s="62">
        <v>340921707</v>
      </c>
      <c r="J26" s="40">
        <f t="shared" si="2"/>
        <v>11.776334452932149</v>
      </c>
      <c r="K26" s="33">
        <f t="shared" si="3"/>
        <v>10.150206226084455</v>
      </c>
      <c r="L26" s="83">
        <v>52746485</v>
      </c>
      <c r="M26" s="81">
        <v>30565606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33236042</v>
      </c>
      <c r="D28" s="58">
        <v>60673720</v>
      </c>
      <c r="E28" s="59">
        <f t="shared" si="0"/>
        <v>27437678</v>
      </c>
      <c r="F28" s="57">
        <v>5000000</v>
      </c>
      <c r="G28" s="58">
        <v>32500000</v>
      </c>
      <c r="H28" s="59">
        <f t="shared" si="1"/>
        <v>27500000</v>
      </c>
      <c r="I28" s="59">
        <v>29000000</v>
      </c>
      <c r="J28" s="27">
        <f t="shared" si="2"/>
        <v>82.55398762584305</v>
      </c>
      <c r="K28" s="28">
        <f t="shared" si="3"/>
        <v>550</v>
      </c>
      <c r="L28" s="78">
        <v>52746485</v>
      </c>
      <c r="M28" s="79">
        <v>30565606</v>
      </c>
      <c r="N28" s="29">
        <f t="shared" si="4"/>
        <v>52.018021674809233</v>
      </c>
      <c r="O28" s="28">
        <f t="shared" si="5"/>
        <v>89.970406606693814</v>
      </c>
      <c r="Q28" s="30"/>
    </row>
    <row r="29" spans="1:17" ht="13" x14ac:dyDescent="0.3">
      <c r="A29" s="4" t="s">
        <v>16</v>
      </c>
      <c r="B29" s="26" t="s">
        <v>36</v>
      </c>
      <c r="C29" s="57">
        <v>125301288</v>
      </c>
      <c r="D29" s="58">
        <v>38705282</v>
      </c>
      <c r="E29" s="59">
        <f t="shared" si="0"/>
        <v>-86596006</v>
      </c>
      <c r="F29" s="57">
        <v>98756475</v>
      </c>
      <c r="G29" s="58">
        <v>40562201</v>
      </c>
      <c r="H29" s="59">
        <f t="shared" si="1"/>
        <v>-58194274</v>
      </c>
      <c r="I29" s="59">
        <v>31195201</v>
      </c>
      <c r="J29" s="27">
        <f t="shared" si="2"/>
        <v>-69.110228140671623</v>
      </c>
      <c r="K29" s="28">
        <f t="shared" si="3"/>
        <v>-58.927046555681542</v>
      </c>
      <c r="L29" s="78">
        <v>52746485</v>
      </c>
      <c r="M29" s="79">
        <v>30565606</v>
      </c>
      <c r="N29" s="29">
        <f t="shared" si="4"/>
        <v>-164.17398429487767</v>
      </c>
      <c r="O29" s="28">
        <f t="shared" si="5"/>
        <v>-190.39136341677636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32000000</v>
      </c>
      <c r="E30" s="59">
        <f t="shared" si="0"/>
        <v>32000000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52746485</v>
      </c>
      <c r="M30" s="79">
        <v>30565606</v>
      </c>
      <c r="N30" s="29">
        <f t="shared" si="4"/>
        <v>60.667549695491566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50000000</v>
      </c>
      <c r="D31" s="58">
        <v>58244750</v>
      </c>
      <c r="E31" s="59">
        <f t="shared" si="0"/>
        <v>8244750</v>
      </c>
      <c r="F31" s="57">
        <v>40000000</v>
      </c>
      <c r="G31" s="58">
        <v>45000000</v>
      </c>
      <c r="H31" s="59">
        <f t="shared" si="1"/>
        <v>5000000</v>
      </c>
      <c r="I31" s="59">
        <v>40000000</v>
      </c>
      <c r="J31" s="27">
        <f t="shared" si="2"/>
        <v>16.4895</v>
      </c>
      <c r="K31" s="28">
        <f t="shared" si="3"/>
        <v>12.5</v>
      </c>
      <c r="L31" s="78">
        <v>52746485</v>
      </c>
      <c r="M31" s="79">
        <v>30565606</v>
      </c>
      <c r="N31" s="29">
        <f t="shared" si="4"/>
        <v>15.630899385997003</v>
      </c>
      <c r="O31" s="28">
        <f t="shared" si="5"/>
        <v>16.358255746671603</v>
      </c>
      <c r="Q31" s="30"/>
    </row>
    <row r="32" spans="1:17" ht="13" x14ac:dyDescent="0.3">
      <c r="A32" s="4" t="s">
        <v>16</v>
      </c>
      <c r="B32" s="26" t="s">
        <v>39</v>
      </c>
      <c r="C32" s="57">
        <v>239365073</v>
      </c>
      <c r="D32" s="58">
        <v>311025136</v>
      </c>
      <c r="E32" s="59">
        <f t="shared" si="0"/>
        <v>71660063</v>
      </c>
      <c r="F32" s="57">
        <v>157376382</v>
      </c>
      <c r="G32" s="58">
        <v>213636262</v>
      </c>
      <c r="H32" s="59">
        <f t="shared" si="1"/>
        <v>56259880</v>
      </c>
      <c r="I32" s="59">
        <v>240726506</v>
      </c>
      <c r="J32" s="27">
        <f t="shared" si="2"/>
        <v>29.937560272212309</v>
      </c>
      <c r="K32" s="28">
        <f t="shared" si="3"/>
        <v>35.748616968459729</v>
      </c>
      <c r="L32" s="78">
        <v>52746485</v>
      </c>
      <c r="M32" s="79">
        <v>30565606</v>
      </c>
      <c r="N32" s="29">
        <f t="shared" si="4"/>
        <v>135.85751353857987</v>
      </c>
      <c r="O32" s="28">
        <f t="shared" si="5"/>
        <v>184.06270106341094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447902403</v>
      </c>
      <c r="D33" s="76">
        <v>500648888</v>
      </c>
      <c r="E33" s="77">
        <f t="shared" si="0"/>
        <v>52746485</v>
      </c>
      <c r="F33" s="75">
        <v>301132857</v>
      </c>
      <c r="G33" s="76">
        <v>331698463</v>
      </c>
      <c r="H33" s="77">
        <f t="shared" si="1"/>
        <v>30565606</v>
      </c>
      <c r="I33" s="77">
        <v>340921707</v>
      </c>
      <c r="J33" s="53">
        <f t="shared" si="2"/>
        <v>11.776334452932149</v>
      </c>
      <c r="K33" s="54">
        <f t="shared" si="3"/>
        <v>10.150206226084455</v>
      </c>
      <c r="L33" s="90">
        <v>52746485</v>
      </c>
      <c r="M33" s="91">
        <v>30565606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814604587</v>
      </c>
      <c r="D8" s="58">
        <v>582735313</v>
      </c>
      <c r="E8" s="59">
        <f>$D8       -$C8</f>
        <v>-231869274</v>
      </c>
      <c r="F8" s="57">
        <v>904618394</v>
      </c>
      <c r="G8" s="58">
        <v>612371179</v>
      </c>
      <c r="H8" s="59">
        <f>$G8       -$F8</f>
        <v>-292247215</v>
      </c>
      <c r="I8" s="59">
        <v>649113450</v>
      </c>
      <c r="J8" s="27">
        <f>IF(($C8       =0),0,(($E8       /$C8       )*100))</f>
        <v>-28.464027541745228</v>
      </c>
      <c r="K8" s="28">
        <f>IF(($F8       =0),0,(($H8       /$F8       )*100))</f>
        <v>-32.30613228056913</v>
      </c>
      <c r="L8" s="78">
        <v>15046759</v>
      </c>
      <c r="M8" s="79">
        <v>-70204582</v>
      </c>
      <c r="N8" s="29">
        <f>IF(($L8       =0),0,(($E8       /$L8       )*100))</f>
        <v>-1540.9914786300492</v>
      </c>
      <c r="O8" s="28">
        <f>IF(($M8       =0),0,(($H8       /$M8       )*100))</f>
        <v>416.27940324464862</v>
      </c>
      <c r="Q8" s="30"/>
    </row>
    <row r="9" spans="1:17" ht="13" x14ac:dyDescent="0.3">
      <c r="A9" s="1" t="s">
        <v>16</v>
      </c>
      <c r="B9" s="26" t="s">
        <v>19</v>
      </c>
      <c r="C9" s="57">
        <v>1151007722</v>
      </c>
      <c r="D9" s="58">
        <v>1329805287</v>
      </c>
      <c r="E9" s="59">
        <f>$D9       -$C9</f>
        <v>178797565</v>
      </c>
      <c r="F9" s="57">
        <v>1254460718</v>
      </c>
      <c r="G9" s="58">
        <v>1468476943</v>
      </c>
      <c r="H9" s="59">
        <f>$G9       -$F9</f>
        <v>214016225</v>
      </c>
      <c r="I9" s="59">
        <v>1579799450</v>
      </c>
      <c r="J9" s="27">
        <f>IF(($C9       =0),0,(($E9       /$C9       )*100))</f>
        <v>15.534002212367435</v>
      </c>
      <c r="K9" s="28">
        <f>IF(($F9       =0),0,(($H9       /$F9       )*100))</f>
        <v>17.060416633946762</v>
      </c>
      <c r="L9" s="78">
        <v>15046759</v>
      </c>
      <c r="M9" s="79">
        <v>-70204582</v>
      </c>
      <c r="N9" s="29">
        <f>IF(($L9       =0),0,(($E9       /$L9       )*100))</f>
        <v>1188.2795823339764</v>
      </c>
      <c r="O9" s="28">
        <f>IF(($M9       =0),0,(($H9       /$M9       )*100))</f>
        <v>-304.84651984681</v>
      </c>
      <c r="Q9" s="30"/>
    </row>
    <row r="10" spans="1:17" ht="13" x14ac:dyDescent="0.3">
      <c r="A10" s="1" t="s">
        <v>16</v>
      </c>
      <c r="B10" s="26" t="s">
        <v>20</v>
      </c>
      <c r="C10" s="57">
        <v>917849690</v>
      </c>
      <c r="D10" s="58">
        <v>985968158</v>
      </c>
      <c r="E10" s="59">
        <f t="shared" ref="E10:E33" si="0">$D10      -$C10</f>
        <v>68118468</v>
      </c>
      <c r="F10" s="57">
        <v>1034836760</v>
      </c>
      <c r="G10" s="58">
        <v>1042863168</v>
      </c>
      <c r="H10" s="59">
        <f t="shared" ref="H10:H33" si="1">$G10      -$F10</f>
        <v>8026408</v>
      </c>
      <c r="I10" s="59">
        <v>878682347</v>
      </c>
      <c r="J10" s="27">
        <f t="shared" ref="J10:J33" si="2">IF(($C10      =0),0,(($E10      /$C10      )*100))</f>
        <v>7.421527592388248</v>
      </c>
      <c r="K10" s="28">
        <f t="shared" ref="K10:K33" si="3">IF(($F10      =0),0,(($H10      /$F10      )*100))</f>
        <v>0.77562068823299246</v>
      </c>
      <c r="L10" s="78">
        <v>15046759</v>
      </c>
      <c r="M10" s="79">
        <v>-70204582</v>
      </c>
      <c r="N10" s="29">
        <f t="shared" ref="N10:N33" si="4">IF(($L10      =0),0,(($E10      /$L10      )*100))</f>
        <v>452.71189629607278</v>
      </c>
      <c r="O10" s="28">
        <f t="shared" ref="O10:O33" si="5">IF(($M10      =0),0,(($H10      /$M10      )*100))</f>
        <v>-11.432883397838619</v>
      </c>
      <c r="Q10" s="30"/>
    </row>
    <row r="11" spans="1:17" ht="14" x14ac:dyDescent="0.3">
      <c r="A11" s="4" t="s">
        <v>16</v>
      </c>
      <c r="B11" s="31" t="s">
        <v>21</v>
      </c>
      <c r="C11" s="60">
        <v>2883461999</v>
      </c>
      <c r="D11" s="61">
        <v>2898508758</v>
      </c>
      <c r="E11" s="62">
        <f t="shared" si="0"/>
        <v>15046759</v>
      </c>
      <c r="F11" s="60">
        <v>3193915872</v>
      </c>
      <c r="G11" s="61">
        <v>3123711290</v>
      </c>
      <c r="H11" s="62">
        <f t="shared" si="1"/>
        <v>-70204582</v>
      </c>
      <c r="I11" s="62">
        <v>3107595247</v>
      </c>
      <c r="J11" s="32">
        <f t="shared" si="2"/>
        <v>0.52182962720570958</v>
      </c>
      <c r="K11" s="33">
        <f t="shared" si="3"/>
        <v>-2.1980723604982919</v>
      </c>
      <c r="L11" s="80">
        <v>15046759</v>
      </c>
      <c r="M11" s="81">
        <v>-70204582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586726888</v>
      </c>
      <c r="D13" s="58">
        <v>466720835</v>
      </c>
      <c r="E13" s="59">
        <f t="shared" si="0"/>
        <v>-120006053</v>
      </c>
      <c r="F13" s="57">
        <v>640599127</v>
      </c>
      <c r="G13" s="58">
        <v>498810386</v>
      </c>
      <c r="H13" s="59">
        <f t="shared" si="1"/>
        <v>-141788741</v>
      </c>
      <c r="I13" s="59">
        <v>528738996</v>
      </c>
      <c r="J13" s="27">
        <f t="shared" si="2"/>
        <v>-20.453477666426632</v>
      </c>
      <c r="K13" s="28">
        <f t="shared" si="3"/>
        <v>-22.133770563193416</v>
      </c>
      <c r="L13" s="78">
        <v>-32241217</v>
      </c>
      <c r="M13" s="79">
        <v>10242481</v>
      </c>
      <c r="N13" s="29">
        <f t="shared" si="4"/>
        <v>372.21316118433123</v>
      </c>
      <c r="O13" s="28">
        <f t="shared" si="5"/>
        <v>-1384.3202735743421</v>
      </c>
      <c r="Q13" s="30"/>
    </row>
    <row r="14" spans="1:17" ht="13" x14ac:dyDescent="0.3">
      <c r="A14" s="1" t="s">
        <v>16</v>
      </c>
      <c r="B14" s="26" t="s">
        <v>24</v>
      </c>
      <c r="C14" s="57">
        <v>854210080</v>
      </c>
      <c r="D14" s="58">
        <v>730362775</v>
      </c>
      <c r="E14" s="59">
        <f t="shared" si="0"/>
        <v>-123847305</v>
      </c>
      <c r="F14" s="57">
        <v>905462685</v>
      </c>
      <c r="G14" s="58">
        <v>786881809</v>
      </c>
      <c r="H14" s="59">
        <f t="shared" si="1"/>
        <v>-118580876</v>
      </c>
      <c r="I14" s="59">
        <v>818326960</v>
      </c>
      <c r="J14" s="27">
        <f t="shared" si="2"/>
        <v>-14.498459793403514</v>
      </c>
      <c r="K14" s="28">
        <f t="shared" si="3"/>
        <v>-13.096163758531915</v>
      </c>
      <c r="L14" s="78">
        <v>-32241217</v>
      </c>
      <c r="M14" s="79">
        <v>10242481</v>
      </c>
      <c r="N14" s="29">
        <f t="shared" si="4"/>
        <v>384.12726479896838</v>
      </c>
      <c r="O14" s="28">
        <f t="shared" si="5"/>
        <v>-1157.7358649725588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-32241217</v>
      </c>
      <c r="M15" s="79">
        <v>10242481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456867785</v>
      </c>
      <c r="D16" s="58">
        <v>589037307</v>
      </c>
      <c r="E16" s="59">
        <f t="shared" si="0"/>
        <v>132169522</v>
      </c>
      <c r="F16" s="57">
        <v>484279852</v>
      </c>
      <c r="G16" s="58">
        <v>659603977</v>
      </c>
      <c r="H16" s="59">
        <f t="shared" si="1"/>
        <v>175324125</v>
      </c>
      <c r="I16" s="59">
        <v>698954335</v>
      </c>
      <c r="J16" s="27">
        <f t="shared" si="2"/>
        <v>28.929490399503656</v>
      </c>
      <c r="K16" s="28">
        <f t="shared" si="3"/>
        <v>36.203059919990224</v>
      </c>
      <c r="L16" s="78">
        <v>-32241217</v>
      </c>
      <c r="M16" s="79">
        <v>10242481</v>
      </c>
      <c r="N16" s="29">
        <f t="shared" si="4"/>
        <v>-409.93961859442214</v>
      </c>
      <c r="O16" s="28">
        <f t="shared" si="5"/>
        <v>1711.7349302380937</v>
      </c>
      <c r="Q16" s="30"/>
    </row>
    <row r="17" spans="1:17" ht="13" x14ac:dyDescent="0.3">
      <c r="A17" s="1" t="s">
        <v>16</v>
      </c>
      <c r="B17" s="26" t="s">
        <v>26</v>
      </c>
      <c r="C17" s="57">
        <v>896457544</v>
      </c>
      <c r="D17" s="58">
        <v>975900163</v>
      </c>
      <c r="E17" s="59">
        <f t="shared" si="0"/>
        <v>79442619</v>
      </c>
      <c r="F17" s="57">
        <v>980478424</v>
      </c>
      <c r="G17" s="58">
        <v>1075766397</v>
      </c>
      <c r="H17" s="59">
        <f t="shared" si="1"/>
        <v>95287973</v>
      </c>
      <c r="I17" s="59">
        <v>1030996201</v>
      </c>
      <c r="J17" s="39">
        <f t="shared" si="2"/>
        <v>8.8618384140677158</v>
      </c>
      <c r="K17" s="28">
        <f t="shared" si="3"/>
        <v>9.718518089491381</v>
      </c>
      <c r="L17" s="82">
        <v>-32241217</v>
      </c>
      <c r="M17" s="79">
        <v>10242481</v>
      </c>
      <c r="N17" s="29">
        <f t="shared" si="4"/>
        <v>-246.40080738887741</v>
      </c>
      <c r="O17" s="28">
        <f t="shared" si="5"/>
        <v>930.32120830880717</v>
      </c>
      <c r="Q17" s="30"/>
    </row>
    <row r="18" spans="1:17" ht="14" x14ac:dyDescent="0.3">
      <c r="A18" s="1" t="s">
        <v>16</v>
      </c>
      <c r="B18" s="31" t="s">
        <v>27</v>
      </c>
      <c r="C18" s="60">
        <v>2794262297</v>
      </c>
      <c r="D18" s="61">
        <v>2762021080</v>
      </c>
      <c r="E18" s="62">
        <f t="shared" si="0"/>
        <v>-32241217</v>
      </c>
      <c r="F18" s="60">
        <v>3010820088</v>
      </c>
      <c r="G18" s="61">
        <v>3021062569</v>
      </c>
      <c r="H18" s="62">
        <f t="shared" si="1"/>
        <v>10242481</v>
      </c>
      <c r="I18" s="62">
        <v>3077016492</v>
      </c>
      <c r="J18" s="40">
        <f t="shared" si="2"/>
        <v>-1.1538364538867771</v>
      </c>
      <c r="K18" s="33">
        <f t="shared" si="3"/>
        <v>0.34018907475815935</v>
      </c>
      <c r="L18" s="83">
        <v>-32241217</v>
      </c>
      <c r="M18" s="81">
        <v>10242481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89199702</v>
      </c>
      <c r="D19" s="67">
        <v>136487678</v>
      </c>
      <c r="E19" s="68">
        <f t="shared" si="0"/>
        <v>47287976</v>
      </c>
      <c r="F19" s="69">
        <v>183095784</v>
      </c>
      <c r="G19" s="70">
        <v>102648721</v>
      </c>
      <c r="H19" s="71">
        <f t="shared" si="1"/>
        <v>-80447063</v>
      </c>
      <c r="I19" s="71">
        <v>30578755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-47400417</v>
      </c>
      <c r="M22" s="79">
        <v>-411341231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22482600</v>
      </c>
      <c r="D23" s="58">
        <v>31000000</v>
      </c>
      <c r="E23" s="59">
        <f t="shared" si="0"/>
        <v>8517400</v>
      </c>
      <c r="F23" s="57">
        <v>23932680</v>
      </c>
      <c r="G23" s="58">
        <v>-25440000</v>
      </c>
      <c r="H23" s="59">
        <f t="shared" si="1"/>
        <v>-49372680</v>
      </c>
      <c r="I23" s="59">
        <v>-26966400</v>
      </c>
      <c r="J23" s="27">
        <f t="shared" si="2"/>
        <v>37.884408386930332</v>
      </c>
      <c r="K23" s="28">
        <f t="shared" si="3"/>
        <v>-206.29816635663033</v>
      </c>
      <c r="L23" s="78">
        <v>-47400417</v>
      </c>
      <c r="M23" s="79">
        <v>-411341231</v>
      </c>
      <c r="N23" s="29">
        <f t="shared" si="4"/>
        <v>-17.969040230173501</v>
      </c>
      <c r="O23" s="28">
        <f t="shared" si="5"/>
        <v>12.002852201315068</v>
      </c>
      <c r="Q23" s="30"/>
    </row>
    <row r="24" spans="1:17" ht="13" x14ac:dyDescent="0.3">
      <c r="A24" s="4" t="s">
        <v>16</v>
      </c>
      <c r="B24" s="26" t="s">
        <v>32</v>
      </c>
      <c r="C24" s="57">
        <v>180028716</v>
      </c>
      <c r="D24" s="58">
        <v>124110899</v>
      </c>
      <c r="E24" s="59">
        <f t="shared" si="0"/>
        <v>-55917817</v>
      </c>
      <c r="F24" s="57">
        <v>195699231</v>
      </c>
      <c r="G24" s="58">
        <v>-166269320</v>
      </c>
      <c r="H24" s="59">
        <f t="shared" si="1"/>
        <v>-361968551</v>
      </c>
      <c r="I24" s="59">
        <v>-176245479</v>
      </c>
      <c r="J24" s="27">
        <f t="shared" si="2"/>
        <v>-31.060498703995641</v>
      </c>
      <c r="K24" s="28">
        <f t="shared" si="3"/>
        <v>-184.9616624196137</v>
      </c>
      <c r="L24" s="78">
        <v>-47400417</v>
      </c>
      <c r="M24" s="79">
        <v>-411341231</v>
      </c>
      <c r="N24" s="29">
        <f t="shared" si="4"/>
        <v>117.96904023017349</v>
      </c>
      <c r="O24" s="28">
        <f t="shared" si="5"/>
        <v>87.997147798684921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-47400417</v>
      </c>
      <c r="M25" s="79">
        <v>-411341231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202511316</v>
      </c>
      <c r="D26" s="61">
        <v>155110899</v>
      </c>
      <c r="E26" s="62">
        <f t="shared" si="0"/>
        <v>-47400417</v>
      </c>
      <c r="F26" s="60">
        <v>219631911</v>
      </c>
      <c r="G26" s="61">
        <v>-191709320</v>
      </c>
      <c r="H26" s="62">
        <f t="shared" si="1"/>
        <v>-411341231</v>
      </c>
      <c r="I26" s="62">
        <v>-203211879</v>
      </c>
      <c r="J26" s="40">
        <f t="shared" si="2"/>
        <v>-23.406305354314128</v>
      </c>
      <c r="K26" s="33">
        <f t="shared" si="3"/>
        <v>-187.2866420581297</v>
      </c>
      <c r="L26" s="83">
        <v>-47400417</v>
      </c>
      <c r="M26" s="81">
        <v>-411341231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35978520</v>
      </c>
      <c r="D28" s="58">
        <v>39980281</v>
      </c>
      <c r="E28" s="59">
        <f t="shared" si="0"/>
        <v>4001761</v>
      </c>
      <c r="F28" s="57">
        <v>39137231</v>
      </c>
      <c r="G28" s="58">
        <v>-51177098</v>
      </c>
      <c r="H28" s="59">
        <f t="shared" si="1"/>
        <v>-90314329</v>
      </c>
      <c r="I28" s="59">
        <v>-54247724</v>
      </c>
      <c r="J28" s="27">
        <f t="shared" si="2"/>
        <v>11.122639285885022</v>
      </c>
      <c r="K28" s="28">
        <f t="shared" si="3"/>
        <v>-230.76320601219845</v>
      </c>
      <c r="L28" s="78">
        <v>-47400417</v>
      </c>
      <c r="M28" s="79">
        <v>-391131271</v>
      </c>
      <c r="N28" s="29">
        <f t="shared" si="4"/>
        <v>-8.4424594830041269</v>
      </c>
      <c r="O28" s="28">
        <f t="shared" si="5"/>
        <v>23.090541640686151</v>
      </c>
      <c r="Q28" s="30"/>
    </row>
    <row r="29" spans="1:17" ht="13" x14ac:dyDescent="0.3">
      <c r="A29" s="4" t="s">
        <v>16</v>
      </c>
      <c r="B29" s="26" t="s">
        <v>36</v>
      </c>
      <c r="C29" s="57">
        <v>19633640</v>
      </c>
      <c r="D29" s="58">
        <v>44600850</v>
      </c>
      <c r="E29" s="59">
        <f t="shared" si="0"/>
        <v>24967210</v>
      </c>
      <c r="F29" s="57">
        <v>21803157</v>
      </c>
      <c r="G29" s="58">
        <v>-25985741</v>
      </c>
      <c r="H29" s="59">
        <f t="shared" si="1"/>
        <v>-47788898</v>
      </c>
      <c r="I29" s="59">
        <v>-27544885</v>
      </c>
      <c r="J29" s="27">
        <f t="shared" si="2"/>
        <v>127.16546702496328</v>
      </c>
      <c r="K29" s="28">
        <f t="shared" si="3"/>
        <v>-219.18338706637761</v>
      </c>
      <c r="L29" s="78">
        <v>-47400417</v>
      </c>
      <c r="M29" s="79">
        <v>-391131271</v>
      </c>
      <c r="N29" s="29">
        <f t="shared" si="4"/>
        <v>-52.672975429730926</v>
      </c>
      <c r="O29" s="28">
        <f t="shared" si="5"/>
        <v>12.218122544336273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-47400417</v>
      </c>
      <c r="M30" s="79">
        <v>-391131271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64561556</v>
      </c>
      <c r="D31" s="58">
        <v>51033050</v>
      </c>
      <c r="E31" s="59">
        <f t="shared" si="0"/>
        <v>-13528506</v>
      </c>
      <c r="F31" s="57">
        <v>70698715</v>
      </c>
      <c r="G31" s="58">
        <v>-42930000</v>
      </c>
      <c r="H31" s="59">
        <f t="shared" si="1"/>
        <v>-113628715</v>
      </c>
      <c r="I31" s="59">
        <v>-45505800</v>
      </c>
      <c r="J31" s="27">
        <f t="shared" si="2"/>
        <v>-20.954429908721529</v>
      </c>
      <c r="K31" s="28">
        <f t="shared" si="3"/>
        <v>-160.72246150442763</v>
      </c>
      <c r="L31" s="78">
        <v>-47400417</v>
      </c>
      <c r="M31" s="79">
        <v>-391131271</v>
      </c>
      <c r="N31" s="29">
        <f t="shared" si="4"/>
        <v>28.540900811062485</v>
      </c>
      <c r="O31" s="28">
        <f t="shared" si="5"/>
        <v>29.051298994705029</v>
      </c>
      <c r="Q31" s="30"/>
    </row>
    <row r="32" spans="1:17" ht="13" x14ac:dyDescent="0.3">
      <c r="A32" s="4" t="s">
        <v>16</v>
      </c>
      <c r="B32" s="26" t="s">
        <v>39</v>
      </c>
      <c r="C32" s="57">
        <v>82337600</v>
      </c>
      <c r="D32" s="58">
        <v>19496718</v>
      </c>
      <c r="E32" s="59">
        <f t="shared" si="0"/>
        <v>-62840882</v>
      </c>
      <c r="F32" s="57">
        <v>87992808</v>
      </c>
      <c r="G32" s="58">
        <v>-51406521</v>
      </c>
      <c r="H32" s="59">
        <f t="shared" si="1"/>
        <v>-139399329</v>
      </c>
      <c r="I32" s="59">
        <v>-54490912</v>
      </c>
      <c r="J32" s="27">
        <f t="shared" si="2"/>
        <v>-76.321002798235554</v>
      </c>
      <c r="K32" s="28">
        <f t="shared" si="3"/>
        <v>-158.42127574789976</v>
      </c>
      <c r="L32" s="78">
        <v>-47400417</v>
      </c>
      <c r="M32" s="79">
        <v>-391131271</v>
      </c>
      <c r="N32" s="29">
        <f t="shared" si="4"/>
        <v>132.57453410167258</v>
      </c>
      <c r="O32" s="28">
        <f t="shared" si="5"/>
        <v>35.640036820272549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202511316</v>
      </c>
      <c r="D33" s="76">
        <v>155110899</v>
      </c>
      <c r="E33" s="77">
        <f t="shared" si="0"/>
        <v>-47400417</v>
      </c>
      <c r="F33" s="75">
        <v>219631911</v>
      </c>
      <c r="G33" s="76">
        <v>-171499360</v>
      </c>
      <c r="H33" s="77">
        <f t="shared" si="1"/>
        <v>-391131271</v>
      </c>
      <c r="I33" s="77">
        <v>-181789321</v>
      </c>
      <c r="J33" s="53">
        <f t="shared" si="2"/>
        <v>-23.406305354314128</v>
      </c>
      <c r="K33" s="54">
        <f t="shared" si="3"/>
        <v>-178.08490087763249</v>
      </c>
      <c r="L33" s="90">
        <v>-47400417</v>
      </c>
      <c r="M33" s="91">
        <v>-391131271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441239001</v>
      </c>
      <c r="D8" s="58">
        <v>586920048</v>
      </c>
      <c r="E8" s="59">
        <f>$D8       -$C8</f>
        <v>145681047</v>
      </c>
      <c r="F8" s="57">
        <v>467271996</v>
      </c>
      <c r="G8" s="58">
        <v>645612059</v>
      </c>
      <c r="H8" s="59">
        <f>$G8       -$F8</f>
        <v>178340063</v>
      </c>
      <c r="I8" s="59">
        <v>710173265</v>
      </c>
      <c r="J8" s="27">
        <f>IF(($C8       =0),0,(($E8       /$C8       )*100))</f>
        <v>33.016357726727783</v>
      </c>
      <c r="K8" s="28">
        <f>IF(($F8       =0),0,(($H8       /$F8       )*100))</f>
        <v>38.166221071805893</v>
      </c>
      <c r="L8" s="78">
        <v>224277501</v>
      </c>
      <c r="M8" s="79">
        <v>251125525</v>
      </c>
      <c r="N8" s="29">
        <f>IF(($L8       =0),0,(($E8       /$L8       )*100))</f>
        <v>64.955711718938758</v>
      </c>
      <c r="O8" s="28">
        <f>IF(($M8       =0),0,(($H8       /$M8       )*100))</f>
        <v>71.016302703598129</v>
      </c>
      <c r="Q8" s="30"/>
    </row>
    <row r="9" spans="1:17" ht="13" x14ac:dyDescent="0.3">
      <c r="A9" s="1" t="s">
        <v>16</v>
      </c>
      <c r="B9" s="26" t="s">
        <v>19</v>
      </c>
      <c r="C9" s="57">
        <v>1523451057</v>
      </c>
      <c r="D9" s="58">
        <v>2020078863</v>
      </c>
      <c r="E9" s="59">
        <f>$D9       -$C9</f>
        <v>496627806</v>
      </c>
      <c r="F9" s="57">
        <v>1671336348</v>
      </c>
      <c r="G9" s="58">
        <v>2216678927</v>
      </c>
      <c r="H9" s="59">
        <f>$G9       -$F9</f>
        <v>545342579</v>
      </c>
      <c r="I9" s="59">
        <v>2488194114</v>
      </c>
      <c r="J9" s="27">
        <f>IF(($C9       =0),0,(($E9       /$C9       )*100))</f>
        <v>32.598868451866522</v>
      </c>
      <c r="K9" s="28">
        <f>IF(($F9       =0),0,(($H9       /$F9       )*100))</f>
        <v>32.629134144816675</v>
      </c>
      <c r="L9" s="78">
        <v>224277501</v>
      </c>
      <c r="M9" s="79">
        <v>251125525</v>
      </c>
      <c r="N9" s="29">
        <f>IF(($L9       =0),0,(($E9       /$L9       )*100))</f>
        <v>221.43451919414781</v>
      </c>
      <c r="O9" s="28">
        <f>IF(($M9       =0),0,(($H9       /$M9       )*100))</f>
        <v>217.15935845231184</v>
      </c>
      <c r="Q9" s="30"/>
    </row>
    <row r="10" spans="1:17" ht="13" x14ac:dyDescent="0.3">
      <c r="A10" s="1" t="s">
        <v>16</v>
      </c>
      <c r="B10" s="26" t="s">
        <v>20</v>
      </c>
      <c r="C10" s="57">
        <v>1206980270</v>
      </c>
      <c r="D10" s="58">
        <v>788948918</v>
      </c>
      <c r="E10" s="59">
        <f t="shared" ref="E10:E33" si="0">$D10      -$C10</f>
        <v>-418031352</v>
      </c>
      <c r="F10" s="57">
        <v>1308301587</v>
      </c>
      <c r="G10" s="58">
        <v>835744470</v>
      </c>
      <c r="H10" s="59">
        <f t="shared" ref="H10:H33" si="1">$G10      -$F10</f>
        <v>-472557117</v>
      </c>
      <c r="I10" s="59">
        <v>877789665</v>
      </c>
      <c r="J10" s="27">
        <f t="shared" ref="J10:J33" si="2">IF(($C10      =0),0,(($E10      /$C10      )*100))</f>
        <v>-34.634480976230044</v>
      </c>
      <c r="K10" s="28">
        <f t="shared" ref="K10:K33" si="3">IF(($F10      =0),0,(($H10      /$F10      )*100))</f>
        <v>-36.119891750922413</v>
      </c>
      <c r="L10" s="78">
        <v>224277501</v>
      </c>
      <c r="M10" s="79">
        <v>251125525</v>
      </c>
      <c r="N10" s="29">
        <f t="shared" ref="N10:N33" si="4">IF(($L10      =0),0,(($E10      /$L10      )*100))</f>
        <v>-186.39023091308655</v>
      </c>
      <c r="O10" s="28">
        <f t="shared" ref="O10:O33" si="5">IF(($M10      =0),0,(($H10      /$M10      )*100))</f>
        <v>-188.17566115590998</v>
      </c>
      <c r="Q10" s="30"/>
    </row>
    <row r="11" spans="1:17" ht="14" x14ac:dyDescent="0.3">
      <c r="A11" s="4" t="s">
        <v>16</v>
      </c>
      <c r="B11" s="31" t="s">
        <v>21</v>
      </c>
      <c r="C11" s="60">
        <v>3171670328</v>
      </c>
      <c r="D11" s="61">
        <v>3395947829</v>
      </c>
      <c r="E11" s="62">
        <f t="shared" si="0"/>
        <v>224277501</v>
      </c>
      <c r="F11" s="60">
        <v>3446909931</v>
      </c>
      <c r="G11" s="61">
        <v>3698035456</v>
      </c>
      <c r="H11" s="62">
        <f t="shared" si="1"/>
        <v>251125525</v>
      </c>
      <c r="I11" s="62">
        <v>4076157044</v>
      </c>
      <c r="J11" s="32">
        <f t="shared" si="2"/>
        <v>7.0712740545586739</v>
      </c>
      <c r="K11" s="33">
        <f t="shared" si="3"/>
        <v>7.2855261676984044</v>
      </c>
      <c r="L11" s="80">
        <v>224277501</v>
      </c>
      <c r="M11" s="81">
        <v>251125525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635682000</v>
      </c>
      <c r="D13" s="58">
        <v>664350876</v>
      </c>
      <c r="E13" s="59">
        <f t="shared" si="0"/>
        <v>28668876</v>
      </c>
      <c r="F13" s="57">
        <v>654752369</v>
      </c>
      <c r="G13" s="58">
        <v>671124324</v>
      </c>
      <c r="H13" s="59">
        <f t="shared" si="1"/>
        <v>16371955</v>
      </c>
      <c r="I13" s="59">
        <v>700874918</v>
      </c>
      <c r="J13" s="27">
        <f t="shared" si="2"/>
        <v>4.5099398755981763</v>
      </c>
      <c r="K13" s="28">
        <f t="shared" si="3"/>
        <v>2.500480452633536</v>
      </c>
      <c r="L13" s="78">
        <v>200250471</v>
      </c>
      <c r="M13" s="79">
        <v>236359717</v>
      </c>
      <c r="N13" s="29">
        <f t="shared" si="4"/>
        <v>14.316508648811119</v>
      </c>
      <c r="O13" s="28">
        <f t="shared" si="5"/>
        <v>6.9267112043462129</v>
      </c>
      <c r="Q13" s="30"/>
    </row>
    <row r="14" spans="1:17" ht="13" x14ac:dyDescent="0.3">
      <c r="A14" s="1" t="s">
        <v>16</v>
      </c>
      <c r="B14" s="26" t="s">
        <v>24</v>
      </c>
      <c r="C14" s="57">
        <v>190281155</v>
      </c>
      <c r="D14" s="58">
        <v>276000000</v>
      </c>
      <c r="E14" s="59">
        <f t="shared" si="0"/>
        <v>85718845</v>
      </c>
      <c r="F14" s="57">
        <v>197892408</v>
      </c>
      <c r="G14" s="58">
        <v>279808519</v>
      </c>
      <c r="H14" s="59">
        <f t="shared" si="1"/>
        <v>81916111</v>
      </c>
      <c r="I14" s="59">
        <v>201716318</v>
      </c>
      <c r="J14" s="27">
        <f t="shared" si="2"/>
        <v>45.048520438085419</v>
      </c>
      <c r="K14" s="28">
        <f t="shared" si="3"/>
        <v>41.394266625933426</v>
      </c>
      <c r="L14" s="78">
        <v>200250471</v>
      </c>
      <c r="M14" s="79">
        <v>236359717</v>
      </c>
      <c r="N14" s="29">
        <f t="shared" si="4"/>
        <v>42.805814424276683</v>
      </c>
      <c r="O14" s="28">
        <f t="shared" si="5"/>
        <v>34.657390878497282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200250471</v>
      </c>
      <c r="M15" s="79">
        <v>236359717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1127192927</v>
      </c>
      <c r="D16" s="58">
        <v>1207148016</v>
      </c>
      <c r="E16" s="59">
        <f t="shared" si="0"/>
        <v>79955089</v>
      </c>
      <c r="F16" s="57">
        <v>1262456076</v>
      </c>
      <c r="G16" s="58">
        <v>1360938674</v>
      </c>
      <c r="H16" s="59">
        <f t="shared" si="1"/>
        <v>98482598</v>
      </c>
      <c r="I16" s="59">
        <v>1534322262</v>
      </c>
      <c r="J16" s="27">
        <f t="shared" si="2"/>
        <v>7.0932922913913927</v>
      </c>
      <c r="K16" s="28">
        <f t="shared" si="3"/>
        <v>7.8008732242023759</v>
      </c>
      <c r="L16" s="78">
        <v>200250471</v>
      </c>
      <c r="M16" s="79">
        <v>236359717</v>
      </c>
      <c r="N16" s="29">
        <f t="shared" si="4"/>
        <v>39.927541044335428</v>
      </c>
      <c r="O16" s="28">
        <f t="shared" si="5"/>
        <v>41.666405447591565</v>
      </c>
      <c r="Q16" s="30"/>
    </row>
    <row r="17" spans="1:17" ht="13" x14ac:dyDescent="0.3">
      <c r="A17" s="1" t="s">
        <v>16</v>
      </c>
      <c r="B17" s="26" t="s">
        <v>26</v>
      </c>
      <c r="C17" s="57">
        <v>1210394036</v>
      </c>
      <c r="D17" s="58">
        <v>1216301697</v>
      </c>
      <c r="E17" s="59">
        <f t="shared" si="0"/>
        <v>5907661</v>
      </c>
      <c r="F17" s="57">
        <v>1301157387</v>
      </c>
      <c r="G17" s="58">
        <v>1340746440</v>
      </c>
      <c r="H17" s="59">
        <f t="shared" si="1"/>
        <v>39589053</v>
      </c>
      <c r="I17" s="59">
        <v>1549576966</v>
      </c>
      <c r="J17" s="39">
        <f t="shared" si="2"/>
        <v>0.48807750404348488</v>
      </c>
      <c r="K17" s="28">
        <f t="shared" si="3"/>
        <v>3.0426029468485813</v>
      </c>
      <c r="L17" s="82">
        <v>200250471</v>
      </c>
      <c r="M17" s="79">
        <v>236359717</v>
      </c>
      <c r="N17" s="29">
        <f t="shared" si="4"/>
        <v>2.9501358825767756</v>
      </c>
      <c r="O17" s="28">
        <f t="shared" si="5"/>
        <v>16.749492469564938</v>
      </c>
      <c r="Q17" s="30"/>
    </row>
    <row r="18" spans="1:17" ht="14" x14ac:dyDescent="0.3">
      <c r="A18" s="1" t="s">
        <v>16</v>
      </c>
      <c r="B18" s="31" t="s">
        <v>27</v>
      </c>
      <c r="C18" s="60">
        <v>3163550118</v>
      </c>
      <c r="D18" s="61">
        <v>3363800589</v>
      </c>
      <c r="E18" s="62">
        <f t="shared" si="0"/>
        <v>200250471</v>
      </c>
      <c r="F18" s="60">
        <v>3416258240</v>
      </c>
      <c r="G18" s="61">
        <v>3652617957</v>
      </c>
      <c r="H18" s="62">
        <f t="shared" si="1"/>
        <v>236359717</v>
      </c>
      <c r="I18" s="62">
        <v>3986490464</v>
      </c>
      <c r="J18" s="40">
        <f t="shared" si="2"/>
        <v>6.3299288309236132</v>
      </c>
      <c r="K18" s="33">
        <f t="shared" si="3"/>
        <v>6.918672430337117</v>
      </c>
      <c r="L18" s="83">
        <v>200250471</v>
      </c>
      <c r="M18" s="81">
        <v>236359717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8120210</v>
      </c>
      <c r="D19" s="67">
        <v>32147240</v>
      </c>
      <c r="E19" s="68">
        <f t="shared" si="0"/>
        <v>24027030</v>
      </c>
      <c r="F19" s="69">
        <v>30651691</v>
      </c>
      <c r="G19" s="70">
        <v>45417499</v>
      </c>
      <c r="H19" s="71">
        <f t="shared" si="1"/>
        <v>14765808</v>
      </c>
      <c r="I19" s="71">
        <v>89666580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86110435</v>
      </c>
      <c r="M22" s="79">
        <v>21690853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7391304</v>
      </c>
      <c r="E23" s="59">
        <f t="shared" si="0"/>
        <v>7391304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86110435</v>
      </c>
      <c r="M23" s="79">
        <v>21690853</v>
      </c>
      <c r="N23" s="29">
        <f t="shared" si="4"/>
        <v>8.583517200906023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205311304</v>
      </c>
      <c r="D24" s="58">
        <v>284030435</v>
      </c>
      <c r="E24" s="59">
        <f t="shared" si="0"/>
        <v>78719131</v>
      </c>
      <c r="F24" s="57">
        <v>197545886</v>
      </c>
      <c r="G24" s="58">
        <v>219236739</v>
      </c>
      <c r="H24" s="59">
        <f t="shared" si="1"/>
        <v>21690853</v>
      </c>
      <c r="I24" s="59">
        <v>242590999</v>
      </c>
      <c r="J24" s="27">
        <f t="shared" si="2"/>
        <v>38.341352602777299</v>
      </c>
      <c r="K24" s="28">
        <f t="shared" si="3"/>
        <v>10.98015931346705</v>
      </c>
      <c r="L24" s="78">
        <v>86110435</v>
      </c>
      <c r="M24" s="79">
        <v>21690853</v>
      </c>
      <c r="N24" s="29">
        <f t="shared" si="4"/>
        <v>91.416482799093984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86110435</v>
      </c>
      <c r="M25" s="79">
        <v>21690853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205311304</v>
      </c>
      <c r="D26" s="61">
        <v>291421739</v>
      </c>
      <c r="E26" s="62">
        <f t="shared" si="0"/>
        <v>86110435</v>
      </c>
      <c r="F26" s="60">
        <v>197545886</v>
      </c>
      <c r="G26" s="61">
        <v>219236739</v>
      </c>
      <c r="H26" s="62">
        <f t="shared" si="1"/>
        <v>21690853</v>
      </c>
      <c r="I26" s="62">
        <v>242590999</v>
      </c>
      <c r="J26" s="40">
        <f t="shared" si="2"/>
        <v>41.941399875381435</v>
      </c>
      <c r="K26" s="33">
        <f t="shared" si="3"/>
        <v>10.98015931346705</v>
      </c>
      <c r="L26" s="83">
        <v>86110435</v>
      </c>
      <c r="M26" s="81">
        <v>21690853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2608696</v>
      </c>
      <c r="D28" s="58">
        <v>19697709</v>
      </c>
      <c r="E28" s="59">
        <f t="shared" si="0"/>
        <v>17089013</v>
      </c>
      <c r="F28" s="57">
        <v>13043484</v>
      </c>
      <c r="G28" s="58">
        <v>19697709</v>
      </c>
      <c r="H28" s="59">
        <f t="shared" si="1"/>
        <v>6654225</v>
      </c>
      <c r="I28" s="59">
        <v>20933913</v>
      </c>
      <c r="J28" s="27">
        <f t="shared" si="2"/>
        <v>655.07874432283404</v>
      </c>
      <c r="K28" s="28">
        <f t="shared" si="3"/>
        <v>51.015702553090883</v>
      </c>
      <c r="L28" s="78">
        <v>86110437</v>
      </c>
      <c r="M28" s="79">
        <v>21690853</v>
      </c>
      <c r="N28" s="29">
        <f t="shared" si="4"/>
        <v>19.845460777303916</v>
      </c>
      <c r="O28" s="28">
        <f t="shared" si="5"/>
        <v>30.677562565197412</v>
      </c>
      <c r="Q28" s="30"/>
    </row>
    <row r="29" spans="1:17" ht="13" x14ac:dyDescent="0.3">
      <c r="A29" s="4" t="s">
        <v>16</v>
      </c>
      <c r="B29" s="26" t="s">
        <v>36</v>
      </c>
      <c r="C29" s="57">
        <v>21739130</v>
      </c>
      <c r="D29" s="58">
        <v>36078261</v>
      </c>
      <c r="E29" s="59">
        <f t="shared" si="0"/>
        <v>14339131</v>
      </c>
      <c r="F29" s="57">
        <v>25217388</v>
      </c>
      <c r="G29" s="58">
        <v>29565218</v>
      </c>
      <c r="H29" s="59">
        <f t="shared" si="1"/>
        <v>4347830</v>
      </c>
      <c r="I29" s="59">
        <v>26357392</v>
      </c>
      <c r="J29" s="27">
        <f t="shared" si="2"/>
        <v>65.960003919200076</v>
      </c>
      <c r="K29" s="28">
        <f t="shared" si="3"/>
        <v>17.241397086803754</v>
      </c>
      <c r="L29" s="78">
        <v>86110437</v>
      </c>
      <c r="M29" s="79">
        <v>21690853</v>
      </c>
      <c r="N29" s="29">
        <f t="shared" si="4"/>
        <v>16.652024423009255</v>
      </c>
      <c r="O29" s="28">
        <f t="shared" si="5"/>
        <v>20.044532135273798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86110437</v>
      </c>
      <c r="M30" s="79">
        <v>21690853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43478260</v>
      </c>
      <c r="D31" s="58">
        <v>38782609</v>
      </c>
      <c r="E31" s="59">
        <f t="shared" si="0"/>
        <v>-4695651</v>
      </c>
      <c r="F31" s="57">
        <v>26658912</v>
      </c>
      <c r="G31" s="58">
        <v>68494130</v>
      </c>
      <c r="H31" s="59">
        <f t="shared" si="1"/>
        <v>41835218</v>
      </c>
      <c r="I31" s="59">
        <v>64604042</v>
      </c>
      <c r="J31" s="27">
        <f t="shared" si="2"/>
        <v>-10.79999751599995</v>
      </c>
      <c r="K31" s="28">
        <f t="shared" si="3"/>
        <v>156.92770207576362</v>
      </c>
      <c r="L31" s="78">
        <v>86110437</v>
      </c>
      <c r="M31" s="79">
        <v>21690853</v>
      </c>
      <c r="N31" s="29">
        <f t="shared" si="4"/>
        <v>-5.453056753155253</v>
      </c>
      <c r="O31" s="28">
        <f t="shared" si="5"/>
        <v>192.87032188176278</v>
      </c>
      <c r="Q31" s="30"/>
    </row>
    <row r="32" spans="1:17" ht="13" x14ac:dyDescent="0.3">
      <c r="A32" s="4" t="s">
        <v>16</v>
      </c>
      <c r="B32" s="26" t="s">
        <v>39</v>
      </c>
      <c r="C32" s="57">
        <v>137485218</v>
      </c>
      <c r="D32" s="58">
        <v>196863162</v>
      </c>
      <c r="E32" s="59">
        <f t="shared" si="0"/>
        <v>59377944</v>
      </c>
      <c r="F32" s="57">
        <v>132626102</v>
      </c>
      <c r="G32" s="58">
        <v>101479682</v>
      </c>
      <c r="H32" s="59">
        <f t="shared" si="1"/>
        <v>-31146420</v>
      </c>
      <c r="I32" s="59">
        <v>130695652</v>
      </c>
      <c r="J32" s="27">
        <f t="shared" si="2"/>
        <v>43.188602283046897</v>
      </c>
      <c r="K32" s="28">
        <f t="shared" si="3"/>
        <v>-23.484381679256472</v>
      </c>
      <c r="L32" s="78">
        <v>86110437</v>
      </c>
      <c r="M32" s="79">
        <v>21690853</v>
      </c>
      <c r="N32" s="29">
        <f t="shared" si="4"/>
        <v>68.955571552842073</v>
      </c>
      <c r="O32" s="28">
        <f t="shared" si="5"/>
        <v>-143.59241658223399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205311304</v>
      </c>
      <c r="D33" s="76">
        <v>291421741</v>
      </c>
      <c r="E33" s="77">
        <f t="shared" si="0"/>
        <v>86110437</v>
      </c>
      <c r="F33" s="75">
        <v>197545886</v>
      </c>
      <c r="G33" s="76">
        <v>219236739</v>
      </c>
      <c r="H33" s="77">
        <f t="shared" si="1"/>
        <v>21690853</v>
      </c>
      <c r="I33" s="77">
        <v>242590999</v>
      </c>
      <c r="J33" s="53">
        <f t="shared" si="2"/>
        <v>41.941400849511915</v>
      </c>
      <c r="K33" s="54">
        <f t="shared" si="3"/>
        <v>10.98015931346705</v>
      </c>
      <c r="L33" s="90">
        <v>86110437</v>
      </c>
      <c r="M33" s="91">
        <v>21690853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-63962121</v>
      </c>
      <c r="M8" s="79">
        <v>-51506883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878532</v>
      </c>
      <c r="D9" s="58">
        <v>0</v>
      </c>
      <c r="E9" s="59">
        <f>$D9       -$C9</f>
        <v>-878532</v>
      </c>
      <c r="F9" s="57">
        <v>918936</v>
      </c>
      <c r="G9" s="58">
        <v>0</v>
      </c>
      <c r="H9" s="59">
        <f>$G9       -$F9</f>
        <v>-918936</v>
      </c>
      <c r="I9" s="59">
        <v>0</v>
      </c>
      <c r="J9" s="27">
        <f>IF(($C9       =0),0,(($E9       /$C9       )*100))</f>
        <v>-100</v>
      </c>
      <c r="K9" s="28">
        <f>IF(($F9       =0),0,(($H9       /$F9       )*100))</f>
        <v>-100</v>
      </c>
      <c r="L9" s="78">
        <v>-63962121</v>
      </c>
      <c r="M9" s="79">
        <v>-51506883</v>
      </c>
      <c r="N9" s="29">
        <f>IF(($L9       =0),0,(($E9       /$L9       )*100))</f>
        <v>1.3735191802035458</v>
      </c>
      <c r="O9" s="28">
        <f>IF(($M9       =0),0,(($H9       /$M9       )*100))</f>
        <v>1.7841033013005274</v>
      </c>
      <c r="Q9" s="30"/>
    </row>
    <row r="10" spans="1:17" ht="13" x14ac:dyDescent="0.3">
      <c r="A10" s="1" t="s">
        <v>16</v>
      </c>
      <c r="B10" s="26" t="s">
        <v>20</v>
      </c>
      <c r="C10" s="57">
        <v>408137844</v>
      </c>
      <c r="D10" s="58">
        <v>345054255</v>
      </c>
      <c r="E10" s="59">
        <f t="shared" ref="E10:E33" si="0">$D10      -$C10</f>
        <v>-63083589</v>
      </c>
      <c r="F10" s="57">
        <v>426912192</v>
      </c>
      <c r="G10" s="58">
        <v>376324245</v>
      </c>
      <c r="H10" s="59">
        <f t="shared" ref="H10:H33" si="1">$G10      -$F10</f>
        <v>-50587947</v>
      </c>
      <c r="I10" s="59">
        <v>392882523</v>
      </c>
      <c r="J10" s="27">
        <f t="shared" ref="J10:J33" si="2">IF(($C10      =0),0,(($E10      /$C10      )*100))</f>
        <v>-15.456441966209827</v>
      </c>
      <c r="K10" s="28">
        <f t="shared" ref="K10:K33" si="3">IF(($F10      =0),0,(($H10      /$F10      )*100))</f>
        <v>-11.84973115033454</v>
      </c>
      <c r="L10" s="78">
        <v>-63962121</v>
      </c>
      <c r="M10" s="79">
        <v>-51506883</v>
      </c>
      <c r="N10" s="29">
        <f t="shared" ref="N10:N33" si="4">IF(($L10      =0),0,(($E10      /$L10      )*100))</f>
        <v>98.626480819796456</v>
      </c>
      <c r="O10" s="28">
        <f t="shared" ref="O10:O33" si="5">IF(($M10      =0),0,(($H10      /$M10      )*100))</f>
        <v>98.215896698699467</v>
      </c>
      <c r="Q10" s="30"/>
    </row>
    <row r="11" spans="1:17" ht="14" x14ac:dyDescent="0.3">
      <c r="A11" s="4" t="s">
        <v>16</v>
      </c>
      <c r="B11" s="31" t="s">
        <v>21</v>
      </c>
      <c r="C11" s="60">
        <v>409016376</v>
      </c>
      <c r="D11" s="61">
        <v>345054255</v>
      </c>
      <c r="E11" s="62">
        <f t="shared" si="0"/>
        <v>-63962121</v>
      </c>
      <c r="F11" s="60">
        <v>427831128</v>
      </c>
      <c r="G11" s="61">
        <v>376324245</v>
      </c>
      <c r="H11" s="62">
        <f t="shared" si="1"/>
        <v>-51506883</v>
      </c>
      <c r="I11" s="62">
        <v>392882523</v>
      </c>
      <c r="J11" s="32">
        <f t="shared" si="2"/>
        <v>-15.63803425807088</v>
      </c>
      <c r="K11" s="33">
        <f t="shared" si="3"/>
        <v>-12.039068601852646</v>
      </c>
      <c r="L11" s="80">
        <v>-63962121</v>
      </c>
      <c r="M11" s="81">
        <v>-51506883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249423228</v>
      </c>
      <c r="D13" s="58">
        <v>227985054</v>
      </c>
      <c r="E13" s="59">
        <f t="shared" si="0"/>
        <v>-21438174</v>
      </c>
      <c r="F13" s="57">
        <v>260896704</v>
      </c>
      <c r="G13" s="58">
        <v>247314452</v>
      </c>
      <c r="H13" s="59">
        <f t="shared" si="1"/>
        <v>-13582252</v>
      </c>
      <c r="I13" s="59">
        <v>258196290</v>
      </c>
      <c r="J13" s="27">
        <f t="shared" si="2"/>
        <v>-8.5950992503392669</v>
      </c>
      <c r="K13" s="28">
        <f t="shared" si="3"/>
        <v>-5.2059883439539352</v>
      </c>
      <c r="L13" s="78">
        <v>-78195446</v>
      </c>
      <c r="M13" s="79">
        <v>-68279681</v>
      </c>
      <c r="N13" s="29">
        <f t="shared" si="4"/>
        <v>27.41614134408799</v>
      </c>
      <c r="O13" s="28">
        <f t="shared" si="5"/>
        <v>19.892084733084793</v>
      </c>
      <c r="Q13" s="30"/>
    </row>
    <row r="14" spans="1:17" ht="13" x14ac:dyDescent="0.3">
      <c r="A14" s="1" t="s">
        <v>16</v>
      </c>
      <c r="B14" s="26" t="s">
        <v>24</v>
      </c>
      <c r="C14" s="57">
        <v>-1954968</v>
      </c>
      <c r="D14" s="58">
        <v>-11681087</v>
      </c>
      <c r="E14" s="59">
        <f t="shared" si="0"/>
        <v>-9726119</v>
      </c>
      <c r="F14" s="57">
        <v>-2044908</v>
      </c>
      <c r="G14" s="58">
        <v>-12756029</v>
      </c>
      <c r="H14" s="59">
        <f t="shared" si="1"/>
        <v>-10711121</v>
      </c>
      <c r="I14" s="59">
        <v>-13317293</v>
      </c>
      <c r="J14" s="27">
        <f t="shared" si="2"/>
        <v>497.50783644540473</v>
      </c>
      <c r="K14" s="28">
        <f t="shared" si="3"/>
        <v>523.7947624049591</v>
      </c>
      <c r="L14" s="78">
        <v>-78195446</v>
      </c>
      <c r="M14" s="79">
        <v>-68279681</v>
      </c>
      <c r="N14" s="29">
        <f t="shared" si="4"/>
        <v>12.438216670571839</v>
      </c>
      <c r="O14" s="28">
        <f t="shared" si="5"/>
        <v>15.68712806376468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-78195446</v>
      </c>
      <c r="M15" s="79">
        <v>-68279681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-78195446</v>
      </c>
      <c r="M16" s="79">
        <v>-68279681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160196436</v>
      </c>
      <c r="D17" s="58">
        <v>113165283</v>
      </c>
      <c r="E17" s="59">
        <f t="shared" si="0"/>
        <v>-47031153</v>
      </c>
      <c r="F17" s="57">
        <v>167565456</v>
      </c>
      <c r="G17" s="58">
        <v>123579148</v>
      </c>
      <c r="H17" s="59">
        <f t="shared" si="1"/>
        <v>-43986308</v>
      </c>
      <c r="I17" s="59">
        <v>129016701</v>
      </c>
      <c r="J17" s="39">
        <f t="shared" si="2"/>
        <v>-29.358426550762967</v>
      </c>
      <c r="K17" s="28">
        <f t="shared" si="3"/>
        <v>-26.250224270568033</v>
      </c>
      <c r="L17" s="82">
        <v>-78195446</v>
      </c>
      <c r="M17" s="79">
        <v>-68279681</v>
      </c>
      <c r="N17" s="29">
        <f t="shared" si="4"/>
        <v>60.14564198534017</v>
      </c>
      <c r="O17" s="28">
        <f t="shared" si="5"/>
        <v>64.420787203150525</v>
      </c>
      <c r="Q17" s="30"/>
    </row>
    <row r="18" spans="1:17" ht="14" x14ac:dyDescent="0.3">
      <c r="A18" s="1" t="s">
        <v>16</v>
      </c>
      <c r="B18" s="31" t="s">
        <v>27</v>
      </c>
      <c r="C18" s="60">
        <v>407664696</v>
      </c>
      <c r="D18" s="61">
        <v>329469250</v>
      </c>
      <c r="E18" s="62">
        <f t="shared" si="0"/>
        <v>-78195446</v>
      </c>
      <c r="F18" s="60">
        <v>426417252</v>
      </c>
      <c r="G18" s="61">
        <v>358137571</v>
      </c>
      <c r="H18" s="62">
        <f t="shared" si="1"/>
        <v>-68279681</v>
      </c>
      <c r="I18" s="62">
        <v>373895698</v>
      </c>
      <c r="J18" s="40">
        <f t="shared" si="2"/>
        <v>-19.181314145485878</v>
      </c>
      <c r="K18" s="33">
        <f t="shared" si="3"/>
        <v>-16.012410539149574</v>
      </c>
      <c r="L18" s="83">
        <v>-78195446</v>
      </c>
      <c r="M18" s="81">
        <v>-68279681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1351680</v>
      </c>
      <c r="D19" s="67">
        <v>15585005</v>
      </c>
      <c r="E19" s="68">
        <f t="shared" si="0"/>
        <v>14233325</v>
      </c>
      <c r="F19" s="69">
        <v>1413876</v>
      </c>
      <c r="G19" s="70">
        <v>18186674</v>
      </c>
      <c r="H19" s="71">
        <f t="shared" si="1"/>
        <v>16772798</v>
      </c>
      <c r="I19" s="71">
        <v>18986825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-1187076</v>
      </c>
      <c r="M22" s="79">
        <v>-1070049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1069056</v>
      </c>
      <c r="D23" s="58">
        <v>979132</v>
      </c>
      <c r="E23" s="59">
        <f t="shared" si="0"/>
        <v>-89924</v>
      </c>
      <c r="F23" s="57">
        <v>1118232</v>
      </c>
      <c r="G23" s="58">
        <v>1069233</v>
      </c>
      <c r="H23" s="59">
        <f t="shared" si="1"/>
        <v>-48999</v>
      </c>
      <c r="I23" s="59">
        <v>1116280</v>
      </c>
      <c r="J23" s="27">
        <f t="shared" si="2"/>
        <v>-8.4115331657088124</v>
      </c>
      <c r="K23" s="28">
        <f t="shared" si="3"/>
        <v>-4.3818277423647327</v>
      </c>
      <c r="L23" s="78">
        <v>-1187076</v>
      </c>
      <c r="M23" s="79">
        <v>-1070049</v>
      </c>
      <c r="N23" s="29">
        <f t="shared" si="4"/>
        <v>7.5752521321297035</v>
      </c>
      <c r="O23" s="28">
        <f t="shared" si="5"/>
        <v>4.5791360956367422</v>
      </c>
      <c r="Q23" s="30"/>
    </row>
    <row r="24" spans="1:17" ht="13" x14ac:dyDescent="0.3">
      <c r="A24" s="4" t="s">
        <v>16</v>
      </c>
      <c r="B24" s="26" t="s">
        <v>32</v>
      </c>
      <c r="C24" s="57">
        <v>3847152</v>
      </c>
      <c r="D24" s="58">
        <v>2750000</v>
      </c>
      <c r="E24" s="59">
        <f t="shared" si="0"/>
        <v>-1097152</v>
      </c>
      <c r="F24" s="57">
        <v>4024116</v>
      </c>
      <c r="G24" s="58">
        <v>3003066</v>
      </c>
      <c r="H24" s="59">
        <f t="shared" si="1"/>
        <v>-1021050</v>
      </c>
      <c r="I24" s="59">
        <v>3135198</v>
      </c>
      <c r="J24" s="27">
        <f t="shared" si="2"/>
        <v>-28.518550865679337</v>
      </c>
      <c r="K24" s="28">
        <f t="shared" si="3"/>
        <v>-25.373274527871466</v>
      </c>
      <c r="L24" s="78">
        <v>-1187076</v>
      </c>
      <c r="M24" s="79">
        <v>-1070049</v>
      </c>
      <c r="N24" s="29">
        <f t="shared" si="4"/>
        <v>92.424747867870295</v>
      </c>
      <c r="O24" s="28">
        <f t="shared" si="5"/>
        <v>95.420863904363259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-1187076</v>
      </c>
      <c r="M25" s="79">
        <v>-1070049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4916208</v>
      </c>
      <c r="D26" s="61">
        <v>3729132</v>
      </c>
      <c r="E26" s="62">
        <f t="shared" si="0"/>
        <v>-1187076</v>
      </c>
      <c r="F26" s="60">
        <v>5142348</v>
      </c>
      <c r="G26" s="61">
        <v>4072299</v>
      </c>
      <c r="H26" s="62">
        <f t="shared" si="1"/>
        <v>-1070049</v>
      </c>
      <c r="I26" s="62">
        <v>4251478</v>
      </c>
      <c r="J26" s="40">
        <f t="shared" si="2"/>
        <v>-24.146171195360328</v>
      </c>
      <c r="K26" s="33">
        <f t="shared" si="3"/>
        <v>-20.808568381603113</v>
      </c>
      <c r="L26" s="83">
        <v>-1187076</v>
      </c>
      <c r="M26" s="81">
        <v>-1070049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-1187076</v>
      </c>
      <c r="M28" s="79">
        <v>-1070049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-1187076</v>
      </c>
      <c r="M29" s="79">
        <v>-1070049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-1187076</v>
      </c>
      <c r="M30" s="79">
        <v>-1070049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-1187076</v>
      </c>
      <c r="M31" s="79">
        <v>-1070049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4916208</v>
      </c>
      <c r="D32" s="58">
        <v>3729132</v>
      </c>
      <c r="E32" s="59">
        <f t="shared" si="0"/>
        <v>-1187076</v>
      </c>
      <c r="F32" s="57">
        <v>5142348</v>
      </c>
      <c r="G32" s="58">
        <v>4072299</v>
      </c>
      <c r="H32" s="59">
        <f t="shared" si="1"/>
        <v>-1070049</v>
      </c>
      <c r="I32" s="59">
        <v>4251478</v>
      </c>
      <c r="J32" s="27">
        <f t="shared" si="2"/>
        <v>-24.146171195360328</v>
      </c>
      <c r="K32" s="28">
        <f t="shared" si="3"/>
        <v>-20.808568381603113</v>
      </c>
      <c r="L32" s="78">
        <v>-1187076</v>
      </c>
      <c r="M32" s="79">
        <v>-1070049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4916208</v>
      </c>
      <c r="D33" s="76">
        <v>3729132</v>
      </c>
      <c r="E33" s="77">
        <f t="shared" si="0"/>
        <v>-1187076</v>
      </c>
      <c r="F33" s="75">
        <v>5142348</v>
      </c>
      <c r="G33" s="76">
        <v>4072299</v>
      </c>
      <c r="H33" s="77">
        <f t="shared" si="1"/>
        <v>-1070049</v>
      </c>
      <c r="I33" s="77">
        <v>4251478</v>
      </c>
      <c r="J33" s="53">
        <f t="shared" si="2"/>
        <v>-24.146171195360328</v>
      </c>
      <c r="K33" s="54">
        <f t="shared" si="3"/>
        <v>-20.808568381603113</v>
      </c>
      <c r="L33" s="90">
        <v>-1187076</v>
      </c>
      <c r="M33" s="91">
        <v>-1070049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12480773920</v>
      </c>
      <c r="D8" s="58">
        <v>12825000000</v>
      </c>
      <c r="E8" s="59">
        <f>$D8       -$C8</f>
        <v>344226080</v>
      </c>
      <c r="F8" s="57">
        <v>13145907410</v>
      </c>
      <c r="G8" s="58">
        <v>13466250000</v>
      </c>
      <c r="H8" s="59">
        <f>$G8       -$F8</f>
        <v>320342590</v>
      </c>
      <c r="I8" s="59">
        <v>14004900130</v>
      </c>
      <c r="J8" s="27">
        <f>IF(($C8       =0),0,(($E8       /$C8       )*100))</f>
        <v>2.7580507603650273</v>
      </c>
      <c r="K8" s="28">
        <f>IF(($F8       =0),0,(($H8       /$F8       )*100))</f>
        <v>2.4368237201816711</v>
      </c>
      <c r="L8" s="78">
        <v>-198864840</v>
      </c>
      <c r="M8" s="79">
        <v>-338985970</v>
      </c>
      <c r="N8" s="29">
        <f>IF(($L8       =0),0,(($E8       /$L8       )*100))</f>
        <v>-173.09549541286432</v>
      </c>
      <c r="O8" s="28">
        <f>IF(($M8       =0),0,(($H8       /$M8       )*100))</f>
        <v>-94.500250261094877</v>
      </c>
      <c r="Q8" s="30"/>
    </row>
    <row r="9" spans="1:17" ht="13" x14ac:dyDescent="0.3">
      <c r="A9" s="1" t="s">
        <v>16</v>
      </c>
      <c r="B9" s="26" t="s">
        <v>19</v>
      </c>
      <c r="C9" s="57">
        <v>33999608660</v>
      </c>
      <c r="D9" s="58">
        <v>34083571110</v>
      </c>
      <c r="E9" s="59">
        <f>$D9       -$C9</f>
        <v>83962450</v>
      </c>
      <c r="F9" s="57">
        <v>38547082170</v>
      </c>
      <c r="G9" s="58">
        <v>38582114550</v>
      </c>
      <c r="H9" s="59">
        <f>$G9       -$F9</f>
        <v>35032380</v>
      </c>
      <c r="I9" s="59">
        <v>43673880070</v>
      </c>
      <c r="J9" s="27">
        <f>IF(($C9       =0),0,(($E9       /$C9       )*100))</f>
        <v>0.24695122476153819</v>
      </c>
      <c r="K9" s="28">
        <f>IF(($F9       =0),0,(($H9       /$F9       )*100))</f>
        <v>9.0882053913965546E-2</v>
      </c>
      <c r="L9" s="78">
        <v>-198864840</v>
      </c>
      <c r="M9" s="79">
        <v>-338985970</v>
      </c>
      <c r="N9" s="29">
        <f>IF(($L9       =0),0,(($E9       /$L9       )*100))</f>
        <v>-42.220862169501657</v>
      </c>
      <c r="O9" s="28">
        <f>IF(($M9       =0),0,(($H9       /$M9       )*100))</f>
        <v>-10.334463104770974</v>
      </c>
      <c r="Q9" s="30"/>
    </row>
    <row r="10" spans="1:17" ht="13" x14ac:dyDescent="0.3">
      <c r="A10" s="1" t="s">
        <v>16</v>
      </c>
      <c r="B10" s="26" t="s">
        <v>20</v>
      </c>
      <c r="C10" s="57">
        <v>14114331270</v>
      </c>
      <c r="D10" s="58">
        <v>13487277900</v>
      </c>
      <c r="E10" s="59">
        <f t="shared" ref="E10:E33" si="0">$D10      -$C10</f>
        <v>-627053370</v>
      </c>
      <c r="F10" s="57">
        <v>15118385230</v>
      </c>
      <c r="G10" s="58">
        <v>14424024290</v>
      </c>
      <c r="H10" s="59">
        <f t="shared" ref="H10:H33" si="1">$G10      -$F10</f>
        <v>-694360940</v>
      </c>
      <c r="I10" s="59">
        <v>15003385950</v>
      </c>
      <c r="J10" s="27">
        <f t="shared" ref="J10:J33" si="2">IF(($C10      =0),0,(($E10      /$C10      )*100))</f>
        <v>-4.442671480531291</v>
      </c>
      <c r="K10" s="28">
        <f t="shared" ref="K10:K33" si="3">IF(($F10      =0),0,(($H10      /$F10      )*100))</f>
        <v>-4.5928247589706377</v>
      </c>
      <c r="L10" s="78">
        <v>-198864840</v>
      </c>
      <c r="M10" s="79">
        <v>-338985970</v>
      </c>
      <c r="N10" s="29">
        <f t="shared" ref="N10:N33" si="4">IF(($L10      =0),0,(($E10      /$L10      )*100))</f>
        <v>315.31635758236598</v>
      </c>
      <c r="O10" s="28">
        <f t="shared" ref="O10:O33" si="5">IF(($M10      =0),0,(($H10      /$M10      )*100))</f>
        <v>204.83471336586584</v>
      </c>
      <c r="Q10" s="30"/>
    </row>
    <row r="11" spans="1:17" ht="14" x14ac:dyDescent="0.3">
      <c r="A11" s="4" t="s">
        <v>16</v>
      </c>
      <c r="B11" s="31" t="s">
        <v>21</v>
      </c>
      <c r="C11" s="60">
        <v>60594713850</v>
      </c>
      <c r="D11" s="61">
        <v>60395849010</v>
      </c>
      <c r="E11" s="62">
        <f t="shared" si="0"/>
        <v>-198864840</v>
      </c>
      <c r="F11" s="60">
        <v>66811374810</v>
      </c>
      <c r="G11" s="61">
        <v>66472388840</v>
      </c>
      <c r="H11" s="62">
        <f t="shared" si="1"/>
        <v>-338985970</v>
      </c>
      <c r="I11" s="62">
        <v>72682166150</v>
      </c>
      <c r="J11" s="32">
        <f t="shared" si="2"/>
        <v>-0.32818842992192793</v>
      </c>
      <c r="K11" s="33">
        <f t="shared" si="3"/>
        <v>-0.50737762987817192</v>
      </c>
      <c r="L11" s="80">
        <v>-198864840</v>
      </c>
      <c r="M11" s="81">
        <v>-338985970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14983202990</v>
      </c>
      <c r="D13" s="58">
        <v>15170401600</v>
      </c>
      <c r="E13" s="59">
        <f t="shared" si="0"/>
        <v>187198610</v>
      </c>
      <c r="F13" s="57">
        <v>15696387530</v>
      </c>
      <c r="G13" s="58">
        <v>15997380450</v>
      </c>
      <c r="H13" s="59">
        <f t="shared" si="1"/>
        <v>300992920</v>
      </c>
      <c r="I13" s="59">
        <v>16896402170</v>
      </c>
      <c r="J13" s="27">
        <f t="shared" si="2"/>
        <v>1.2493898008652689</v>
      </c>
      <c r="K13" s="28">
        <f t="shared" si="3"/>
        <v>1.9175935827573185</v>
      </c>
      <c r="L13" s="78">
        <v>-336518190</v>
      </c>
      <c r="M13" s="79">
        <v>-137111160</v>
      </c>
      <c r="N13" s="29">
        <f t="shared" si="4"/>
        <v>-55.628080609847565</v>
      </c>
      <c r="O13" s="28">
        <f t="shared" si="5"/>
        <v>-219.5247418226204</v>
      </c>
      <c r="Q13" s="30"/>
    </row>
    <row r="14" spans="1:17" ht="13" x14ac:dyDescent="0.3">
      <c r="A14" s="1" t="s">
        <v>16</v>
      </c>
      <c r="B14" s="26" t="s">
        <v>24</v>
      </c>
      <c r="C14" s="57">
        <v>3659107760</v>
      </c>
      <c r="D14" s="58">
        <v>3104015680</v>
      </c>
      <c r="E14" s="59">
        <f t="shared" si="0"/>
        <v>-555092080</v>
      </c>
      <c r="F14" s="57">
        <v>4136733440</v>
      </c>
      <c r="G14" s="58">
        <v>3882341720</v>
      </c>
      <c r="H14" s="59">
        <f t="shared" si="1"/>
        <v>-254391720</v>
      </c>
      <c r="I14" s="59">
        <v>4033627550</v>
      </c>
      <c r="J14" s="27">
        <f t="shared" si="2"/>
        <v>-15.170148473572148</v>
      </c>
      <c r="K14" s="28">
        <f t="shared" si="3"/>
        <v>-6.1495797031582482</v>
      </c>
      <c r="L14" s="78">
        <v>-336518190</v>
      </c>
      <c r="M14" s="79">
        <v>-137111160</v>
      </c>
      <c r="N14" s="29">
        <f t="shared" si="4"/>
        <v>164.95158255784034</v>
      </c>
      <c r="O14" s="28">
        <f t="shared" si="5"/>
        <v>185.53684470323205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-336518190</v>
      </c>
      <c r="M15" s="79">
        <v>-137111160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19183934640</v>
      </c>
      <c r="D16" s="58">
        <v>18721852790</v>
      </c>
      <c r="E16" s="59">
        <f t="shared" si="0"/>
        <v>-462081850</v>
      </c>
      <c r="F16" s="57">
        <v>22195812370</v>
      </c>
      <c r="G16" s="58">
        <v>21283002230</v>
      </c>
      <c r="H16" s="59">
        <f t="shared" si="1"/>
        <v>-912810140</v>
      </c>
      <c r="I16" s="59">
        <v>24194516950</v>
      </c>
      <c r="J16" s="27">
        <f t="shared" si="2"/>
        <v>-2.4086917447921414</v>
      </c>
      <c r="K16" s="28">
        <f t="shared" si="3"/>
        <v>-4.1125331426650549</v>
      </c>
      <c r="L16" s="78">
        <v>-336518190</v>
      </c>
      <c r="M16" s="79">
        <v>-137111160</v>
      </c>
      <c r="N16" s="29">
        <f t="shared" si="4"/>
        <v>137.31259222569813</v>
      </c>
      <c r="O16" s="28">
        <f t="shared" si="5"/>
        <v>665.74459730338504</v>
      </c>
      <c r="Q16" s="30"/>
    </row>
    <row r="17" spans="1:17" ht="13" x14ac:dyDescent="0.3">
      <c r="A17" s="1" t="s">
        <v>16</v>
      </c>
      <c r="B17" s="26" t="s">
        <v>26</v>
      </c>
      <c r="C17" s="57">
        <v>22625005430</v>
      </c>
      <c r="D17" s="58">
        <v>23118462560</v>
      </c>
      <c r="E17" s="59">
        <f t="shared" si="0"/>
        <v>493457130</v>
      </c>
      <c r="F17" s="57">
        <v>24453990940</v>
      </c>
      <c r="G17" s="58">
        <v>25183088720</v>
      </c>
      <c r="H17" s="59">
        <f t="shared" si="1"/>
        <v>729097780</v>
      </c>
      <c r="I17" s="59">
        <v>27350088410</v>
      </c>
      <c r="J17" s="39">
        <f t="shared" si="2"/>
        <v>2.1810254655041645</v>
      </c>
      <c r="K17" s="28">
        <f t="shared" si="3"/>
        <v>2.9815083427032629</v>
      </c>
      <c r="L17" s="82">
        <v>-336518190</v>
      </c>
      <c r="M17" s="79">
        <v>-137111160</v>
      </c>
      <c r="N17" s="29">
        <f t="shared" si="4"/>
        <v>-146.63609417369088</v>
      </c>
      <c r="O17" s="28">
        <f t="shared" si="5"/>
        <v>-531.75670018399671</v>
      </c>
      <c r="Q17" s="30"/>
    </row>
    <row r="18" spans="1:17" ht="14" x14ac:dyDescent="0.3">
      <c r="A18" s="1" t="s">
        <v>16</v>
      </c>
      <c r="B18" s="31" t="s">
        <v>27</v>
      </c>
      <c r="C18" s="60">
        <v>60451250820</v>
      </c>
      <c r="D18" s="61">
        <v>60114732630</v>
      </c>
      <c r="E18" s="62">
        <f t="shared" si="0"/>
        <v>-336518190</v>
      </c>
      <c r="F18" s="60">
        <v>66482924280</v>
      </c>
      <c r="G18" s="61">
        <v>66345813120</v>
      </c>
      <c r="H18" s="62">
        <f t="shared" si="1"/>
        <v>-137111160</v>
      </c>
      <c r="I18" s="62">
        <v>72474635080</v>
      </c>
      <c r="J18" s="40">
        <f t="shared" si="2"/>
        <v>-0.55667696769752306</v>
      </c>
      <c r="K18" s="33">
        <f t="shared" si="3"/>
        <v>-0.20623515208588236</v>
      </c>
      <c r="L18" s="83">
        <v>-336518190</v>
      </c>
      <c r="M18" s="81">
        <v>-137111160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143463030</v>
      </c>
      <c r="D19" s="67">
        <v>281116380</v>
      </c>
      <c r="E19" s="68">
        <f t="shared" si="0"/>
        <v>137653350</v>
      </c>
      <c r="F19" s="69">
        <v>328450530</v>
      </c>
      <c r="G19" s="70">
        <v>126575720</v>
      </c>
      <c r="H19" s="71">
        <f t="shared" si="1"/>
        <v>-201874810</v>
      </c>
      <c r="I19" s="71">
        <v>207531070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1000000000</v>
      </c>
      <c r="D22" s="58">
        <v>2000000000</v>
      </c>
      <c r="E22" s="59">
        <f t="shared" si="0"/>
        <v>1000000000</v>
      </c>
      <c r="F22" s="57">
        <v>1000000000</v>
      </c>
      <c r="G22" s="58">
        <v>1500000000</v>
      </c>
      <c r="H22" s="59">
        <f t="shared" si="1"/>
        <v>500000000</v>
      </c>
      <c r="I22" s="59">
        <v>1477016000</v>
      </c>
      <c r="J22" s="27">
        <f t="shared" si="2"/>
        <v>100</v>
      </c>
      <c r="K22" s="28">
        <f t="shared" si="3"/>
        <v>50</v>
      </c>
      <c r="L22" s="78">
        <v>568368000</v>
      </c>
      <c r="M22" s="79">
        <v>734598000</v>
      </c>
      <c r="N22" s="29">
        <f t="shared" si="4"/>
        <v>175.94234721166569</v>
      </c>
      <c r="O22" s="28">
        <f t="shared" si="5"/>
        <v>68.064437964709938</v>
      </c>
      <c r="Q22" s="30"/>
    </row>
    <row r="23" spans="1:17" ht="13" x14ac:dyDescent="0.3">
      <c r="A23" s="4" t="s">
        <v>16</v>
      </c>
      <c r="B23" s="26" t="s">
        <v>31</v>
      </c>
      <c r="C23" s="57">
        <v>2375884000</v>
      </c>
      <c r="D23" s="58">
        <v>2057390000</v>
      </c>
      <c r="E23" s="59">
        <f t="shared" si="0"/>
        <v>-318494000</v>
      </c>
      <c r="F23" s="57">
        <v>1661403000</v>
      </c>
      <c r="G23" s="58">
        <v>2024612000</v>
      </c>
      <c r="H23" s="59">
        <f t="shared" si="1"/>
        <v>363209000</v>
      </c>
      <c r="I23" s="59">
        <v>1863075000</v>
      </c>
      <c r="J23" s="27">
        <f t="shared" si="2"/>
        <v>-13.405284096361608</v>
      </c>
      <c r="K23" s="28">
        <f t="shared" si="3"/>
        <v>21.861583252227184</v>
      </c>
      <c r="L23" s="78">
        <v>568368000</v>
      </c>
      <c r="M23" s="79">
        <v>734598000</v>
      </c>
      <c r="N23" s="29">
        <f t="shared" si="4"/>
        <v>-56.036581932832249</v>
      </c>
      <c r="O23" s="28">
        <f t="shared" si="5"/>
        <v>49.443232897448674</v>
      </c>
      <c r="Q23" s="30"/>
    </row>
    <row r="24" spans="1:17" ht="13" x14ac:dyDescent="0.3">
      <c r="A24" s="4" t="s">
        <v>16</v>
      </c>
      <c r="B24" s="26" t="s">
        <v>32</v>
      </c>
      <c r="C24" s="57">
        <v>3352544000</v>
      </c>
      <c r="D24" s="58">
        <v>3239406000</v>
      </c>
      <c r="E24" s="59">
        <f t="shared" si="0"/>
        <v>-113138000</v>
      </c>
      <c r="F24" s="57">
        <v>3507741000</v>
      </c>
      <c r="G24" s="58">
        <v>3379130000</v>
      </c>
      <c r="H24" s="59">
        <f t="shared" si="1"/>
        <v>-128611000</v>
      </c>
      <c r="I24" s="59">
        <v>3513385000</v>
      </c>
      <c r="J24" s="27">
        <f t="shared" si="2"/>
        <v>-3.3746909809386541</v>
      </c>
      <c r="K24" s="28">
        <f t="shared" si="3"/>
        <v>-3.6664907699855838</v>
      </c>
      <c r="L24" s="78">
        <v>568368000</v>
      </c>
      <c r="M24" s="79">
        <v>734598000</v>
      </c>
      <c r="N24" s="29">
        <f t="shared" si="4"/>
        <v>-19.905765278833432</v>
      </c>
      <c r="O24" s="28">
        <f t="shared" si="5"/>
        <v>-17.507670862158623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568368000</v>
      </c>
      <c r="M25" s="79">
        <v>734598000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6728428000</v>
      </c>
      <c r="D26" s="61">
        <v>7296796000</v>
      </c>
      <c r="E26" s="62">
        <f t="shared" si="0"/>
        <v>568368000</v>
      </c>
      <c r="F26" s="60">
        <v>6169144000</v>
      </c>
      <c r="G26" s="61">
        <v>6903742000</v>
      </c>
      <c r="H26" s="62">
        <f t="shared" si="1"/>
        <v>734598000</v>
      </c>
      <c r="I26" s="62">
        <v>6853476000</v>
      </c>
      <c r="J26" s="40">
        <f t="shared" si="2"/>
        <v>8.4472628673443495</v>
      </c>
      <c r="K26" s="33">
        <f t="shared" si="3"/>
        <v>11.907616356499378</v>
      </c>
      <c r="L26" s="83">
        <v>568368000</v>
      </c>
      <c r="M26" s="81">
        <v>734598000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871142000</v>
      </c>
      <c r="D28" s="58">
        <v>1118672000</v>
      </c>
      <c r="E28" s="59">
        <f t="shared" si="0"/>
        <v>247530000</v>
      </c>
      <c r="F28" s="57">
        <v>575602000</v>
      </c>
      <c r="G28" s="58">
        <v>774495000</v>
      </c>
      <c r="H28" s="59">
        <f t="shared" si="1"/>
        <v>198893000</v>
      </c>
      <c r="I28" s="59">
        <v>406529000</v>
      </c>
      <c r="J28" s="27">
        <f t="shared" si="2"/>
        <v>28.414426121114584</v>
      </c>
      <c r="K28" s="28">
        <f t="shared" si="3"/>
        <v>34.553910514556932</v>
      </c>
      <c r="L28" s="78">
        <v>568368000</v>
      </c>
      <c r="M28" s="79">
        <v>734598000</v>
      </c>
      <c r="N28" s="29">
        <f t="shared" si="4"/>
        <v>43.5510092053036</v>
      </c>
      <c r="O28" s="28">
        <f t="shared" si="5"/>
        <v>27.075080520230109</v>
      </c>
      <c r="Q28" s="30"/>
    </row>
    <row r="29" spans="1:17" ht="13" x14ac:dyDescent="0.3">
      <c r="A29" s="4" t="s">
        <v>16</v>
      </c>
      <c r="B29" s="26" t="s">
        <v>36</v>
      </c>
      <c r="C29" s="57">
        <v>609942000</v>
      </c>
      <c r="D29" s="58">
        <v>738119000</v>
      </c>
      <c r="E29" s="59">
        <f t="shared" si="0"/>
        <v>128177000</v>
      </c>
      <c r="F29" s="57">
        <v>641581000</v>
      </c>
      <c r="G29" s="58">
        <v>703651000</v>
      </c>
      <c r="H29" s="59">
        <f t="shared" si="1"/>
        <v>62070000</v>
      </c>
      <c r="I29" s="59">
        <v>679782000</v>
      </c>
      <c r="J29" s="27">
        <f t="shared" si="2"/>
        <v>21.014621062330516</v>
      </c>
      <c r="K29" s="28">
        <f t="shared" si="3"/>
        <v>9.6745383669404177</v>
      </c>
      <c r="L29" s="78">
        <v>568368000</v>
      </c>
      <c r="M29" s="79">
        <v>734598000</v>
      </c>
      <c r="N29" s="29">
        <f t="shared" si="4"/>
        <v>22.551762238549671</v>
      </c>
      <c r="O29" s="28">
        <f t="shared" si="5"/>
        <v>8.4495193289390933</v>
      </c>
      <c r="Q29" s="30"/>
    </row>
    <row r="30" spans="1:17" ht="13" x14ac:dyDescent="0.3">
      <c r="A30" s="4" t="s">
        <v>16</v>
      </c>
      <c r="B30" s="26" t="s">
        <v>37</v>
      </c>
      <c r="C30" s="57">
        <v>483824000</v>
      </c>
      <c r="D30" s="58">
        <v>380257000</v>
      </c>
      <c r="E30" s="59">
        <f t="shared" si="0"/>
        <v>-103567000</v>
      </c>
      <c r="F30" s="57">
        <v>510815000</v>
      </c>
      <c r="G30" s="58">
        <v>502754000</v>
      </c>
      <c r="H30" s="59">
        <f t="shared" si="1"/>
        <v>-8061000</v>
      </c>
      <c r="I30" s="59">
        <v>522515000</v>
      </c>
      <c r="J30" s="27">
        <f t="shared" si="2"/>
        <v>-21.405924468401732</v>
      </c>
      <c r="K30" s="28">
        <f t="shared" si="3"/>
        <v>-1.5780664232647827</v>
      </c>
      <c r="L30" s="78">
        <v>568368000</v>
      </c>
      <c r="M30" s="79">
        <v>734598000</v>
      </c>
      <c r="N30" s="29">
        <f t="shared" si="4"/>
        <v>-18.221821073670579</v>
      </c>
      <c r="O30" s="28">
        <f t="shared" si="5"/>
        <v>-1.0973348688670539</v>
      </c>
      <c r="Q30" s="30"/>
    </row>
    <row r="31" spans="1:17" ht="13" x14ac:dyDescent="0.3">
      <c r="A31" s="4" t="s">
        <v>16</v>
      </c>
      <c r="B31" s="26" t="s">
        <v>38</v>
      </c>
      <c r="C31" s="57">
        <v>1566575000</v>
      </c>
      <c r="D31" s="58">
        <v>1548042000</v>
      </c>
      <c r="E31" s="59">
        <f t="shared" si="0"/>
        <v>-18533000</v>
      </c>
      <c r="F31" s="57">
        <v>1685944000</v>
      </c>
      <c r="G31" s="58">
        <v>1632153000</v>
      </c>
      <c r="H31" s="59">
        <f t="shared" si="1"/>
        <v>-53791000</v>
      </c>
      <c r="I31" s="59">
        <v>1748370000</v>
      </c>
      <c r="J31" s="27">
        <f t="shared" si="2"/>
        <v>-1.1830266664538882</v>
      </c>
      <c r="K31" s="28">
        <f t="shared" si="3"/>
        <v>-3.1905567444707539</v>
      </c>
      <c r="L31" s="78">
        <v>568368000</v>
      </c>
      <c r="M31" s="79">
        <v>734598000</v>
      </c>
      <c r="N31" s="29">
        <f t="shared" si="4"/>
        <v>-3.2607395208738001</v>
      </c>
      <c r="O31" s="28">
        <f t="shared" si="5"/>
        <v>-7.3225083651194263</v>
      </c>
      <c r="Q31" s="30"/>
    </row>
    <row r="32" spans="1:17" ht="13" x14ac:dyDescent="0.3">
      <c r="A32" s="4" t="s">
        <v>16</v>
      </c>
      <c r="B32" s="26" t="s">
        <v>39</v>
      </c>
      <c r="C32" s="57">
        <v>3196945000</v>
      </c>
      <c r="D32" s="58">
        <v>3511706000</v>
      </c>
      <c r="E32" s="59">
        <f t="shared" si="0"/>
        <v>314761000</v>
      </c>
      <c r="F32" s="57">
        <v>2755202000</v>
      </c>
      <c r="G32" s="58">
        <v>3290689000</v>
      </c>
      <c r="H32" s="59">
        <f t="shared" si="1"/>
        <v>535487000</v>
      </c>
      <c r="I32" s="59">
        <v>3496280000</v>
      </c>
      <c r="J32" s="27">
        <f t="shared" si="2"/>
        <v>9.8456807983872103</v>
      </c>
      <c r="K32" s="28">
        <f t="shared" si="3"/>
        <v>19.435489666456398</v>
      </c>
      <c r="L32" s="78">
        <v>568368000</v>
      </c>
      <c r="M32" s="79">
        <v>734598000</v>
      </c>
      <c r="N32" s="29">
        <f t="shared" si="4"/>
        <v>55.379789150691103</v>
      </c>
      <c r="O32" s="28">
        <f t="shared" si="5"/>
        <v>72.895243384817277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6728428000</v>
      </c>
      <c r="D33" s="76">
        <v>7296796000</v>
      </c>
      <c r="E33" s="77">
        <f t="shared" si="0"/>
        <v>568368000</v>
      </c>
      <c r="F33" s="75">
        <v>6169144000</v>
      </c>
      <c r="G33" s="76">
        <v>6903742000</v>
      </c>
      <c r="H33" s="77">
        <f t="shared" si="1"/>
        <v>734598000</v>
      </c>
      <c r="I33" s="77">
        <v>6853476000</v>
      </c>
      <c r="J33" s="53">
        <f t="shared" si="2"/>
        <v>8.4472628673443495</v>
      </c>
      <c r="K33" s="54">
        <f t="shared" si="3"/>
        <v>11.907616356499378</v>
      </c>
      <c r="L33" s="90">
        <v>568368000</v>
      </c>
      <c r="M33" s="91">
        <v>734598000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119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135648209</v>
      </c>
      <c r="D8" s="58">
        <v>137802839</v>
      </c>
      <c r="E8" s="59">
        <f>$D8       -$C8</f>
        <v>2154630</v>
      </c>
      <c r="F8" s="57">
        <v>141888025</v>
      </c>
      <c r="G8" s="58">
        <v>143643966</v>
      </c>
      <c r="H8" s="59">
        <f>$G8       -$F8</f>
        <v>1755941</v>
      </c>
      <c r="I8" s="59">
        <v>147235066</v>
      </c>
      <c r="J8" s="27">
        <f>IF(($C8       =0),0,(($E8       /$C8       )*100))</f>
        <v>1.588395464919113</v>
      </c>
      <c r="K8" s="28">
        <f>IF(($F8       =0),0,(($H8       /$F8       )*100))</f>
        <v>1.2375540501039464</v>
      </c>
      <c r="L8" s="78">
        <v>803031</v>
      </c>
      <c r="M8" s="79">
        <v>16643820</v>
      </c>
      <c r="N8" s="29">
        <f>IF(($L8       =0),0,(($E8       /$L8       )*100))</f>
        <v>268.31218221961541</v>
      </c>
      <c r="O8" s="28">
        <f>IF(($M8       =0),0,(($H8       /$M8       )*100))</f>
        <v>10.55010808816726</v>
      </c>
      <c r="Q8" s="30"/>
    </row>
    <row r="9" spans="1:17" ht="13" x14ac:dyDescent="0.3">
      <c r="A9" s="1" t="s">
        <v>16</v>
      </c>
      <c r="B9" s="26" t="s">
        <v>19</v>
      </c>
      <c r="C9" s="57">
        <v>14468888</v>
      </c>
      <c r="D9" s="58">
        <v>14135769</v>
      </c>
      <c r="E9" s="59">
        <f>$D9       -$C9</f>
        <v>-333119</v>
      </c>
      <c r="F9" s="57">
        <v>15119988</v>
      </c>
      <c r="G9" s="58">
        <v>20976112</v>
      </c>
      <c r="H9" s="59">
        <f>$G9       -$F9</f>
        <v>5856124</v>
      </c>
      <c r="I9" s="59">
        <v>21500516</v>
      </c>
      <c r="J9" s="27">
        <f>IF(($C9       =0),0,(($E9       /$C9       )*100))</f>
        <v>-2.3023123822646219</v>
      </c>
      <c r="K9" s="28">
        <f>IF(($F9       =0),0,(($H9       /$F9       )*100))</f>
        <v>38.731009574875323</v>
      </c>
      <c r="L9" s="78">
        <v>803031</v>
      </c>
      <c r="M9" s="79">
        <v>16643820</v>
      </c>
      <c r="N9" s="29">
        <f>IF(($L9       =0),0,(($E9       /$L9       )*100))</f>
        <v>-41.482707392367168</v>
      </c>
      <c r="O9" s="28">
        <f>IF(($M9       =0),0,(($H9       /$M9       )*100))</f>
        <v>35.184975564503823</v>
      </c>
      <c r="Q9" s="30"/>
    </row>
    <row r="10" spans="1:17" ht="13" x14ac:dyDescent="0.3">
      <c r="A10" s="1" t="s">
        <v>16</v>
      </c>
      <c r="B10" s="26" t="s">
        <v>20</v>
      </c>
      <c r="C10" s="57">
        <v>252121079</v>
      </c>
      <c r="D10" s="58">
        <v>251102599</v>
      </c>
      <c r="E10" s="59">
        <f t="shared" ref="E10:E33" si="0">$D10      -$C10</f>
        <v>-1018480</v>
      </c>
      <c r="F10" s="57">
        <v>248477128</v>
      </c>
      <c r="G10" s="58">
        <v>257508883</v>
      </c>
      <c r="H10" s="59">
        <f t="shared" ref="H10:H33" si="1">$G10      -$F10</f>
        <v>9031755</v>
      </c>
      <c r="I10" s="59">
        <v>263993193</v>
      </c>
      <c r="J10" s="27">
        <f t="shared" ref="J10:J33" si="2">IF(($C10      =0),0,(($E10      /$C10      )*100))</f>
        <v>-0.40396463637219321</v>
      </c>
      <c r="K10" s="28">
        <f t="shared" ref="K10:K33" si="3">IF(($F10      =0),0,(($H10      /$F10      )*100))</f>
        <v>3.6348436062090999</v>
      </c>
      <c r="L10" s="78">
        <v>803031</v>
      </c>
      <c r="M10" s="79">
        <v>16643820</v>
      </c>
      <c r="N10" s="29">
        <f t="shared" ref="N10:N33" si="4">IF(($L10      =0),0,(($E10      /$L10      )*100))</f>
        <v>-126.82947482724826</v>
      </c>
      <c r="O10" s="28">
        <f t="shared" ref="O10:O33" si="5">IF(($M10      =0),0,(($H10      /$M10      )*100))</f>
        <v>54.264916347328921</v>
      </c>
      <c r="Q10" s="30"/>
    </row>
    <row r="11" spans="1:17" ht="14" x14ac:dyDescent="0.3">
      <c r="A11" s="4" t="s">
        <v>16</v>
      </c>
      <c r="B11" s="31" t="s">
        <v>21</v>
      </c>
      <c r="C11" s="60">
        <v>402238176</v>
      </c>
      <c r="D11" s="61">
        <v>403041207</v>
      </c>
      <c r="E11" s="62">
        <f t="shared" si="0"/>
        <v>803031</v>
      </c>
      <c r="F11" s="60">
        <v>405485141</v>
      </c>
      <c r="G11" s="61">
        <v>422128961</v>
      </c>
      <c r="H11" s="62">
        <f t="shared" si="1"/>
        <v>16643820</v>
      </c>
      <c r="I11" s="62">
        <v>432728775</v>
      </c>
      <c r="J11" s="32">
        <f t="shared" si="2"/>
        <v>0.1996406725949354</v>
      </c>
      <c r="K11" s="33">
        <f t="shared" si="3"/>
        <v>4.1046682891889255</v>
      </c>
      <c r="L11" s="80">
        <v>803031</v>
      </c>
      <c r="M11" s="81">
        <v>16643820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189234085</v>
      </c>
      <c r="D13" s="58">
        <v>177967718</v>
      </c>
      <c r="E13" s="59">
        <f t="shared" si="0"/>
        <v>-11266367</v>
      </c>
      <c r="F13" s="57">
        <v>197938858</v>
      </c>
      <c r="G13" s="58">
        <v>184455899</v>
      </c>
      <c r="H13" s="59">
        <f t="shared" si="1"/>
        <v>-13482959</v>
      </c>
      <c r="I13" s="59">
        <v>189171623</v>
      </c>
      <c r="J13" s="27">
        <f t="shared" si="2"/>
        <v>-5.9536668565813606</v>
      </c>
      <c r="K13" s="28">
        <f t="shared" si="3"/>
        <v>-6.8116786851422573</v>
      </c>
      <c r="L13" s="78">
        <v>-16871576</v>
      </c>
      <c r="M13" s="79">
        <v>8718005</v>
      </c>
      <c r="N13" s="29">
        <f t="shared" si="4"/>
        <v>66.777205638643352</v>
      </c>
      <c r="O13" s="28">
        <f t="shared" si="5"/>
        <v>-154.65647243836176</v>
      </c>
      <c r="Q13" s="30"/>
    </row>
    <row r="14" spans="1:17" ht="13" x14ac:dyDescent="0.3">
      <c r="A14" s="1" t="s">
        <v>16</v>
      </c>
      <c r="B14" s="26" t="s">
        <v>24</v>
      </c>
      <c r="C14" s="57">
        <v>7322000</v>
      </c>
      <c r="D14" s="58">
        <v>7280000</v>
      </c>
      <c r="E14" s="59">
        <f t="shared" si="0"/>
        <v>-42000</v>
      </c>
      <c r="F14" s="57">
        <v>7651490</v>
      </c>
      <c r="G14" s="58">
        <v>7614881</v>
      </c>
      <c r="H14" s="59">
        <f t="shared" si="1"/>
        <v>-36609</v>
      </c>
      <c r="I14" s="59">
        <v>7805252</v>
      </c>
      <c r="J14" s="27">
        <f t="shared" si="2"/>
        <v>-0.57361376673040154</v>
      </c>
      <c r="K14" s="28">
        <f t="shared" si="3"/>
        <v>-0.47845583017163978</v>
      </c>
      <c r="L14" s="78">
        <v>-16871576</v>
      </c>
      <c r="M14" s="79">
        <v>8718005</v>
      </c>
      <c r="N14" s="29">
        <f t="shared" si="4"/>
        <v>0.24893939961506856</v>
      </c>
      <c r="O14" s="28">
        <f t="shared" si="5"/>
        <v>-0.41992405372559438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-16871576</v>
      </c>
      <c r="M15" s="79">
        <v>8718005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-16871576</v>
      </c>
      <c r="M16" s="79">
        <v>8718005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269258083</v>
      </c>
      <c r="D17" s="58">
        <v>263694874</v>
      </c>
      <c r="E17" s="59">
        <f t="shared" si="0"/>
        <v>-5563209</v>
      </c>
      <c r="F17" s="57">
        <v>272606549</v>
      </c>
      <c r="G17" s="58">
        <v>294844122</v>
      </c>
      <c r="H17" s="59">
        <f t="shared" si="1"/>
        <v>22237573</v>
      </c>
      <c r="I17" s="59">
        <v>293391006</v>
      </c>
      <c r="J17" s="39">
        <f t="shared" si="2"/>
        <v>-2.0661251606697357</v>
      </c>
      <c r="K17" s="28">
        <f t="shared" si="3"/>
        <v>8.1573876642266576</v>
      </c>
      <c r="L17" s="82">
        <v>-16871576</v>
      </c>
      <c r="M17" s="79">
        <v>8718005</v>
      </c>
      <c r="N17" s="29">
        <f t="shared" si="4"/>
        <v>32.973854961741573</v>
      </c>
      <c r="O17" s="28">
        <f t="shared" si="5"/>
        <v>255.07639649208733</v>
      </c>
      <c r="Q17" s="30"/>
    </row>
    <row r="18" spans="1:17" ht="14" x14ac:dyDescent="0.3">
      <c r="A18" s="1" t="s">
        <v>16</v>
      </c>
      <c r="B18" s="31" t="s">
        <v>27</v>
      </c>
      <c r="C18" s="60">
        <v>465814168</v>
      </c>
      <c r="D18" s="61">
        <v>448942592</v>
      </c>
      <c r="E18" s="62">
        <f t="shared" si="0"/>
        <v>-16871576</v>
      </c>
      <c r="F18" s="60">
        <v>478196897</v>
      </c>
      <c r="G18" s="61">
        <v>486914902</v>
      </c>
      <c r="H18" s="62">
        <f t="shared" si="1"/>
        <v>8718005</v>
      </c>
      <c r="I18" s="62">
        <v>490367881</v>
      </c>
      <c r="J18" s="40">
        <f t="shared" si="2"/>
        <v>-3.621954238197409</v>
      </c>
      <c r="K18" s="33">
        <f t="shared" si="3"/>
        <v>1.8230994501831743</v>
      </c>
      <c r="L18" s="83">
        <v>-16871576</v>
      </c>
      <c r="M18" s="81">
        <v>8718005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-63575992</v>
      </c>
      <c r="D19" s="67">
        <v>-45901385</v>
      </c>
      <c r="E19" s="68">
        <f t="shared" si="0"/>
        <v>17674607</v>
      </c>
      <c r="F19" s="69">
        <v>-72711756</v>
      </c>
      <c r="G19" s="70">
        <v>-64785941</v>
      </c>
      <c r="H19" s="71">
        <f t="shared" si="1"/>
        <v>7925815</v>
      </c>
      <c r="I19" s="71">
        <v>-57639106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46857912</v>
      </c>
      <c r="M22" s="79">
        <v>14848387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49213043</v>
      </c>
      <c r="E23" s="59">
        <f t="shared" si="0"/>
        <v>49213043</v>
      </c>
      <c r="F23" s="57">
        <v>0</v>
      </c>
      <c r="G23" s="58">
        <v>86957</v>
      </c>
      <c r="H23" s="59">
        <f t="shared" si="1"/>
        <v>86957</v>
      </c>
      <c r="I23" s="59">
        <v>0</v>
      </c>
      <c r="J23" s="27">
        <f t="shared" si="2"/>
        <v>0</v>
      </c>
      <c r="K23" s="28">
        <f t="shared" si="3"/>
        <v>0</v>
      </c>
      <c r="L23" s="78">
        <v>46857912</v>
      </c>
      <c r="M23" s="79">
        <v>14848387</v>
      </c>
      <c r="N23" s="29">
        <f t="shared" si="4"/>
        <v>105.02611170553224</v>
      </c>
      <c r="O23" s="28">
        <f t="shared" si="5"/>
        <v>0.58563263470974991</v>
      </c>
      <c r="Q23" s="30"/>
    </row>
    <row r="24" spans="1:17" ht="13" x14ac:dyDescent="0.3">
      <c r="A24" s="4" t="s">
        <v>16</v>
      </c>
      <c r="B24" s="26" t="s">
        <v>32</v>
      </c>
      <c r="C24" s="57">
        <v>34060870</v>
      </c>
      <c r="D24" s="58">
        <v>31705739</v>
      </c>
      <c r="E24" s="59">
        <f t="shared" si="0"/>
        <v>-2355131</v>
      </c>
      <c r="F24" s="57">
        <v>34867826</v>
      </c>
      <c r="G24" s="58">
        <v>49629256</v>
      </c>
      <c r="H24" s="59">
        <f t="shared" si="1"/>
        <v>14761430</v>
      </c>
      <c r="I24" s="59">
        <v>51848154</v>
      </c>
      <c r="J24" s="27">
        <f t="shared" si="2"/>
        <v>-6.9144769349696587</v>
      </c>
      <c r="K24" s="28">
        <f t="shared" si="3"/>
        <v>42.335389651193047</v>
      </c>
      <c r="L24" s="78">
        <v>46857912</v>
      </c>
      <c r="M24" s="79">
        <v>14848387</v>
      </c>
      <c r="N24" s="29">
        <f t="shared" si="4"/>
        <v>-5.026111705532248</v>
      </c>
      <c r="O24" s="28">
        <f t="shared" si="5"/>
        <v>99.414367365290246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46857912</v>
      </c>
      <c r="M25" s="79">
        <v>14848387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34060870</v>
      </c>
      <c r="D26" s="61">
        <v>80918782</v>
      </c>
      <c r="E26" s="62">
        <f t="shared" si="0"/>
        <v>46857912</v>
      </c>
      <c r="F26" s="60">
        <v>34867826</v>
      </c>
      <c r="G26" s="61">
        <v>49716213</v>
      </c>
      <c r="H26" s="62">
        <f t="shared" si="1"/>
        <v>14848387</v>
      </c>
      <c r="I26" s="62">
        <v>51848154</v>
      </c>
      <c r="J26" s="40">
        <f t="shared" si="2"/>
        <v>137.5710955122403</v>
      </c>
      <c r="K26" s="33">
        <f t="shared" si="3"/>
        <v>42.584780020411941</v>
      </c>
      <c r="L26" s="83">
        <v>46857912</v>
      </c>
      <c r="M26" s="81">
        <v>14848387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46857912</v>
      </c>
      <c r="M28" s="79">
        <v>14848387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3478261</v>
      </c>
      <c r="D29" s="58">
        <v>0</v>
      </c>
      <c r="E29" s="59">
        <f t="shared" si="0"/>
        <v>-3478261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-100</v>
      </c>
      <c r="K29" s="28">
        <f t="shared" si="3"/>
        <v>0</v>
      </c>
      <c r="L29" s="78">
        <v>46857912</v>
      </c>
      <c r="M29" s="79">
        <v>14848387</v>
      </c>
      <c r="N29" s="29">
        <f t="shared" si="4"/>
        <v>-7.4229961420389374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46857912</v>
      </c>
      <c r="M30" s="79">
        <v>14848387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19912696</v>
      </c>
      <c r="D31" s="58">
        <v>38347393</v>
      </c>
      <c r="E31" s="59">
        <f t="shared" si="0"/>
        <v>18434697</v>
      </c>
      <c r="F31" s="57">
        <v>0</v>
      </c>
      <c r="G31" s="58">
        <v>33969488</v>
      </c>
      <c r="H31" s="59">
        <f t="shared" si="1"/>
        <v>33969488</v>
      </c>
      <c r="I31" s="59">
        <v>34976047</v>
      </c>
      <c r="J31" s="27">
        <f t="shared" si="2"/>
        <v>92.577604760299664</v>
      </c>
      <c r="K31" s="28">
        <f t="shared" si="3"/>
        <v>0</v>
      </c>
      <c r="L31" s="78">
        <v>46857912</v>
      </c>
      <c r="M31" s="79">
        <v>14848387</v>
      </c>
      <c r="N31" s="29">
        <f t="shared" si="4"/>
        <v>39.341695379000242</v>
      </c>
      <c r="O31" s="28">
        <f t="shared" si="5"/>
        <v>228.77561044172677</v>
      </c>
      <c r="Q31" s="30"/>
    </row>
    <row r="32" spans="1:17" ht="13" x14ac:dyDescent="0.3">
      <c r="A32" s="4" t="s">
        <v>16</v>
      </c>
      <c r="B32" s="26" t="s">
        <v>39</v>
      </c>
      <c r="C32" s="57">
        <v>10669913</v>
      </c>
      <c r="D32" s="58">
        <v>42571389</v>
      </c>
      <c r="E32" s="59">
        <f t="shared" si="0"/>
        <v>31901476</v>
      </c>
      <c r="F32" s="57">
        <v>34867826</v>
      </c>
      <c r="G32" s="58">
        <v>15746725</v>
      </c>
      <c r="H32" s="59">
        <f t="shared" si="1"/>
        <v>-19121101</v>
      </c>
      <c r="I32" s="59">
        <v>16872107</v>
      </c>
      <c r="J32" s="27">
        <f t="shared" si="2"/>
        <v>298.98534317946172</v>
      </c>
      <c r="K32" s="28">
        <f t="shared" si="3"/>
        <v>-54.838810426551973</v>
      </c>
      <c r="L32" s="78">
        <v>46857912</v>
      </c>
      <c r="M32" s="79">
        <v>14848387</v>
      </c>
      <c r="N32" s="29">
        <f t="shared" si="4"/>
        <v>68.081300763038698</v>
      </c>
      <c r="O32" s="28">
        <f t="shared" si="5"/>
        <v>-128.77561044172677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34060870</v>
      </c>
      <c r="D33" s="76">
        <v>80918782</v>
      </c>
      <c r="E33" s="77">
        <f t="shared" si="0"/>
        <v>46857912</v>
      </c>
      <c r="F33" s="75">
        <v>34867826</v>
      </c>
      <c r="G33" s="76">
        <v>49716213</v>
      </c>
      <c r="H33" s="77">
        <f t="shared" si="1"/>
        <v>14848387</v>
      </c>
      <c r="I33" s="77">
        <v>51848154</v>
      </c>
      <c r="J33" s="53">
        <f t="shared" si="2"/>
        <v>137.5710955122403</v>
      </c>
      <c r="K33" s="54">
        <f t="shared" si="3"/>
        <v>42.584780020411941</v>
      </c>
      <c r="L33" s="90">
        <v>46857912</v>
      </c>
      <c r="M33" s="91">
        <v>14848387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12450593</v>
      </c>
      <c r="D8" s="58">
        <v>12450593</v>
      </c>
      <c r="E8" s="59">
        <f>$D8       -$C8</f>
        <v>0</v>
      </c>
      <c r="F8" s="57">
        <v>12450593</v>
      </c>
      <c r="G8" s="58">
        <v>12450593</v>
      </c>
      <c r="H8" s="59">
        <f>$G8       -$F8</f>
        <v>0</v>
      </c>
      <c r="I8" s="59">
        <v>12450593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959570</v>
      </c>
      <c r="M8" s="79">
        <v>-366564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959570</v>
      </c>
      <c r="M9" s="79">
        <v>-366564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197691571</v>
      </c>
      <c r="D10" s="58">
        <v>198651141</v>
      </c>
      <c r="E10" s="59">
        <f t="shared" ref="E10:E33" si="0">$D10      -$C10</f>
        <v>959570</v>
      </c>
      <c r="F10" s="57">
        <v>190679685</v>
      </c>
      <c r="G10" s="58">
        <v>190313121</v>
      </c>
      <c r="H10" s="59">
        <f t="shared" ref="H10:H33" si="1">$G10      -$F10</f>
        <v>-366564</v>
      </c>
      <c r="I10" s="59">
        <v>198896356</v>
      </c>
      <c r="J10" s="27">
        <f t="shared" ref="J10:J33" si="2">IF(($C10      =0),0,(($E10      /$C10      )*100))</f>
        <v>0.48538741188919987</v>
      </c>
      <c r="K10" s="28">
        <f t="shared" ref="K10:K33" si="3">IF(($F10      =0),0,(($H10      /$F10      )*100))</f>
        <v>-0.19224072034731965</v>
      </c>
      <c r="L10" s="78">
        <v>959570</v>
      </c>
      <c r="M10" s="79">
        <v>-366564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210142164</v>
      </c>
      <c r="D11" s="61">
        <v>211101734</v>
      </c>
      <c r="E11" s="62">
        <f t="shared" si="0"/>
        <v>959570</v>
      </c>
      <c r="F11" s="60">
        <v>203130278</v>
      </c>
      <c r="G11" s="61">
        <v>202763714</v>
      </c>
      <c r="H11" s="62">
        <f t="shared" si="1"/>
        <v>-366564</v>
      </c>
      <c r="I11" s="62">
        <v>211346949</v>
      </c>
      <c r="J11" s="32">
        <f t="shared" si="2"/>
        <v>0.45662897047162798</v>
      </c>
      <c r="K11" s="33">
        <f t="shared" si="3"/>
        <v>-0.18045758791311259</v>
      </c>
      <c r="L11" s="80">
        <v>959570</v>
      </c>
      <c r="M11" s="81">
        <v>-366564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93359696</v>
      </c>
      <c r="D13" s="58">
        <v>99963518</v>
      </c>
      <c r="E13" s="59">
        <f t="shared" si="0"/>
        <v>6603822</v>
      </c>
      <c r="F13" s="57">
        <v>97560881</v>
      </c>
      <c r="G13" s="58">
        <v>104561836</v>
      </c>
      <c r="H13" s="59">
        <f t="shared" si="1"/>
        <v>7000955</v>
      </c>
      <c r="I13" s="59">
        <v>109286823</v>
      </c>
      <c r="J13" s="27">
        <f t="shared" si="2"/>
        <v>7.0735256035966536</v>
      </c>
      <c r="K13" s="28">
        <f t="shared" si="3"/>
        <v>7.1759858339122626</v>
      </c>
      <c r="L13" s="78">
        <v>5462859</v>
      </c>
      <c r="M13" s="79">
        <v>9274922</v>
      </c>
      <c r="N13" s="29">
        <f t="shared" si="4"/>
        <v>120.88582187458985</v>
      </c>
      <c r="O13" s="28">
        <f t="shared" si="5"/>
        <v>75.482629395697344</v>
      </c>
      <c r="Q13" s="30"/>
    </row>
    <row r="14" spans="1:17" ht="13" x14ac:dyDescent="0.3">
      <c r="A14" s="1" t="s">
        <v>16</v>
      </c>
      <c r="B14" s="26" t="s">
        <v>24</v>
      </c>
      <c r="C14" s="57">
        <v>2615000</v>
      </c>
      <c r="D14" s="58">
        <v>2173913</v>
      </c>
      <c r="E14" s="59">
        <f t="shared" si="0"/>
        <v>-441087</v>
      </c>
      <c r="F14" s="57">
        <v>2732675</v>
      </c>
      <c r="G14" s="58">
        <v>2271739</v>
      </c>
      <c r="H14" s="59">
        <f t="shared" si="1"/>
        <v>-460936</v>
      </c>
      <c r="I14" s="59">
        <v>2371696</v>
      </c>
      <c r="J14" s="27">
        <f t="shared" si="2"/>
        <v>-16.867571701720841</v>
      </c>
      <c r="K14" s="28">
        <f t="shared" si="3"/>
        <v>-16.867574812226117</v>
      </c>
      <c r="L14" s="78">
        <v>5462859</v>
      </c>
      <c r="M14" s="79">
        <v>9274922</v>
      </c>
      <c r="N14" s="29">
        <f t="shared" si="4"/>
        <v>-8.0742885730713532</v>
      </c>
      <c r="O14" s="28">
        <f t="shared" si="5"/>
        <v>-4.9697021710802529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5462859</v>
      </c>
      <c r="M15" s="79">
        <v>9274922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5462859</v>
      </c>
      <c r="M16" s="79">
        <v>9274922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118815225</v>
      </c>
      <c r="D17" s="58">
        <v>118115349</v>
      </c>
      <c r="E17" s="59">
        <f t="shared" si="0"/>
        <v>-699876</v>
      </c>
      <c r="F17" s="57">
        <v>120673150</v>
      </c>
      <c r="G17" s="58">
        <v>123408053</v>
      </c>
      <c r="H17" s="59">
        <f t="shared" si="1"/>
        <v>2734903</v>
      </c>
      <c r="I17" s="59">
        <v>128574174</v>
      </c>
      <c r="J17" s="39">
        <f t="shared" si="2"/>
        <v>-0.58904572204446015</v>
      </c>
      <c r="K17" s="28">
        <f t="shared" si="3"/>
        <v>2.2663724283322346</v>
      </c>
      <c r="L17" s="82">
        <v>5462859</v>
      </c>
      <c r="M17" s="79">
        <v>9274922</v>
      </c>
      <c r="N17" s="29">
        <f t="shared" si="4"/>
        <v>-12.811533301518491</v>
      </c>
      <c r="O17" s="28">
        <f t="shared" si="5"/>
        <v>29.487072775382909</v>
      </c>
      <c r="Q17" s="30"/>
    </row>
    <row r="18" spans="1:17" ht="14" x14ac:dyDescent="0.3">
      <c r="A18" s="1" t="s">
        <v>16</v>
      </c>
      <c r="B18" s="31" t="s">
        <v>27</v>
      </c>
      <c r="C18" s="60">
        <v>214789921</v>
      </c>
      <c r="D18" s="61">
        <v>220252780</v>
      </c>
      <c r="E18" s="62">
        <f t="shared" si="0"/>
        <v>5462859</v>
      </c>
      <c r="F18" s="60">
        <v>220966706</v>
      </c>
      <c r="G18" s="61">
        <v>230241628</v>
      </c>
      <c r="H18" s="62">
        <f t="shared" si="1"/>
        <v>9274922</v>
      </c>
      <c r="I18" s="62">
        <v>240232693</v>
      </c>
      <c r="J18" s="40">
        <f t="shared" si="2"/>
        <v>2.5433497878142988</v>
      </c>
      <c r="K18" s="33">
        <f t="shared" si="3"/>
        <v>4.1974296344898221</v>
      </c>
      <c r="L18" s="83">
        <v>5462859</v>
      </c>
      <c r="M18" s="81">
        <v>9274922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-4647757</v>
      </c>
      <c r="D19" s="67">
        <v>-9151046</v>
      </c>
      <c r="E19" s="68">
        <f t="shared" si="0"/>
        <v>-4503289</v>
      </c>
      <c r="F19" s="69">
        <v>-17836428</v>
      </c>
      <c r="G19" s="70">
        <v>-27477914</v>
      </c>
      <c r="H19" s="71">
        <f t="shared" si="1"/>
        <v>-9641486</v>
      </c>
      <c r="I19" s="71">
        <v>-28885744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-1210329</v>
      </c>
      <c r="M22" s="79">
        <v>5881946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19441785</v>
      </c>
      <c r="D23" s="58">
        <v>18043109</v>
      </c>
      <c r="E23" s="59">
        <f t="shared" si="0"/>
        <v>-1398676</v>
      </c>
      <c r="F23" s="57">
        <v>18799645</v>
      </c>
      <c r="G23" s="58">
        <v>20302694</v>
      </c>
      <c r="H23" s="59">
        <f t="shared" si="1"/>
        <v>1503049</v>
      </c>
      <c r="I23" s="59">
        <v>21240343</v>
      </c>
      <c r="J23" s="27">
        <f t="shared" si="2"/>
        <v>-7.1941748147096574</v>
      </c>
      <c r="K23" s="28">
        <f t="shared" si="3"/>
        <v>7.9950924605225255</v>
      </c>
      <c r="L23" s="78">
        <v>-1210329</v>
      </c>
      <c r="M23" s="79">
        <v>5881946</v>
      </c>
      <c r="N23" s="29">
        <f t="shared" si="4"/>
        <v>115.56163654675713</v>
      </c>
      <c r="O23" s="28">
        <f t="shared" si="5"/>
        <v>25.553600798103215</v>
      </c>
      <c r="Q23" s="30"/>
    </row>
    <row r="24" spans="1:17" ht="13" x14ac:dyDescent="0.3">
      <c r="A24" s="4" t="s">
        <v>16</v>
      </c>
      <c r="B24" s="26" t="s">
        <v>32</v>
      </c>
      <c r="C24" s="57">
        <v>34157044</v>
      </c>
      <c r="D24" s="58">
        <v>34345391</v>
      </c>
      <c r="E24" s="59">
        <f t="shared" si="0"/>
        <v>188347</v>
      </c>
      <c r="F24" s="57">
        <v>36935174</v>
      </c>
      <c r="G24" s="58">
        <v>41314071</v>
      </c>
      <c r="H24" s="59">
        <f t="shared" si="1"/>
        <v>4378897</v>
      </c>
      <c r="I24" s="59">
        <v>43131890</v>
      </c>
      <c r="J24" s="27">
        <f t="shared" si="2"/>
        <v>0.55141481212484311</v>
      </c>
      <c r="K24" s="28">
        <f t="shared" si="3"/>
        <v>11.855628458661114</v>
      </c>
      <c r="L24" s="78">
        <v>-1210329</v>
      </c>
      <c r="M24" s="79">
        <v>5881946</v>
      </c>
      <c r="N24" s="29">
        <f t="shared" si="4"/>
        <v>-15.561636546757121</v>
      </c>
      <c r="O24" s="28">
        <f t="shared" si="5"/>
        <v>74.446399201896782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-1210329</v>
      </c>
      <c r="M25" s="79">
        <v>5881946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53598829</v>
      </c>
      <c r="D26" s="61">
        <v>52388500</v>
      </c>
      <c r="E26" s="62">
        <f t="shared" si="0"/>
        <v>-1210329</v>
      </c>
      <c r="F26" s="60">
        <v>55734819</v>
      </c>
      <c r="G26" s="61">
        <v>61616765</v>
      </c>
      <c r="H26" s="62">
        <f t="shared" si="1"/>
        <v>5881946</v>
      </c>
      <c r="I26" s="62">
        <v>64372233</v>
      </c>
      <c r="J26" s="40">
        <f t="shared" si="2"/>
        <v>-2.258125825845934</v>
      </c>
      <c r="K26" s="33">
        <f t="shared" si="3"/>
        <v>10.553449541120784</v>
      </c>
      <c r="L26" s="83">
        <v>-1210329</v>
      </c>
      <c r="M26" s="81">
        <v>5881946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-1210329</v>
      </c>
      <c r="M28" s="79">
        <v>5881946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1304348</v>
      </c>
      <c r="E29" s="59">
        <f t="shared" si="0"/>
        <v>1304348</v>
      </c>
      <c r="F29" s="57">
        <v>0</v>
      </c>
      <c r="G29" s="58">
        <v>1363043</v>
      </c>
      <c r="H29" s="59">
        <f t="shared" si="1"/>
        <v>1363043</v>
      </c>
      <c r="I29" s="59">
        <v>1440737</v>
      </c>
      <c r="J29" s="27">
        <f t="shared" si="2"/>
        <v>0</v>
      </c>
      <c r="K29" s="28">
        <f t="shared" si="3"/>
        <v>0</v>
      </c>
      <c r="L29" s="78">
        <v>-1210329</v>
      </c>
      <c r="M29" s="79">
        <v>5881946</v>
      </c>
      <c r="N29" s="29">
        <f t="shared" si="4"/>
        <v>-107.76805314918505</v>
      </c>
      <c r="O29" s="28">
        <f t="shared" si="5"/>
        <v>23.173334131255199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-1210329</v>
      </c>
      <c r="M30" s="79">
        <v>5881946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11026612</v>
      </c>
      <c r="D31" s="58">
        <v>21545224</v>
      </c>
      <c r="E31" s="59">
        <f t="shared" si="0"/>
        <v>10518612</v>
      </c>
      <c r="F31" s="57">
        <v>16521740</v>
      </c>
      <c r="G31" s="58">
        <v>25697058</v>
      </c>
      <c r="H31" s="59">
        <f t="shared" si="1"/>
        <v>9175318</v>
      </c>
      <c r="I31" s="59">
        <v>26846629</v>
      </c>
      <c r="J31" s="27">
        <f t="shared" si="2"/>
        <v>95.39296385870837</v>
      </c>
      <c r="K31" s="28">
        <f t="shared" si="3"/>
        <v>55.534816550799128</v>
      </c>
      <c r="L31" s="78">
        <v>-1210329</v>
      </c>
      <c r="M31" s="79">
        <v>5881946</v>
      </c>
      <c r="N31" s="29">
        <f t="shared" si="4"/>
        <v>-869.07047587887268</v>
      </c>
      <c r="O31" s="28">
        <f t="shared" si="5"/>
        <v>155.99119747104103</v>
      </c>
      <c r="Q31" s="30"/>
    </row>
    <row r="32" spans="1:17" ht="13" x14ac:dyDescent="0.3">
      <c r="A32" s="4" t="s">
        <v>16</v>
      </c>
      <c r="B32" s="26" t="s">
        <v>39</v>
      </c>
      <c r="C32" s="57">
        <v>42572217</v>
      </c>
      <c r="D32" s="58">
        <v>29538928</v>
      </c>
      <c r="E32" s="59">
        <f t="shared" si="0"/>
        <v>-13033289</v>
      </c>
      <c r="F32" s="57">
        <v>39213079</v>
      </c>
      <c r="G32" s="58">
        <v>34556664</v>
      </c>
      <c r="H32" s="59">
        <f t="shared" si="1"/>
        <v>-4656415</v>
      </c>
      <c r="I32" s="59">
        <v>36084867</v>
      </c>
      <c r="J32" s="27">
        <f t="shared" si="2"/>
        <v>-30.614541403845614</v>
      </c>
      <c r="K32" s="28">
        <f t="shared" si="3"/>
        <v>-11.874647741892444</v>
      </c>
      <c r="L32" s="78">
        <v>-1210329</v>
      </c>
      <c r="M32" s="79">
        <v>5881946</v>
      </c>
      <c r="N32" s="29">
        <f t="shared" si="4"/>
        <v>1076.8385290280576</v>
      </c>
      <c r="O32" s="28">
        <f t="shared" si="5"/>
        <v>-79.16453160229625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53598829</v>
      </c>
      <c r="D33" s="76">
        <v>52388500</v>
      </c>
      <c r="E33" s="77">
        <f t="shared" si="0"/>
        <v>-1210329</v>
      </c>
      <c r="F33" s="75">
        <v>55734819</v>
      </c>
      <c r="G33" s="76">
        <v>61616765</v>
      </c>
      <c r="H33" s="77">
        <f t="shared" si="1"/>
        <v>5881946</v>
      </c>
      <c r="I33" s="77">
        <v>64372233</v>
      </c>
      <c r="J33" s="53">
        <f t="shared" si="2"/>
        <v>-2.258125825845934</v>
      </c>
      <c r="K33" s="54">
        <f t="shared" si="3"/>
        <v>10.553449541120784</v>
      </c>
      <c r="L33" s="90">
        <v>-1210329</v>
      </c>
      <c r="M33" s="91">
        <v>5881946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29187636</v>
      </c>
      <c r="D8" s="58">
        <v>29102772</v>
      </c>
      <c r="E8" s="59">
        <f>$D8       -$C8</f>
        <v>-84864</v>
      </c>
      <c r="F8" s="57">
        <v>30501060</v>
      </c>
      <c r="G8" s="58">
        <v>30441504</v>
      </c>
      <c r="H8" s="59">
        <f>$G8       -$F8</f>
        <v>-59556</v>
      </c>
      <c r="I8" s="59">
        <v>31780932</v>
      </c>
      <c r="J8" s="27">
        <f>IF(($C8       =0),0,(($E8       /$C8       )*100))</f>
        <v>-0.29075324908122058</v>
      </c>
      <c r="K8" s="28">
        <f>IF(($F8       =0),0,(($H8       /$F8       )*100))</f>
        <v>-0.19525878772737734</v>
      </c>
      <c r="L8" s="78">
        <v>-2921028</v>
      </c>
      <c r="M8" s="79">
        <v>-13685764</v>
      </c>
      <c r="N8" s="29">
        <f>IF(($L8       =0),0,(($E8       /$L8       )*100))</f>
        <v>2.9052785526191465</v>
      </c>
      <c r="O8" s="28">
        <f>IF(($M8       =0),0,(($H8       /$M8       )*100))</f>
        <v>0.43516752152090304</v>
      </c>
      <c r="Q8" s="30"/>
    </row>
    <row r="9" spans="1:17" ht="13" x14ac:dyDescent="0.3">
      <c r="A9" s="1" t="s">
        <v>16</v>
      </c>
      <c r="B9" s="26" t="s">
        <v>19</v>
      </c>
      <c r="C9" s="57">
        <v>58573980</v>
      </c>
      <c r="D9" s="58">
        <v>56698089</v>
      </c>
      <c r="E9" s="59">
        <f>$D9       -$C9</f>
        <v>-1875891</v>
      </c>
      <c r="F9" s="57">
        <v>82609804</v>
      </c>
      <c r="G9" s="58">
        <v>59959764</v>
      </c>
      <c r="H9" s="59">
        <f>$G9       -$F9</f>
        <v>-22650040</v>
      </c>
      <c r="I9" s="59">
        <v>62597988</v>
      </c>
      <c r="J9" s="27">
        <f>IF(($C9       =0),0,(($E9       /$C9       )*100))</f>
        <v>-3.2026012232735419</v>
      </c>
      <c r="K9" s="28">
        <f>IF(($F9       =0),0,(($H9       /$F9       )*100))</f>
        <v>-27.418101609344092</v>
      </c>
      <c r="L9" s="78">
        <v>-2921028</v>
      </c>
      <c r="M9" s="79">
        <v>-13685764</v>
      </c>
      <c r="N9" s="29">
        <f>IF(($L9       =0),0,(($E9       /$L9       )*100))</f>
        <v>64.220233424671036</v>
      </c>
      <c r="O9" s="28">
        <f>IF(($M9       =0),0,(($H9       /$M9       )*100))</f>
        <v>165.50073492426145</v>
      </c>
      <c r="Q9" s="30"/>
    </row>
    <row r="10" spans="1:17" ht="13" x14ac:dyDescent="0.3">
      <c r="A10" s="1" t="s">
        <v>16</v>
      </c>
      <c r="B10" s="26" t="s">
        <v>20</v>
      </c>
      <c r="C10" s="57">
        <v>154620576</v>
      </c>
      <c r="D10" s="58">
        <v>153660303</v>
      </c>
      <c r="E10" s="59">
        <f t="shared" ref="E10:E33" si="0">$D10      -$C10</f>
        <v>-960273</v>
      </c>
      <c r="F10" s="57">
        <v>151184744</v>
      </c>
      <c r="G10" s="58">
        <v>160208576</v>
      </c>
      <c r="H10" s="59">
        <f t="shared" ref="H10:H33" si="1">$G10      -$F10</f>
        <v>9023832</v>
      </c>
      <c r="I10" s="59">
        <v>165009756</v>
      </c>
      <c r="J10" s="27">
        <f t="shared" ref="J10:J33" si="2">IF(($C10      =0),0,(($E10      /$C10      )*100))</f>
        <v>-0.62105123706174781</v>
      </c>
      <c r="K10" s="28">
        <f t="shared" ref="K10:K33" si="3">IF(($F10      =0),0,(($H10      /$F10      )*100))</f>
        <v>5.9687451003654175</v>
      </c>
      <c r="L10" s="78">
        <v>-2921028</v>
      </c>
      <c r="M10" s="79">
        <v>-13685764</v>
      </c>
      <c r="N10" s="29">
        <f t="shared" ref="N10:N33" si="4">IF(($L10      =0),0,(($E10      /$L10      )*100))</f>
        <v>32.874488022709812</v>
      </c>
      <c r="O10" s="28">
        <f t="shared" ref="O10:O33" si="5">IF(($M10      =0),0,(($H10      /$M10      )*100))</f>
        <v>-65.935902445782347</v>
      </c>
      <c r="Q10" s="30"/>
    </row>
    <row r="11" spans="1:17" ht="14" x14ac:dyDescent="0.3">
      <c r="A11" s="4" t="s">
        <v>16</v>
      </c>
      <c r="B11" s="31" t="s">
        <v>21</v>
      </c>
      <c r="C11" s="60">
        <v>242382192</v>
      </c>
      <c r="D11" s="61">
        <v>239461164</v>
      </c>
      <c r="E11" s="62">
        <f t="shared" si="0"/>
        <v>-2921028</v>
      </c>
      <c r="F11" s="60">
        <v>264295608</v>
      </c>
      <c r="G11" s="61">
        <v>250609844</v>
      </c>
      <c r="H11" s="62">
        <f t="shared" si="1"/>
        <v>-13685764</v>
      </c>
      <c r="I11" s="62">
        <v>259388676</v>
      </c>
      <c r="J11" s="32">
        <f t="shared" si="2"/>
        <v>-1.205133089975521</v>
      </c>
      <c r="K11" s="33">
        <f t="shared" si="3"/>
        <v>-5.178203339648384</v>
      </c>
      <c r="L11" s="80">
        <v>-2921028</v>
      </c>
      <c r="M11" s="81">
        <v>-13685764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106520172</v>
      </c>
      <c r="D13" s="58">
        <v>110166204</v>
      </c>
      <c r="E13" s="59">
        <f t="shared" si="0"/>
        <v>3646032</v>
      </c>
      <c r="F13" s="57">
        <v>111313596</v>
      </c>
      <c r="G13" s="58">
        <v>115013652</v>
      </c>
      <c r="H13" s="59">
        <f t="shared" si="1"/>
        <v>3700056</v>
      </c>
      <c r="I13" s="59">
        <v>118234020</v>
      </c>
      <c r="J13" s="27">
        <f t="shared" si="2"/>
        <v>3.4228559075176856</v>
      </c>
      <c r="K13" s="28">
        <f t="shared" si="3"/>
        <v>3.3239928750482552</v>
      </c>
      <c r="L13" s="78">
        <v>-32194048</v>
      </c>
      <c r="M13" s="79">
        <v>-25002436</v>
      </c>
      <c r="N13" s="29">
        <f t="shared" si="4"/>
        <v>-11.325174143990839</v>
      </c>
      <c r="O13" s="28">
        <f t="shared" si="5"/>
        <v>-14.798782006681268</v>
      </c>
      <c r="Q13" s="30"/>
    </row>
    <row r="14" spans="1:17" ht="13" x14ac:dyDescent="0.3">
      <c r="A14" s="1" t="s">
        <v>16</v>
      </c>
      <c r="B14" s="26" t="s">
        <v>24</v>
      </c>
      <c r="C14" s="57">
        <v>5543808</v>
      </c>
      <c r="D14" s="58">
        <v>3000000</v>
      </c>
      <c r="E14" s="59">
        <f t="shared" si="0"/>
        <v>-2543808</v>
      </c>
      <c r="F14" s="57">
        <v>5793276</v>
      </c>
      <c r="G14" s="58">
        <v>3138000</v>
      </c>
      <c r="H14" s="59">
        <f t="shared" si="1"/>
        <v>-2655276</v>
      </c>
      <c r="I14" s="59">
        <v>3276072</v>
      </c>
      <c r="J14" s="27">
        <f t="shared" si="2"/>
        <v>-45.885571794694194</v>
      </c>
      <c r="K14" s="28">
        <f t="shared" si="3"/>
        <v>-45.833756237403499</v>
      </c>
      <c r="L14" s="78">
        <v>-32194048</v>
      </c>
      <c r="M14" s="79">
        <v>-25002436</v>
      </c>
      <c r="N14" s="29">
        <f t="shared" si="4"/>
        <v>7.9014853925793975</v>
      </c>
      <c r="O14" s="28">
        <f t="shared" si="5"/>
        <v>10.620069180459057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-32194048</v>
      </c>
      <c r="M15" s="79">
        <v>-25002436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64320300</v>
      </c>
      <c r="D16" s="58">
        <v>47979428</v>
      </c>
      <c r="E16" s="59">
        <f t="shared" si="0"/>
        <v>-16340872</v>
      </c>
      <c r="F16" s="57">
        <v>74482908</v>
      </c>
      <c r="G16" s="58">
        <v>62738480</v>
      </c>
      <c r="H16" s="59">
        <f t="shared" si="1"/>
        <v>-11744428</v>
      </c>
      <c r="I16" s="59">
        <v>65498972</v>
      </c>
      <c r="J16" s="27">
        <f t="shared" si="2"/>
        <v>-25.40546608147039</v>
      </c>
      <c r="K16" s="28">
        <f t="shared" si="3"/>
        <v>-15.767950413536486</v>
      </c>
      <c r="L16" s="78">
        <v>-32194048</v>
      </c>
      <c r="M16" s="79">
        <v>-25002436</v>
      </c>
      <c r="N16" s="29">
        <f t="shared" si="4"/>
        <v>50.757431932759744</v>
      </c>
      <c r="O16" s="28">
        <f t="shared" si="5"/>
        <v>46.973134937731672</v>
      </c>
      <c r="Q16" s="30"/>
    </row>
    <row r="17" spans="1:17" ht="13" x14ac:dyDescent="0.3">
      <c r="A17" s="1" t="s">
        <v>16</v>
      </c>
      <c r="B17" s="26" t="s">
        <v>26</v>
      </c>
      <c r="C17" s="57">
        <v>114591168</v>
      </c>
      <c r="D17" s="58">
        <v>97635768</v>
      </c>
      <c r="E17" s="59">
        <f t="shared" si="0"/>
        <v>-16955400</v>
      </c>
      <c r="F17" s="57">
        <v>115197468</v>
      </c>
      <c r="G17" s="58">
        <v>100894680</v>
      </c>
      <c r="H17" s="59">
        <f t="shared" si="1"/>
        <v>-14302788</v>
      </c>
      <c r="I17" s="59">
        <v>105087840</v>
      </c>
      <c r="J17" s="39">
        <f t="shared" si="2"/>
        <v>-14.79642829018027</v>
      </c>
      <c r="K17" s="28">
        <f t="shared" si="3"/>
        <v>-12.415887474193443</v>
      </c>
      <c r="L17" s="82">
        <v>-32194048</v>
      </c>
      <c r="M17" s="79">
        <v>-25002436</v>
      </c>
      <c r="N17" s="29">
        <f t="shared" si="4"/>
        <v>52.666256818651689</v>
      </c>
      <c r="O17" s="28">
        <f t="shared" si="5"/>
        <v>57.205577888490545</v>
      </c>
      <c r="Q17" s="30"/>
    </row>
    <row r="18" spans="1:17" ht="14" x14ac:dyDescent="0.3">
      <c r="A18" s="1" t="s">
        <v>16</v>
      </c>
      <c r="B18" s="31" t="s">
        <v>27</v>
      </c>
      <c r="C18" s="60">
        <v>290975448</v>
      </c>
      <c r="D18" s="61">
        <v>258781400</v>
      </c>
      <c r="E18" s="62">
        <f t="shared" si="0"/>
        <v>-32194048</v>
      </c>
      <c r="F18" s="60">
        <v>306787248</v>
      </c>
      <c r="G18" s="61">
        <v>281784812</v>
      </c>
      <c r="H18" s="62">
        <f t="shared" si="1"/>
        <v>-25002436</v>
      </c>
      <c r="I18" s="62">
        <v>292096904</v>
      </c>
      <c r="J18" s="40">
        <f t="shared" si="2"/>
        <v>-11.064180232828441</v>
      </c>
      <c r="K18" s="33">
        <f t="shared" si="3"/>
        <v>-8.1497637737537243</v>
      </c>
      <c r="L18" s="83">
        <v>-32194048</v>
      </c>
      <c r="M18" s="81">
        <v>-25002436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-48593256</v>
      </c>
      <c r="D19" s="67">
        <v>-19320236</v>
      </c>
      <c r="E19" s="68">
        <f t="shared" si="0"/>
        <v>29273020</v>
      </c>
      <c r="F19" s="69">
        <v>-42491640</v>
      </c>
      <c r="G19" s="70">
        <v>-31174968</v>
      </c>
      <c r="H19" s="71">
        <f t="shared" si="1"/>
        <v>11316672</v>
      </c>
      <c r="I19" s="71">
        <v>-32708228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7644936</v>
      </c>
      <c r="M22" s="79">
        <v>-3558720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836808</v>
      </c>
      <c r="D23" s="58">
        <v>608700</v>
      </c>
      <c r="E23" s="59">
        <f t="shared" si="0"/>
        <v>-228108</v>
      </c>
      <c r="F23" s="57">
        <v>874464</v>
      </c>
      <c r="G23" s="58">
        <v>181560</v>
      </c>
      <c r="H23" s="59">
        <f t="shared" si="1"/>
        <v>-692904</v>
      </c>
      <c r="I23" s="59">
        <v>186660</v>
      </c>
      <c r="J23" s="27">
        <f t="shared" si="2"/>
        <v>-27.259299624286577</v>
      </c>
      <c r="K23" s="28">
        <f t="shared" si="3"/>
        <v>-79.237567241190035</v>
      </c>
      <c r="L23" s="78">
        <v>7644936</v>
      </c>
      <c r="M23" s="79">
        <v>-3558720</v>
      </c>
      <c r="N23" s="29">
        <f t="shared" si="4"/>
        <v>-2.983779066299574</v>
      </c>
      <c r="O23" s="28">
        <f t="shared" si="5"/>
        <v>19.470596169409227</v>
      </c>
      <c r="Q23" s="30"/>
    </row>
    <row r="24" spans="1:17" ht="13" x14ac:dyDescent="0.3">
      <c r="A24" s="4" t="s">
        <v>16</v>
      </c>
      <c r="B24" s="26" t="s">
        <v>32</v>
      </c>
      <c r="C24" s="57">
        <v>26626200</v>
      </c>
      <c r="D24" s="58">
        <v>34499244</v>
      </c>
      <c r="E24" s="59">
        <f t="shared" si="0"/>
        <v>7873044</v>
      </c>
      <c r="F24" s="57">
        <v>27824376</v>
      </c>
      <c r="G24" s="58">
        <v>24958560</v>
      </c>
      <c r="H24" s="59">
        <f t="shared" si="1"/>
        <v>-2865816</v>
      </c>
      <c r="I24" s="59">
        <v>24682200</v>
      </c>
      <c r="J24" s="27">
        <f t="shared" si="2"/>
        <v>29.56878563219686</v>
      </c>
      <c r="K24" s="28">
        <f t="shared" si="3"/>
        <v>-10.299659550316601</v>
      </c>
      <c r="L24" s="78">
        <v>7644936</v>
      </c>
      <c r="M24" s="79">
        <v>-3558720</v>
      </c>
      <c r="N24" s="29">
        <f t="shared" si="4"/>
        <v>102.98377906629956</v>
      </c>
      <c r="O24" s="28">
        <f t="shared" si="5"/>
        <v>80.52940383059078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7644936</v>
      </c>
      <c r="M25" s="79">
        <v>-3558720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27463008</v>
      </c>
      <c r="D26" s="61">
        <v>35107944</v>
      </c>
      <c r="E26" s="62">
        <f t="shared" si="0"/>
        <v>7644936</v>
      </c>
      <c r="F26" s="60">
        <v>28698840</v>
      </c>
      <c r="G26" s="61">
        <v>25140120</v>
      </c>
      <c r="H26" s="62">
        <f t="shared" si="1"/>
        <v>-3558720</v>
      </c>
      <c r="I26" s="62">
        <v>24868860</v>
      </c>
      <c r="J26" s="40">
        <f t="shared" si="2"/>
        <v>27.837212879230126</v>
      </c>
      <c r="K26" s="33">
        <f t="shared" si="3"/>
        <v>-12.40022244801532</v>
      </c>
      <c r="L26" s="83">
        <v>7644936</v>
      </c>
      <c r="M26" s="81">
        <v>-3558720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7644936</v>
      </c>
      <c r="M28" s="79">
        <v>-3558720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7644936</v>
      </c>
      <c r="M29" s="79">
        <v>-3558720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7644936</v>
      </c>
      <c r="M30" s="79">
        <v>-3558720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19629288</v>
      </c>
      <c r="D31" s="58">
        <v>21773988</v>
      </c>
      <c r="E31" s="59">
        <f t="shared" si="0"/>
        <v>2144700</v>
      </c>
      <c r="F31" s="57">
        <v>20512608</v>
      </c>
      <c r="G31" s="58">
        <v>23083404</v>
      </c>
      <c r="H31" s="59">
        <f t="shared" si="1"/>
        <v>2570796</v>
      </c>
      <c r="I31" s="59">
        <v>16756164</v>
      </c>
      <c r="J31" s="27">
        <f t="shared" si="2"/>
        <v>10.926020342663472</v>
      </c>
      <c r="K31" s="28">
        <f t="shared" si="3"/>
        <v>12.532760339397116</v>
      </c>
      <c r="L31" s="78">
        <v>7644936</v>
      </c>
      <c r="M31" s="79">
        <v>-3558720</v>
      </c>
      <c r="N31" s="29">
        <f t="shared" si="4"/>
        <v>28.053864675910955</v>
      </c>
      <c r="O31" s="28">
        <f t="shared" si="5"/>
        <v>-72.239344483409766</v>
      </c>
      <c r="Q31" s="30"/>
    </row>
    <row r="32" spans="1:17" ht="13" x14ac:dyDescent="0.3">
      <c r="A32" s="4" t="s">
        <v>16</v>
      </c>
      <c r="B32" s="26" t="s">
        <v>39</v>
      </c>
      <c r="C32" s="57">
        <v>7833720</v>
      </c>
      <c r="D32" s="58">
        <v>13333956</v>
      </c>
      <c r="E32" s="59">
        <f t="shared" si="0"/>
        <v>5500236</v>
      </c>
      <c r="F32" s="57">
        <v>8186232</v>
      </c>
      <c r="G32" s="58">
        <v>2056716</v>
      </c>
      <c r="H32" s="59">
        <f t="shared" si="1"/>
        <v>-6129516</v>
      </c>
      <c r="I32" s="59">
        <v>8112696</v>
      </c>
      <c r="J32" s="27">
        <f t="shared" si="2"/>
        <v>70.212312924128</v>
      </c>
      <c r="K32" s="28">
        <f t="shared" si="3"/>
        <v>-74.875913607139395</v>
      </c>
      <c r="L32" s="78">
        <v>7644936</v>
      </c>
      <c r="M32" s="79">
        <v>-3558720</v>
      </c>
      <c r="N32" s="29">
        <f t="shared" si="4"/>
        <v>71.946135324089042</v>
      </c>
      <c r="O32" s="28">
        <f t="shared" si="5"/>
        <v>172.23934448340975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27463008</v>
      </c>
      <c r="D33" s="76">
        <v>35107944</v>
      </c>
      <c r="E33" s="77">
        <f t="shared" si="0"/>
        <v>7644936</v>
      </c>
      <c r="F33" s="75">
        <v>28698840</v>
      </c>
      <c r="G33" s="76">
        <v>25140120</v>
      </c>
      <c r="H33" s="77">
        <f t="shared" si="1"/>
        <v>-3558720</v>
      </c>
      <c r="I33" s="77">
        <v>24868860</v>
      </c>
      <c r="J33" s="53">
        <f t="shared" si="2"/>
        <v>27.837212879230126</v>
      </c>
      <c r="K33" s="54">
        <f t="shared" si="3"/>
        <v>-12.40022244801532</v>
      </c>
      <c r="L33" s="90">
        <v>7644936</v>
      </c>
      <c r="M33" s="91">
        <v>-3558720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557405610</v>
      </c>
      <c r="D8" s="58">
        <v>556295803</v>
      </c>
      <c r="E8" s="59">
        <f>$D8       -$C8</f>
        <v>-1109807</v>
      </c>
      <c r="F8" s="57">
        <v>583046271</v>
      </c>
      <c r="G8" s="58">
        <v>581885411</v>
      </c>
      <c r="H8" s="59">
        <f>$G8       -$F8</f>
        <v>-1160860</v>
      </c>
      <c r="I8" s="59">
        <v>607488368</v>
      </c>
      <c r="J8" s="27">
        <f>IF(($C8       =0),0,(($E8       /$C8       )*100))</f>
        <v>-0.19910223006187541</v>
      </c>
      <c r="K8" s="28">
        <f>IF(($F8       =0),0,(($H8       /$F8       )*100))</f>
        <v>-0.19910255115927153</v>
      </c>
      <c r="L8" s="78">
        <v>8380509</v>
      </c>
      <c r="M8" s="79">
        <v>17866375</v>
      </c>
      <c r="N8" s="29">
        <f>IF(($L8       =0),0,(($E8       /$L8       )*100))</f>
        <v>-13.242715925727182</v>
      </c>
      <c r="O8" s="28">
        <f>IF(($M8       =0),0,(($H8       /$M8       )*100))</f>
        <v>-6.4974568148267338</v>
      </c>
      <c r="Q8" s="30"/>
    </row>
    <row r="9" spans="1:17" ht="13" x14ac:dyDescent="0.3">
      <c r="A9" s="1" t="s">
        <v>16</v>
      </c>
      <c r="B9" s="26" t="s">
        <v>19</v>
      </c>
      <c r="C9" s="57">
        <v>291369755</v>
      </c>
      <c r="D9" s="58">
        <v>306590695</v>
      </c>
      <c r="E9" s="59">
        <f>$D9       -$C9</f>
        <v>15220940</v>
      </c>
      <c r="F9" s="57">
        <v>304772763</v>
      </c>
      <c r="G9" s="58">
        <v>320693868</v>
      </c>
      <c r="H9" s="59">
        <f>$G9       -$F9</f>
        <v>15921105</v>
      </c>
      <c r="I9" s="59">
        <v>334804400</v>
      </c>
      <c r="J9" s="27">
        <f>IF(($C9       =0),0,(($E9       /$C9       )*100))</f>
        <v>5.2239258669795703</v>
      </c>
      <c r="K9" s="28">
        <f>IF(($F9       =0),0,(($H9       /$F9       )*100))</f>
        <v>5.2239264569714843</v>
      </c>
      <c r="L9" s="78">
        <v>8380509</v>
      </c>
      <c r="M9" s="79">
        <v>17866375</v>
      </c>
      <c r="N9" s="29">
        <f>IF(($L9       =0),0,(($E9       /$L9       )*100))</f>
        <v>181.6230971173708</v>
      </c>
      <c r="O9" s="28">
        <f>IF(($M9       =0),0,(($H9       /$M9       )*100))</f>
        <v>89.112117035492659</v>
      </c>
      <c r="Q9" s="30"/>
    </row>
    <row r="10" spans="1:17" ht="13" x14ac:dyDescent="0.3">
      <c r="A10" s="1" t="s">
        <v>16</v>
      </c>
      <c r="B10" s="26" t="s">
        <v>20</v>
      </c>
      <c r="C10" s="57">
        <v>463538904</v>
      </c>
      <c r="D10" s="58">
        <v>457808280</v>
      </c>
      <c r="E10" s="59">
        <f t="shared" ref="E10:E33" si="0">$D10      -$C10</f>
        <v>-5730624</v>
      </c>
      <c r="F10" s="57">
        <v>472457670</v>
      </c>
      <c r="G10" s="58">
        <v>475563800</v>
      </c>
      <c r="H10" s="59">
        <f t="shared" ref="H10:H33" si="1">$G10      -$F10</f>
        <v>3106130</v>
      </c>
      <c r="I10" s="59">
        <v>496599134</v>
      </c>
      <c r="J10" s="27">
        <f t="shared" ref="J10:J33" si="2">IF(($C10      =0),0,(($E10      /$C10      )*100))</f>
        <v>-1.2362768152897043</v>
      </c>
      <c r="K10" s="28">
        <f t="shared" ref="K10:K33" si="3">IF(($F10      =0),0,(($H10      /$F10      )*100))</f>
        <v>0.65744090893899554</v>
      </c>
      <c r="L10" s="78">
        <v>8380509</v>
      </c>
      <c r="M10" s="79">
        <v>17866375</v>
      </c>
      <c r="N10" s="29">
        <f t="shared" ref="N10:N33" si="4">IF(($L10      =0),0,(($E10      /$L10      )*100))</f>
        <v>-68.380381191643608</v>
      </c>
      <c r="O10" s="28">
        <f t="shared" ref="O10:O33" si="5">IF(($M10      =0),0,(($H10      /$M10      )*100))</f>
        <v>17.385339779334082</v>
      </c>
      <c r="Q10" s="30"/>
    </row>
    <row r="11" spans="1:17" ht="14" x14ac:dyDescent="0.3">
      <c r="A11" s="4" t="s">
        <v>16</v>
      </c>
      <c r="B11" s="31" t="s">
        <v>21</v>
      </c>
      <c r="C11" s="60">
        <v>1312314269</v>
      </c>
      <c r="D11" s="61">
        <v>1320694778</v>
      </c>
      <c r="E11" s="62">
        <f t="shared" si="0"/>
        <v>8380509</v>
      </c>
      <c r="F11" s="60">
        <v>1360276704</v>
      </c>
      <c r="G11" s="61">
        <v>1378143079</v>
      </c>
      <c r="H11" s="62">
        <f t="shared" si="1"/>
        <v>17866375</v>
      </c>
      <c r="I11" s="62">
        <v>1438891902</v>
      </c>
      <c r="J11" s="32">
        <f t="shared" si="2"/>
        <v>0.63860534004450431</v>
      </c>
      <c r="K11" s="33">
        <f t="shared" si="3"/>
        <v>1.3134368138087293</v>
      </c>
      <c r="L11" s="80">
        <v>8380509</v>
      </c>
      <c r="M11" s="81">
        <v>17866375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520318319</v>
      </c>
      <c r="D13" s="58">
        <v>534609522</v>
      </c>
      <c r="E13" s="59">
        <f t="shared" si="0"/>
        <v>14291203</v>
      </c>
      <c r="F13" s="57">
        <v>544100908</v>
      </c>
      <c r="G13" s="58">
        <v>559426405</v>
      </c>
      <c r="H13" s="59">
        <f t="shared" si="1"/>
        <v>15325497</v>
      </c>
      <c r="I13" s="59">
        <v>583184402</v>
      </c>
      <c r="J13" s="27">
        <f t="shared" si="2"/>
        <v>2.7466269162819921</v>
      </c>
      <c r="K13" s="28">
        <f t="shared" si="3"/>
        <v>2.8166644779795145</v>
      </c>
      <c r="L13" s="78">
        <v>-27754423</v>
      </c>
      <c r="M13" s="79">
        <v>-28769614</v>
      </c>
      <c r="N13" s="29">
        <f t="shared" si="4"/>
        <v>-51.491623515286186</v>
      </c>
      <c r="O13" s="28">
        <f t="shared" si="5"/>
        <v>-53.269734519204881</v>
      </c>
      <c r="Q13" s="30"/>
    </row>
    <row r="14" spans="1:17" ht="13" x14ac:dyDescent="0.3">
      <c r="A14" s="1" t="s">
        <v>16</v>
      </c>
      <c r="B14" s="26" t="s">
        <v>24</v>
      </c>
      <c r="C14" s="57">
        <v>11808860</v>
      </c>
      <c r="D14" s="58">
        <v>11774991</v>
      </c>
      <c r="E14" s="59">
        <f t="shared" si="0"/>
        <v>-33869</v>
      </c>
      <c r="F14" s="57">
        <v>12352067</v>
      </c>
      <c r="G14" s="58">
        <v>12316641</v>
      </c>
      <c r="H14" s="59">
        <f t="shared" si="1"/>
        <v>-35426</v>
      </c>
      <c r="I14" s="59">
        <v>12858573</v>
      </c>
      <c r="J14" s="27">
        <f t="shared" si="2"/>
        <v>-0.28681007311459361</v>
      </c>
      <c r="K14" s="28">
        <f t="shared" si="3"/>
        <v>-0.2868022007976479</v>
      </c>
      <c r="L14" s="78">
        <v>-27754423</v>
      </c>
      <c r="M14" s="79">
        <v>-28769614</v>
      </c>
      <c r="N14" s="29">
        <f t="shared" si="4"/>
        <v>0.12203100024814062</v>
      </c>
      <c r="O14" s="28">
        <f t="shared" si="5"/>
        <v>0.12313686238543206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-27754423</v>
      </c>
      <c r="M15" s="79">
        <v>-28769614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160613245</v>
      </c>
      <c r="D16" s="58">
        <v>170931796</v>
      </c>
      <c r="E16" s="59">
        <f t="shared" si="0"/>
        <v>10318551</v>
      </c>
      <c r="F16" s="57">
        <v>168001455</v>
      </c>
      <c r="G16" s="58">
        <v>178794659</v>
      </c>
      <c r="H16" s="59">
        <f t="shared" si="1"/>
        <v>10793204</v>
      </c>
      <c r="I16" s="59">
        <v>186661624</v>
      </c>
      <c r="J16" s="27">
        <f t="shared" si="2"/>
        <v>6.4244707838385304</v>
      </c>
      <c r="K16" s="28">
        <f t="shared" si="3"/>
        <v>6.4244705499723205</v>
      </c>
      <c r="L16" s="78">
        <v>-27754423</v>
      </c>
      <c r="M16" s="79">
        <v>-28769614</v>
      </c>
      <c r="N16" s="29">
        <f t="shared" si="4"/>
        <v>-37.178041856607862</v>
      </c>
      <c r="O16" s="28">
        <f t="shared" si="5"/>
        <v>-37.515984746962545</v>
      </c>
      <c r="Q16" s="30"/>
    </row>
    <row r="17" spans="1:17" ht="13" x14ac:dyDescent="0.3">
      <c r="A17" s="1" t="s">
        <v>16</v>
      </c>
      <c r="B17" s="26" t="s">
        <v>26</v>
      </c>
      <c r="C17" s="57">
        <v>614589212</v>
      </c>
      <c r="D17" s="58">
        <v>562258904</v>
      </c>
      <c r="E17" s="59">
        <f t="shared" si="0"/>
        <v>-52330308</v>
      </c>
      <c r="F17" s="57">
        <v>642860286</v>
      </c>
      <c r="G17" s="58">
        <v>588007397</v>
      </c>
      <c r="H17" s="59">
        <f t="shared" si="1"/>
        <v>-54852889</v>
      </c>
      <c r="I17" s="59">
        <v>611807561</v>
      </c>
      <c r="J17" s="39">
        <f t="shared" si="2"/>
        <v>-8.5146805342883241</v>
      </c>
      <c r="K17" s="28">
        <f t="shared" si="3"/>
        <v>-8.5326299033504149</v>
      </c>
      <c r="L17" s="82">
        <v>-27754423</v>
      </c>
      <c r="M17" s="79">
        <v>-28769614</v>
      </c>
      <c r="N17" s="29">
        <f t="shared" si="4"/>
        <v>188.54763437164593</v>
      </c>
      <c r="O17" s="28">
        <f t="shared" si="5"/>
        <v>190.66258240378201</v>
      </c>
      <c r="Q17" s="30"/>
    </row>
    <row r="18" spans="1:17" ht="14" x14ac:dyDescent="0.3">
      <c r="A18" s="1" t="s">
        <v>16</v>
      </c>
      <c r="B18" s="31" t="s">
        <v>27</v>
      </c>
      <c r="C18" s="60">
        <v>1307329636</v>
      </c>
      <c r="D18" s="61">
        <v>1279575213</v>
      </c>
      <c r="E18" s="62">
        <f t="shared" si="0"/>
        <v>-27754423</v>
      </c>
      <c r="F18" s="60">
        <v>1367314716</v>
      </c>
      <c r="G18" s="61">
        <v>1338545102</v>
      </c>
      <c r="H18" s="62">
        <f t="shared" si="1"/>
        <v>-28769614</v>
      </c>
      <c r="I18" s="62">
        <v>1394512160</v>
      </c>
      <c r="J18" s="40">
        <f t="shared" si="2"/>
        <v>-2.1229858358385747</v>
      </c>
      <c r="K18" s="33">
        <f t="shared" si="3"/>
        <v>-2.1040959819524097</v>
      </c>
      <c r="L18" s="83">
        <v>-27754423</v>
      </c>
      <c r="M18" s="81">
        <v>-28769614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4984633</v>
      </c>
      <c r="D19" s="67">
        <v>41119565</v>
      </c>
      <c r="E19" s="68">
        <f t="shared" si="0"/>
        <v>36134932</v>
      </c>
      <c r="F19" s="69">
        <v>-7038012</v>
      </c>
      <c r="G19" s="70">
        <v>39597977</v>
      </c>
      <c r="H19" s="71">
        <f t="shared" si="1"/>
        <v>46635989</v>
      </c>
      <c r="I19" s="71">
        <v>44379742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8520000</v>
      </c>
      <c r="D22" s="58">
        <v>0</v>
      </c>
      <c r="E22" s="59">
        <f t="shared" si="0"/>
        <v>-8520000</v>
      </c>
      <c r="F22" s="57">
        <v>4428000</v>
      </c>
      <c r="G22" s="58">
        <v>0</v>
      </c>
      <c r="H22" s="59">
        <f t="shared" si="1"/>
        <v>-4428000</v>
      </c>
      <c r="I22" s="59">
        <v>0</v>
      </c>
      <c r="J22" s="27">
        <f t="shared" si="2"/>
        <v>-100</v>
      </c>
      <c r="K22" s="28">
        <f t="shared" si="3"/>
        <v>-100</v>
      </c>
      <c r="L22" s="78">
        <v>-21566612</v>
      </c>
      <c r="M22" s="79">
        <v>-19295366</v>
      </c>
      <c r="N22" s="29">
        <f t="shared" si="4"/>
        <v>39.505509720302847</v>
      </c>
      <c r="O22" s="28">
        <f t="shared" si="5"/>
        <v>22.948515203080365</v>
      </c>
      <c r="Q22" s="30"/>
    </row>
    <row r="23" spans="1:17" ht="13" x14ac:dyDescent="0.3">
      <c r="A23" s="4" t="s">
        <v>16</v>
      </c>
      <c r="B23" s="26" t="s">
        <v>31</v>
      </c>
      <c r="C23" s="57">
        <v>66561188</v>
      </c>
      <c r="D23" s="58">
        <v>78721945</v>
      </c>
      <c r="E23" s="59">
        <f t="shared" si="0"/>
        <v>12160757</v>
      </c>
      <c r="F23" s="57">
        <v>69623002</v>
      </c>
      <c r="G23" s="58">
        <v>82343155</v>
      </c>
      <c r="H23" s="59">
        <f t="shared" si="1"/>
        <v>12720153</v>
      </c>
      <c r="I23" s="59">
        <v>85966253</v>
      </c>
      <c r="J23" s="27">
        <f t="shared" si="2"/>
        <v>18.270041995043719</v>
      </c>
      <c r="K23" s="28">
        <f t="shared" si="3"/>
        <v>18.270043857057473</v>
      </c>
      <c r="L23" s="78">
        <v>-21566612</v>
      </c>
      <c r="M23" s="79">
        <v>-19295366</v>
      </c>
      <c r="N23" s="29">
        <f t="shared" si="4"/>
        <v>-56.38696054809165</v>
      </c>
      <c r="O23" s="28">
        <f t="shared" si="5"/>
        <v>-65.923356934509556</v>
      </c>
      <c r="Q23" s="30"/>
    </row>
    <row r="24" spans="1:17" ht="13" x14ac:dyDescent="0.3">
      <c r="A24" s="4" t="s">
        <v>16</v>
      </c>
      <c r="B24" s="26" t="s">
        <v>32</v>
      </c>
      <c r="C24" s="57">
        <v>120210848</v>
      </c>
      <c r="D24" s="58">
        <v>95003479</v>
      </c>
      <c r="E24" s="59">
        <f t="shared" si="0"/>
        <v>-25207369</v>
      </c>
      <c r="F24" s="57">
        <v>125740547</v>
      </c>
      <c r="G24" s="58">
        <v>98153028</v>
      </c>
      <c r="H24" s="59">
        <f t="shared" si="1"/>
        <v>-27587519</v>
      </c>
      <c r="I24" s="59">
        <v>96264360</v>
      </c>
      <c r="J24" s="27">
        <f t="shared" si="2"/>
        <v>-20.969296381637704</v>
      </c>
      <c r="K24" s="28">
        <f t="shared" si="3"/>
        <v>-21.940034188017329</v>
      </c>
      <c r="L24" s="78">
        <v>-21566612</v>
      </c>
      <c r="M24" s="79">
        <v>-19295366</v>
      </c>
      <c r="N24" s="29">
        <f t="shared" si="4"/>
        <v>116.8814508277888</v>
      </c>
      <c r="O24" s="28">
        <f t="shared" si="5"/>
        <v>142.97484173142919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-21566612</v>
      </c>
      <c r="M25" s="79">
        <v>-19295366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195292036</v>
      </c>
      <c r="D26" s="61">
        <v>173725424</v>
      </c>
      <c r="E26" s="62">
        <f t="shared" si="0"/>
        <v>-21566612</v>
      </c>
      <c r="F26" s="60">
        <v>199791549</v>
      </c>
      <c r="G26" s="61">
        <v>180496183</v>
      </c>
      <c r="H26" s="62">
        <f t="shared" si="1"/>
        <v>-19295366</v>
      </c>
      <c r="I26" s="62">
        <v>182230613</v>
      </c>
      <c r="J26" s="40">
        <f t="shared" si="2"/>
        <v>-11.043262409328355</v>
      </c>
      <c r="K26" s="33">
        <f t="shared" si="3"/>
        <v>-9.6577488370141218</v>
      </c>
      <c r="L26" s="83">
        <v>-21566612</v>
      </c>
      <c r="M26" s="81">
        <v>-19295366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523000</v>
      </c>
      <c r="D28" s="58">
        <v>0</v>
      </c>
      <c r="E28" s="59">
        <f t="shared" si="0"/>
        <v>-523000</v>
      </c>
      <c r="F28" s="57">
        <v>547058</v>
      </c>
      <c r="G28" s="58">
        <v>0</v>
      </c>
      <c r="H28" s="59">
        <f t="shared" si="1"/>
        <v>-547058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-21566612</v>
      </c>
      <c r="M28" s="79">
        <v>-19295366</v>
      </c>
      <c r="N28" s="29">
        <f t="shared" si="4"/>
        <v>2.4250447868214073</v>
      </c>
      <c r="O28" s="28">
        <f t="shared" si="5"/>
        <v>2.8351781458822809</v>
      </c>
      <c r="Q28" s="30"/>
    </row>
    <row r="29" spans="1:17" ht="13" x14ac:dyDescent="0.3">
      <c r="A29" s="4" t="s">
        <v>16</v>
      </c>
      <c r="B29" s="26" t="s">
        <v>36</v>
      </c>
      <c r="C29" s="57">
        <v>19225576</v>
      </c>
      <c r="D29" s="58">
        <v>6304348</v>
      </c>
      <c r="E29" s="59">
        <f t="shared" si="0"/>
        <v>-12921228</v>
      </c>
      <c r="F29" s="57">
        <v>15626032</v>
      </c>
      <c r="G29" s="58">
        <v>2400000</v>
      </c>
      <c r="H29" s="59">
        <f t="shared" si="1"/>
        <v>-13226032</v>
      </c>
      <c r="I29" s="59">
        <v>4304352</v>
      </c>
      <c r="J29" s="27">
        <f t="shared" si="2"/>
        <v>-67.208535130494923</v>
      </c>
      <c r="K29" s="28">
        <f t="shared" si="3"/>
        <v>-84.641014430278901</v>
      </c>
      <c r="L29" s="78">
        <v>-21566612</v>
      </c>
      <c r="M29" s="79">
        <v>-19295366</v>
      </c>
      <c r="N29" s="29">
        <f t="shared" si="4"/>
        <v>59.91311013524053</v>
      </c>
      <c r="O29" s="28">
        <f t="shared" si="5"/>
        <v>68.54512114463131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-21566612</v>
      </c>
      <c r="M30" s="79">
        <v>-19295366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123148279</v>
      </c>
      <c r="D31" s="58">
        <v>116672558</v>
      </c>
      <c r="E31" s="59">
        <f t="shared" si="0"/>
        <v>-6475721</v>
      </c>
      <c r="F31" s="57">
        <v>128813101</v>
      </c>
      <c r="G31" s="58">
        <v>128594497</v>
      </c>
      <c r="H31" s="59">
        <f t="shared" si="1"/>
        <v>-218604</v>
      </c>
      <c r="I31" s="59">
        <v>70961974</v>
      </c>
      <c r="J31" s="27">
        <f t="shared" si="2"/>
        <v>-5.258474623100498</v>
      </c>
      <c r="K31" s="28">
        <f t="shared" si="3"/>
        <v>-0.16970634066173129</v>
      </c>
      <c r="L31" s="78">
        <v>-21566612</v>
      </c>
      <c r="M31" s="79">
        <v>-19295366</v>
      </c>
      <c r="N31" s="29">
        <f t="shared" si="4"/>
        <v>30.026603158623153</v>
      </c>
      <c r="O31" s="28">
        <f t="shared" si="5"/>
        <v>1.1329352342940788</v>
      </c>
      <c r="Q31" s="30"/>
    </row>
    <row r="32" spans="1:17" ht="13" x14ac:dyDescent="0.3">
      <c r="A32" s="4" t="s">
        <v>16</v>
      </c>
      <c r="B32" s="26" t="s">
        <v>39</v>
      </c>
      <c r="C32" s="57">
        <v>52395181</v>
      </c>
      <c r="D32" s="58">
        <v>50748518</v>
      </c>
      <c r="E32" s="59">
        <f t="shared" si="0"/>
        <v>-1646663</v>
      </c>
      <c r="F32" s="57">
        <v>54805358</v>
      </c>
      <c r="G32" s="58">
        <v>49501686</v>
      </c>
      <c r="H32" s="59">
        <f t="shared" si="1"/>
        <v>-5303672</v>
      </c>
      <c r="I32" s="59">
        <v>106964287</v>
      </c>
      <c r="J32" s="27">
        <f t="shared" si="2"/>
        <v>-3.1427756686249446</v>
      </c>
      <c r="K32" s="28">
        <f t="shared" si="3"/>
        <v>-9.6772873922290579</v>
      </c>
      <c r="L32" s="78">
        <v>-21566612</v>
      </c>
      <c r="M32" s="79">
        <v>-19295366</v>
      </c>
      <c r="N32" s="29">
        <f t="shared" si="4"/>
        <v>7.635241919314911</v>
      </c>
      <c r="O32" s="28">
        <f t="shared" si="5"/>
        <v>27.486765475192332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195292036</v>
      </c>
      <c r="D33" s="76">
        <v>173725424</v>
      </c>
      <c r="E33" s="77">
        <f t="shared" si="0"/>
        <v>-21566612</v>
      </c>
      <c r="F33" s="75">
        <v>199791549</v>
      </c>
      <c r="G33" s="76">
        <v>180496183</v>
      </c>
      <c r="H33" s="77">
        <f t="shared" si="1"/>
        <v>-19295366</v>
      </c>
      <c r="I33" s="77">
        <v>182230613</v>
      </c>
      <c r="J33" s="53">
        <f t="shared" si="2"/>
        <v>-11.043262409328355</v>
      </c>
      <c r="K33" s="54">
        <f t="shared" si="3"/>
        <v>-9.6577488370141218</v>
      </c>
      <c r="L33" s="90">
        <v>-21566612</v>
      </c>
      <c r="M33" s="91">
        <v>-19295366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100141544</v>
      </c>
      <c r="M8" s="79">
        <v>138111554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557910378</v>
      </c>
      <c r="D9" s="58">
        <v>635345211</v>
      </c>
      <c r="E9" s="59">
        <f>$D9       -$C9</f>
        <v>77434833</v>
      </c>
      <c r="F9" s="57">
        <v>582848513</v>
      </c>
      <c r="G9" s="58">
        <v>692526280</v>
      </c>
      <c r="H9" s="59">
        <f>$G9       -$F9</f>
        <v>109677767</v>
      </c>
      <c r="I9" s="59">
        <v>727152594</v>
      </c>
      <c r="J9" s="27">
        <f>IF(($C9       =0),0,(($E9       /$C9       )*100))</f>
        <v>13.879439432116103</v>
      </c>
      <c r="K9" s="28">
        <f>IF(($F9       =0),0,(($H9       /$F9       )*100))</f>
        <v>18.817542561011905</v>
      </c>
      <c r="L9" s="78">
        <v>100141544</v>
      </c>
      <c r="M9" s="79">
        <v>138111554</v>
      </c>
      <c r="N9" s="29">
        <f>IF(($L9       =0),0,(($E9       /$L9       )*100))</f>
        <v>77.325383559095116</v>
      </c>
      <c r="O9" s="28">
        <f>IF(($M9       =0),0,(($H9       /$M9       )*100))</f>
        <v>79.412448722429119</v>
      </c>
      <c r="Q9" s="30"/>
    </row>
    <row r="10" spans="1:17" ht="13" x14ac:dyDescent="0.3">
      <c r="A10" s="1" t="s">
        <v>16</v>
      </c>
      <c r="B10" s="26" t="s">
        <v>20</v>
      </c>
      <c r="C10" s="57">
        <v>811741425</v>
      </c>
      <c r="D10" s="58">
        <v>834448136</v>
      </c>
      <c r="E10" s="59">
        <f t="shared" ref="E10:E33" si="0">$D10      -$C10</f>
        <v>22706711</v>
      </c>
      <c r="F10" s="57">
        <v>855795755</v>
      </c>
      <c r="G10" s="58">
        <v>884229542</v>
      </c>
      <c r="H10" s="59">
        <f t="shared" ref="H10:H33" si="1">$G10      -$F10</f>
        <v>28433787</v>
      </c>
      <c r="I10" s="59">
        <v>924263286</v>
      </c>
      <c r="J10" s="27">
        <f t="shared" ref="J10:J33" si="2">IF(($C10      =0),0,(($E10      /$C10      )*100))</f>
        <v>2.7972837532592352</v>
      </c>
      <c r="K10" s="28">
        <f t="shared" ref="K10:K33" si="3">IF(($F10      =0),0,(($H10      /$F10      )*100))</f>
        <v>3.3224968497302254</v>
      </c>
      <c r="L10" s="78">
        <v>100141544</v>
      </c>
      <c r="M10" s="79">
        <v>138111554</v>
      </c>
      <c r="N10" s="29">
        <f t="shared" ref="N10:N33" si="4">IF(($L10      =0),0,(($E10      /$L10      )*100))</f>
        <v>22.674616440904884</v>
      </c>
      <c r="O10" s="28">
        <f t="shared" ref="O10:O33" si="5">IF(($M10      =0),0,(($H10      /$M10      )*100))</f>
        <v>20.587551277570885</v>
      </c>
      <c r="Q10" s="30"/>
    </row>
    <row r="11" spans="1:17" ht="14" x14ac:dyDescent="0.3">
      <c r="A11" s="4" t="s">
        <v>16</v>
      </c>
      <c r="B11" s="31" t="s">
        <v>21</v>
      </c>
      <c r="C11" s="60">
        <v>1369651803</v>
      </c>
      <c r="D11" s="61">
        <v>1469793347</v>
      </c>
      <c r="E11" s="62">
        <f t="shared" si="0"/>
        <v>100141544</v>
      </c>
      <c r="F11" s="60">
        <v>1438644268</v>
      </c>
      <c r="G11" s="61">
        <v>1576755822</v>
      </c>
      <c r="H11" s="62">
        <f t="shared" si="1"/>
        <v>138111554</v>
      </c>
      <c r="I11" s="62">
        <v>1651415880</v>
      </c>
      <c r="J11" s="32">
        <f t="shared" si="2"/>
        <v>7.3114600207626639</v>
      </c>
      <c r="K11" s="33">
        <f t="shared" si="3"/>
        <v>9.6001184637535424</v>
      </c>
      <c r="L11" s="80">
        <v>100141544</v>
      </c>
      <c r="M11" s="81">
        <v>138111554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295671891</v>
      </c>
      <c r="D13" s="58">
        <v>313023500</v>
      </c>
      <c r="E13" s="59">
        <f t="shared" si="0"/>
        <v>17351609</v>
      </c>
      <c r="F13" s="57">
        <v>309672058</v>
      </c>
      <c r="G13" s="58">
        <v>329613741</v>
      </c>
      <c r="H13" s="59">
        <f t="shared" si="1"/>
        <v>19941683</v>
      </c>
      <c r="I13" s="59">
        <v>342139064</v>
      </c>
      <c r="J13" s="27">
        <f t="shared" si="2"/>
        <v>5.8685352000539002</v>
      </c>
      <c r="K13" s="28">
        <f t="shared" si="3"/>
        <v>6.4396132892299898</v>
      </c>
      <c r="L13" s="78">
        <v>22666889</v>
      </c>
      <c r="M13" s="79">
        <v>17988636</v>
      </c>
      <c r="N13" s="29">
        <f t="shared" si="4"/>
        <v>76.550465306465298</v>
      </c>
      <c r="O13" s="28">
        <f t="shared" si="5"/>
        <v>110.85711557007436</v>
      </c>
      <c r="Q13" s="30"/>
    </row>
    <row r="14" spans="1:17" ht="13" x14ac:dyDescent="0.3">
      <c r="A14" s="1" t="s">
        <v>16</v>
      </c>
      <c r="B14" s="26" t="s">
        <v>24</v>
      </c>
      <c r="C14" s="57">
        <v>28478657</v>
      </c>
      <c r="D14" s="58">
        <v>28424205</v>
      </c>
      <c r="E14" s="59">
        <f t="shared" si="0"/>
        <v>-54452</v>
      </c>
      <c r="F14" s="57">
        <v>29760197</v>
      </c>
      <c r="G14" s="58">
        <v>29703297</v>
      </c>
      <c r="H14" s="59">
        <f t="shared" si="1"/>
        <v>-56900</v>
      </c>
      <c r="I14" s="59">
        <v>30445875</v>
      </c>
      <c r="J14" s="27">
        <f t="shared" si="2"/>
        <v>-0.1912028365663451</v>
      </c>
      <c r="K14" s="28">
        <f t="shared" si="3"/>
        <v>-0.19119497092038737</v>
      </c>
      <c r="L14" s="78">
        <v>22666889</v>
      </c>
      <c r="M14" s="79">
        <v>17988636</v>
      </c>
      <c r="N14" s="29">
        <f t="shared" si="4"/>
        <v>-0.24022705541991229</v>
      </c>
      <c r="O14" s="28">
        <f t="shared" si="5"/>
        <v>-0.31631080866831707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22666889</v>
      </c>
      <c r="M15" s="79">
        <v>17988636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22666889</v>
      </c>
      <c r="M16" s="79">
        <v>17988636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564854210</v>
      </c>
      <c r="D17" s="58">
        <v>570223942</v>
      </c>
      <c r="E17" s="59">
        <f t="shared" si="0"/>
        <v>5369732</v>
      </c>
      <c r="F17" s="57">
        <v>597420146</v>
      </c>
      <c r="G17" s="58">
        <v>595523999</v>
      </c>
      <c r="H17" s="59">
        <f t="shared" si="1"/>
        <v>-1896147</v>
      </c>
      <c r="I17" s="59">
        <v>610212116</v>
      </c>
      <c r="J17" s="39">
        <f t="shared" si="2"/>
        <v>0.95064034310729484</v>
      </c>
      <c r="K17" s="28">
        <f t="shared" si="3"/>
        <v>-0.31738919631277385</v>
      </c>
      <c r="L17" s="82">
        <v>22666889</v>
      </c>
      <c r="M17" s="79">
        <v>17988636</v>
      </c>
      <c r="N17" s="29">
        <f t="shared" si="4"/>
        <v>23.689761748954609</v>
      </c>
      <c r="O17" s="28">
        <f t="shared" si="5"/>
        <v>-10.540804761406035</v>
      </c>
      <c r="Q17" s="30"/>
    </row>
    <row r="18" spans="1:17" ht="14" x14ac:dyDescent="0.3">
      <c r="A18" s="1" t="s">
        <v>16</v>
      </c>
      <c r="B18" s="31" t="s">
        <v>27</v>
      </c>
      <c r="C18" s="60">
        <v>889004758</v>
      </c>
      <c r="D18" s="61">
        <v>911671647</v>
      </c>
      <c r="E18" s="62">
        <f t="shared" si="0"/>
        <v>22666889</v>
      </c>
      <c r="F18" s="60">
        <v>936852401</v>
      </c>
      <c r="G18" s="61">
        <v>954841037</v>
      </c>
      <c r="H18" s="62">
        <f t="shared" si="1"/>
        <v>17988636</v>
      </c>
      <c r="I18" s="62">
        <v>982797055</v>
      </c>
      <c r="J18" s="40">
        <f t="shared" si="2"/>
        <v>2.5496926530510202</v>
      </c>
      <c r="K18" s="33">
        <f t="shared" si="3"/>
        <v>1.9201142016393251</v>
      </c>
      <c r="L18" s="83">
        <v>22666889</v>
      </c>
      <c r="M18" s="81">
        <v>17988636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480647045</v>
      </c>
      <c r="D19" s="67">
        <v>558121700</v>
      </c>
      <c r="E19" s="68">
        <f t="shared" si="0"/>
        <v>77474655</v>
      </c>
      <c r="F19" s="69">
        <v>501791867</v>
      </c>
      <c r="G19" s="70">
        <v>621914785</v>
      </c>
      <c r="H19" s="71">
        <f t="shared" si="1"/>
        <v>120122918</v>
      </c>
      <c r="I19" s="71">
        <v>668618825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81063699</v>
      </c>
      <c r="M22" s="79">
        <v>88585499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81063699</v>
      </c>
      <c r="M23" s="79">
        <v>88585499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292181001</v>
      </c>
      <c r="D24" s="58">
        <v>373244700</v>
      </c>
      <c r="E24" s="59">
        <f t="shared" si="0"/>
        <v>81063699</v>
      </c>
      <c r="F24" s="57">
        <v>319496000</v>
      </c>
      <c r="G24" s="58">
        <v>408081499</v>
      </c>
      <c r="H24" s="59">
        <f t="shared" si="1"/>
        <v>88585499</v>
      </c>
      <c r="I24" s="59">
        <v>427984449</v>
      </c>
      <c r="J24" s="27">
        <f t="shared" si="2"/>
        <v>27.744342966365565</v>
      </c>
      <c r="K24" s="28">
        <f t="shared" si="3"/>
        <v>27.726637892180182</v>
      </c>
      <c r="L24" s="78">
        <v>81063699</v>
      </c>
      <c r="M24" s="79">
        <v>88585499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81063699</v>
      </c>
      <c r="M25" s="79">
        <v>88585499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292181001</v>
      </c>
      <c r="D26" s="61">
        <v>373244700</v>
      </c>
      <c r="E26" s="62">
        <f t="shared" si="0"/>
        <v>81063699</v>
      </c>
      <c r="F26" s="60">
        <v>319496000</v>
      </c>
      <c r="G26" s="61">
        <v>408081499</v>
      </c>
      <c r="H26" s="62">
        <f t="shared" si="1"/>
        <v>88585499</v>
      </c>
      <c r="I26" s="62">
        <v>427984449</v>
      </c>
      <c r="J26" s="40">
        <f t="shared" si="2"/>
        <v>27.744342966365565</v>
      </c>
      <c r="K26" s="33">
        <f t="shared" si="3"/>
        <v>27.726637892180182</v>
      </c>
      <c r="L26" s="83">
        <v>81063699</v>
      </c>
      <c r="M26" s="81">
        <v>88585499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200250330</v>
      </c>
      <c r="D28" s="58">
        <v>197046768</v>
      </c>
      <c r="E28" s="59">
        <f t="shared" si="0"/>
        <v>-3203562</v>
      </c>
      <c r="F28" s="57">
        <v>224244769</v>
      </c>
      <c r="G28" s="58">
        <v>215469009</v>
      </c>
      <c r="H28" s="59">
        <f t="shared" si="1"/>
        <v>-8775760</v>
      </c>
      <c r="I28" s="59">
        <v>225984121</v>
      </c>
      <c r="J28" s="27">
        <f t="shared" si="2"/>
        <v>-1.5997786370689129</v>
      </c>
      <c r="K28" s="28">
        <f t="shared" si="3"/>
        <v>-3.9134736739388556</v>
      </c>
      <c r="L28" s="78">
        <v>81063699</v>
      </c>
      <c r="M28" s="79">
        <v>88585499</v>
      </c>
      <c r="N28" s="29">
        <f t="shared" si="4"/>
        <v>-3.9519070058720116</v>
      </c>
      <c r="O28" s="28">
        <f t="shared" si="5"/>
        <v>-9.9065423789056037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81063699</v>
      </c>
      <c r="M29" s="79">
        <v>88585499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81063699</v>
      </c>
      <c r="M30" s="79">
        <v>88585499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32500000</v>
      </c>
      <c r="E31" s="59">
        <f t="shared" si="0"/>
        <v>32500000</v>
      </c>
      <c r="F31" s="57">
        <v>0</v>
      </c>
      <c r="G31" s="58">
        <v>35454114</v>
      </c>
      <c r="H31" s="59">
        <f t="shared" si="1"/>
        <v>35454114</v>
      </c>
      <c r="I31" s="59">
        <v>37167215</v>
      </c>
      <c r="J31" s="27">
        <f t="shared" si="2"/>
        <v>0</v>
      </c>
      <c r="K31" s="28">
        <f t="shared" si="3"/>
        <v>0</v>
      </c>
      <c r="L31" s="78">
        <v>81063699</v>
      </c>
      <c r="M31" s="79">
        <v>88585499</v>
      </c>
      <c r="N31" s="29">
        <f t="shared" si="4"/>
        <v>40.091928200809093</v>
      </c>
      <c r="O31" s="28">
        <f t="shared" si="5"/>
        <v>40.022480428766336</v>
      </c>
      <c r="Q31" s="30"/>
    </row>
    <row r="32" spans="1:17" ht="13" x14ac:dyDescent="0.3">
      <c r="A32" s="4" t="s">
        <v>16</v>
      </c>
      <c r="B32" s="26" t="s">
        <v>39</v>
      </c>
      <c r="C32" s="57">
        <v>91930671</v>
      </c>
      <c r="D32" s="58">
        <v>143697932</v>
      </c>
      <c r="E32" s="59">
        <f t="shared" si="0"/>
        <v>51767261</v>
      </c>
      <c r="F32" s="57">
        <v>95251231</v>
      </c>
      <c r="G32" s="58">
        <v>157158376</v>
      </c>
      <c r="H32" s="59">
        <f t="shared" si="1"/>
        <v>61907145</v>
      </c>
      <c r="I32" s="59">
        <v>164833113</v>
      </c>
      <c r="J32" s="27">
        <f t="shared" si="2"/>
        <v>56.311196727803711</v>
      </c>
      <c r="K32" s="28">
        <f t="shared" si="3"/>
        <v>64.993537983776818</v>
      </c>
      <c r="L32" s="78">
        <v>81063699</v>
      </c>
      <c r="M32" s="79">
        <v>88585499</v>
      </c>
      <c r="N32" s="29">
        <f t="shared" si="4"/>
        <v>63.859978805062923</v>
      </c>
      <c r="O32" s="28">
        <f t="shared" si="5"/>
        <v>69.884061950139269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292181001</v>
      </c>
      <c r="D33" s="76">
        <v>373244700</v>
      </c>
      <c r="E33" s="77">
        <f t="shared" si="0"/>
        <v>81063699</v>
      </c>
      <c r="F33" s="75">
        <v>319496000</v>
      </c>
      <c r="G33" s="76">
        <v>408081499</v>
      </c>
      <c r="H33" s="77">
        <f t="shared" si="1"/>
        <v>88585499</v>
      </c>
      <c r="I33" s="77">
        <v>427984449</v>
      </c>
      <c r="J33" s="53">
        <f t="shared" si="2"/>
        <v>27.744342966365565</v>
      </c>
      <c r="K33" s="54">
        <f t="shared" si="3"/>
        <v>27.726637892180182</v>
      </c>
      <c r="L33" s="90">
        <v>81063699</v>
      </c>
      <c r="M33" s="91">
        <v>88585499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61147083</v>
      </c>
      <c r="D8" s="58">
        <v>68267169</v>
      </c>
      <c r="E8" s="59">
        <f>$D8       -$C8</f>
        <v>7120086</v>
      </c>
      <c r="F8" s="57">
        <v>63497816</v>
      </c>
      <c r="G8" s="58">
        <v>71339191</v>
      </c>
      <c r="H8" s="59">
        <f>$G8       -$F8</f>
        <v>7841375</v>
      </c>
      <c r="I8" s="59">
        <v>73122670</v>
      </c>
      <c r="J8" s="27">
        <f>IF(($C8       =0),0,(($E8       /$C8       )*100))</f>
        <v>11.644195684690306</v>
      </c>
      <c r="K8" s="28">
        <f>IF(($F8       =0),0,(($H8       /$F8       )*100))</f>
        <v>12.349046776663942</v>
      </c>
      <c r="L8" s="78">
        <v>13408643</v>
      </c>
      <c r="M8" s="79">
        <v>12009286</v>
      </c>
      <c r="N8" s="29">
        <f>IF(($L8       =0),0,(($E8       /$L8       )*100))</f>
        <v>53.10072018473457</v>
      </c>
      <c r="O8" s="28">
        <f>IF(($M8       =0),0,(($H8       /$M8       )*100))</f>
        <v>65.294264788098147</v>
      </c>
      <c r="Q8" s="30"/>
    </row>
    <row r="9" spans="1:17" ht="13" x14ac:dyDescent="0.3">
      <c r="A9" s="1" t="s">
        <v>16</v>
      </c>
      <c r="B9" s="26" t="s">
        <v>19</v>
      </c>
      <c r="C9" s="57">
        <v>4058325</v>
      </c>
      <c r="D9" s="58">
        <v>3968640</v>
      </c>
      <c r="E9" s="59">
        <f>$D9       -$C9</f>
        <v>-89685</v>
      </c>
      <c r="F9" s="57">
        <v>4245008</v>
      </c>
      <c r="G9" s="58">
        <v>4289677</v>
      </c>
      <c r="H9" s="59">
        <f>$G9       -$F9</f>
        <v>44669</v>
      </c>
      <c r="I9" s="59">
        <v>4396919</v>
      </c>
      <c r="J9" s="27">
        <f>IF(($C9       =0),0,(($E9       /$C9       )*100))</f>
        <v>-2.2099018683816598</v>
      </c>
      <c r="K9" s="28">
        <f>IF(($F9       =0),0,(($H9       /$F9       )*100))</f>
        <v>1.0522712795829832</v>
      </c>
      <c r="L9" s="78">
        <v>13408643</v>
      </c>
      <c r="M9" s="79">
        <v>12009286</v>
      </c>
      <c r="N9" s="29">
        <f>IF(($L9       =0),0,(($E9       /$L9       )*100))</f>
        <v>-0.66885963031456652</v>
      </c>
      <c r="O9" s="28">
        <f>IF(($M9       =0),0,(($H9       /$M9       )*100))</f>
        <v>0.37195383638960716</v>
      </c>
      <c r="Q9" s="30"/>
    </row>
    <row r="10" spans="1:17" ht="13" x14ac:dyDescent="0.3">
      <c r="A10" s="1" t="s">
        <v>16</v>
      </c>
      <c r="B10" s="26" t="s">
        <v>20</v>
      </c>
      <c r="C10" s="57">
        <v>180253004</v>
      </c>
      <c r="D10" s="58">
        <v>186631246</v>
      </c>
      <c r="E10" s="59">
        <f t="shared" ref="E10:E33" si="0">$D10      -$C10</f>
        <v>6378242</v>
      </c>
      <c r="F10" s="57">
        <v>188582440</v>
      </c>
      <c r="G10" s="58">
        <v>192705682</v>
      </c>
      <c r="H10" s="59">
        <f t="shared" ref="H10:H33" si="1">$G10      -$F10</f>
        <v>4123242</v>
      </c>
      <c r="I10" s="59">
        <v>197736622</v>
      </c>
      <c r="J10" s="27">
        <f t="shared" ref="J10:J33" si="2">IF(($C10      =0),0,(($E10      /$C10      )*100))</f>
        <v>3.5384941490350972</v>
      </c>
      <c r="K10" s="28">
        <f t="shared" ref="K10:K33" si="3">IF(($F10      =0),0,(($H10      /$F10      )*100))</f>
        <v>2.1864400524248175</v>
      </c>
      <c r="L10" s="78">
        <v>13408643</v>
      </c>
      <c r="M10" s="79">
        <v>12009286</v>
      </c>
      <c r="N10" s="29">
        <f t="shared" ref="N10:N33" si="4">IF(($L10      =0),0,(($E10      /$L10      )*100))</f>
        <v>47.568139445579988</v>
      </c>
      <c r="O10" s="28">
        <f t="shared" ref="O10:O33" si="5">IF(($M10      =0),0,(($H10      /$M10      )*100))</f>
        <v>34.333781375512253</v>
      </c>
      <c r="Q10" s="30"/>
    </row>
    <row r="11" spans="1:17" ht="14" x14ac:dyDescent="0.3">
      <c r="A11" s="4" t="s">
        <v>16</v>
      </c>
      <c r="B11" s="31" t="s">
        <v>21</v>
      </c>
      <c r="C11" s="60">
        <v>245458412</v>
      </c>
      <c r="D11" s="61">
        <v>258867055</v>
      </c>
      <c r="E11" s="62">
        <f t="shared" si="0"/>
        <v>13408643</v>
      </c>
      <c r="F11" s="60">
        <v>256325264</v>
      </c>
      <c r="G11" s="61">
        <v>268334550</v>
      </c>
      <c r="H11" s="62">
        <f t="shared" si="1"/>
        <v>12009286</v>
      </c>
      <c r="I11" s="62">
        <v>275256211</v>
      </c>
      <c r="J11" s="32">
        <f t="shared" si="2"/>
        <v>5.4626944298816698</v>
      </c>
      <c r="K11" s="33">
        <f t="shared" si="3"/>
        <v>4.6851745366777422</v>
      </c>
      <c r="L11" s="80">
        <v>13408643</v>
      </c>
      <c r="M11" s="81">
        <v>12009286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112037911</v>
      </c>
      <c r="D13" s="58">
        <v>109207386</v>
      </c>
      <c r="E13" s="59">
        <f t="shared" si="0"/>
        <v>-2830525</v>
      </c>
      <c r="F13" s="57">
        <v>117191633</v>
      </c>
      <c r="G13" s="58">
        <v>114209684</v>
      </c>
      <c r="H13" s="59">
        <f t="shared" si="1"/>
        <v>-2981949</v>
      </c>
      <c r="I13" s="59">
        <v>117093991</v>
      </c>
      <c r="J13" s="27">
        <f t="shared" si="2"/>
        <v>-2.5263993006795706</v>
      </c>
      <c r="K13" s="28">
        <f t="shared" si="3"/>
        <v>-2.5445067396577707</v>
      </c>
      <c r="L13" s="78">
        <v>-33819233</v>
      </c>
      <c r="M13" s="79">
        <v>-61137183</v>
      </c>
      <c r="N13" s="29">
        <f t="shared" si="4"/>
        <v>8.3695718350561048</v>
      </c>
      <c r="O13" s="28">
        <f t="shared" si="5"/>
        <v>4.8774720287652116</v>
      </c>
      <c r="Q13" s="30"/>
    </row>
    <row r="14" spans="1:17" ht="13" x14ac:dyDescent="0.3">
      <c r="A14" s="1" t="s">
        <v>16</v>
      </c>
      <c r="B14" s="26" t="s">
        <v>24</v>
      </c>
      <c r="C14" s="57">
        <v>22475000</v>
      </c>
      <c r="D14" s="58">
        <v>6000000</v>
      </c>
      <c r="E14" s="59">
        <f t="shared" si="0"/>
        <v>-16475000</v>
      </c>
      <c r="F14" s="57">
        <v>32813500</v>
      </c>
      <c r="G14" s="58">
        <v>6450000</v>
      </c>
      <c r="H14" s="59">
        <f t="shared" si="1"/>
        <v>-26363500</v>
      </c>
      <c r="I14" s="59">
        <v>7200000</v>
      </c>
      <c r="J14" s="27">
        <f t="shared" si="2"/>
        <v>-73.303670745272527</v>
      </c>
      <c r="K14" s="28">
        <f t="shared" si="3"/>
        <v>-80.343456199430108</v>
      </c>
      <c r="L14" s="78">
        <v>-33819233</v>
      </c>
      <c r="M14" s="79">
        <v>-61137183</v>
      </c>
      <c r="N14" s="29">
        <f t="shared" si="4"/>
        <v>48.714883628496246</v>
      </c>
      <c r="O14" s="28">
        <f t="shared" si="5"/>
        <v>43.12187560228282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-33819233</v>
      </c>
      <c r="M15" s="79">
        <v>-61137183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-33819233</v>
      </c>
      <c r="M16" s="79">
        <v>-61137183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178597858</v>
      </c>
      <c r="D17" s="58">
        <v>164084150</v>
      </c>
      <c r="E17" s="59">
        <f t="shared" si="0"/>
        <v>-14513708</v>
      </c>
      <c r="F17" s="57">
        <v>192873542</v>
      </c>
      <c r="G17" s="58">
        <v>161081808</v>
      </c>
      <c r="H17" s="59">
        <f t="shared" si="1"/>
        <v>-31791734</v>
      </c>
      <c r="I17" s="59">
        <v>165242369</v>
      </c>
      <c r="J17" s="39">
        <f t="shared" si="2"/>
        <v>-8.1264737228819399</v>
      </c>
      <c r="K17" s="28">
        <f t="shared" si="3"/>
        <v>-16.483201205482086</v>
      </c>
      <c r="L17" s="82">
        <v>-33819233</v>
      </c>
      <c r="M17" s="79">
        <v>-61137183</v>
      </c>
      <c r="N17" s="29">
        <f t="shared" si="4"/>
        <v>42.915544536447648</v>
      </c>
      <c r="O17" s="28">
        <f t="shared" si="5"/>
        <v>52.000652368951975</v>
      </c>
      <c r="Q17" s="30"/>
    </row>
    <row r="18" spans="1:17" ht="14" x14ac:dyDescent="0.3">
      <c r="A18" s="1" t="s">
        <v>16</v>
      </c>
      <c r="B18" s="31" t="s">
        <v>27</v>
      </c>
      <c r="C18" s="60">
        <v>313110769</v>
      </c>
      <c r="D18" s="61">
        <v>279291536</v>
      </c>
      <c r="E18" s="62">
        <f t="shared" si="0"/>
        <v>-33819233</v>
      </c>
      <c r="F18" s="60">
        <v>342878675</v>
      </c>
      <c r="G18" s="61">
        <v>281741492</v>
      </c>
      <c r="H18" s="62">
        <f t="shared" si="1"/>
        <v>-61137183</v>
      </c>
      <c r="I18" s="62">
        <v>289536360</v>
      </c>
      <c r="J18" s="40">
        <f t="shared" si="2"/>
        <v>-10.801044342234043</v>
      </c>
      <c r="K18" s="33">
        <f t="shared" si="3"/>
        <v>-17.830558578774255</v>
      </c>
      <c r="L18" s="83">
        <v>-33819233</v>
      </c>
      <c r="M18" s="81">
        <v>-61137183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-67652357</v>
      </c>
      <c r="D19" s="67">
        <v>-20424481</v>
      </c>
      <c r="E19" s="68">
        <f t="shared" si="0"/>
        <v>47227876</v>
      </c>
      <c r="F19" s="69">
        <v>-86553411</v>
      </c>
      <c r="G19" s="70">
        <v>-13406942</v>
      </c>
      <c r="H19" s="71">
        <f t="shared" si="1"/>
        <v>73146469</v>
      </c>
      <c r="I19" s="71">
        <v>-14280149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26533024</v>
      </c>
      <c r="M22" s="79">
        <v>35983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4485828</v>
      </c>
      <c r="D23" s="58">
        <v>19856338</v>
      </c>
      <c r="E23" s="59">
        <f t="shared" si="0"/>
        <v>15370510</v>
      </c>
      <c r="F23" s="57">
        <v>4669099</v>
      </c>
      <c r="G23" s="58">
        <v>8885538</v>
      </c>
      <c r="H23" s="59">
        <f t="shared" si="1"/>
        <v>4216439</v>
      </c>
      <c r="I23" s="59">
        <v>8589178</v>
      </c>
      <c r="J23" s="27">
        <f t="shared" si="2"/>
        <v>342.6459953435575</v>
      </c>
      <c r="K23" s="28">
        <f t="shared" si="3"/>
        <v>90.305195927522632</v>
      </c>
      <c r="L23" s="78">
        <v>26533024</v>
      </c>
      <c r="M23" s="79">
        <v>35983</v>
      </c>
      <c r="N23" s="29">
        <f t="shared" si="4"/>
        <v>57.929733150657839</v>
      </c>
      <c r="O23" s="28">
        <f t="shared" si="5"/>
        <v>11717.863991329239</v>
      </c>
      <c r="Q23" s="30"/>
    </row>
    <row r="24" spans="1:17" ht="13" x14ac:dyDescent="0.3">
      <c r="A24" s="4" t="s">
        <v>16</v>
      </c>
      <c r="B24" s="26" t="s">
        <v>32</v>
      </c>
      <c r="C24" s="57">
        <v>33926465</v>
      </c>
      <c r="D24" s="58">
        <v>45088979</v>
      </c>
      <c r="E24" s="59">
        <f t="shared" si="0"/>
        <v>11162514</v>
      </c>
      <c r="F24" s="57">
        <v>37886474</v>
      </c>
      <c r="G24" s="58">
        <v>33706018</v>
      </c>
      <c r="H24" s="59">
        <f t="shared" si="1"/>
        <v>-4180456</v>
      </c>
      <c r="I24" s="59">
        <v>34160465</v>
      </c>
      <c r="J24" s="27">
        <f t="shared" si="2"/>
        <v>32.902083963065415</v>
      </c>
      <c r="K24" s="28">
        <f t="shared" si="3"/>
        <v>-11.034164857885694</v>
      </c>
      <c r="L24" s="78">
        <v>26533024</v>
      </c>
      <c r="M24" s="79">
        <v>35983</v>
      </c>
      <c r="N24" s="29">
        <f t="shared" si="4"/>
        <v>42.070266849342161</v>
      </c>
      <c r="O24" s="28">
        <f t="shared" si="5"/>
        <v>-11617.863991329239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26533024</v>
      </c>
      <c r="M25" s="79">
        <v>35983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38412293</v>
      </c>
      <c r="D26" s="61">
        <v>64945317</v>
      </c>
      <c r="E26" s="62">
        <f t="shared" si="0"/>
        <v>26533024</v>
      </c>
      <c r="F26" s="60">
        <v>42555573</v>
      </c>
      <c r="G26" s="61">
        <v>42591556</v>
      </c>
      <c r="H26" s="62">
        <f t="shared" si="1"/>
        <v>35983</v>
      </c>
      <c r="I26" s="62">
        <v>42749643</v>
      </c>
      <c r="J26" s="40">
        <f t="shared" si="2"/>
        <v>69.074303895370164</v>
      </c>
      <c r="K26" s="33">
        <f t="shared" si="3"/>
        <v>8.4555317819360584E-2</v>
      </c>
      <c r="L26" s="83">
        <v>26533024</v>
      </c>
      <c r="M26" s="81">
        <v>35983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26533024</v>
      </c>
      <c r="M28" s="79">
        <v>35983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418400</v>
      </c>
      <c r="D29" s="58">
        <v>0</v>
      </c>
      <c r="E29" s="59">
        <f t="shared" si="0"/>
        <v>-418400</v>
      </c>
      <c r="F29" s="57">
        <v>437646</v>
      </c>
      <c r="G29" s="58">
        <v>0</v>
      </c>
      <c r="H29" s="59">
        <f t="shared" si="1"/>
        <v>-437646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26533024</v>
      </c>
      <c r="M29" s="79">
        <v>35983</v>
      </c>
      <c r="N29" s="29">
        <f t="shared" si="4"/>
        <v>-1.5769028061030661</v>
      </c>
      <c r="O29" s="28">
        <f t="shared" si="5"/>
        <v>-1216.2576772364728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26533024</v>
      </c>
      <c r="M30" s="79">
        <v>35983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19961994</v>
      </c>
      <c r="D31" s="58">
        <v>19257856</v>
      </c>
      <c r="E31" s="59">
        <f t="shared" si="0"/>
        <v>-704138</v>
      </c>
      <c r="F31" s="57">
        <v>22938938</v>
      </c>
      <c r="G31" s="58">
        <v>18906529</v>
      </c>
      <c r="H31" s="59">
        <f t="shared" si="1"/>
        <v>-4032409</v>
      </c>
      <c r="I31" s="59">
        <v>18741964</v>
      </c>
      <c r="J31" s="27">
        <f t="shared" si="2"/>
        <v>-3.527393105117655</v>
      </c>
      <c r="K31" s="28">
        <f t="shared" si="3"/>
        <v>-17.578882684106823</v>
      </c>
      <c r="L31" s="78">
        <v>26533024</v>
      </c>
      <c r="M31" s="79">
        <v>35983</v>
      </c>
      <c r="N31" s="29">
        <f t="shared" si="4"/>
        <v>-2.6538173711371913</v>
      </c>
      <c r="O31" s="28">
        <f t="shared" si="5"/>
        <v>-11206.428035461189</v>
      </c>
      <c r="Q31" s="30"/>
    </row>
    <row r="32" spans="1:17" ht="13" x14ac:dyDescent="0.3">
      <c r="A32" s="4" t="s">
        <v>16</v>
      </c>
      <c r="B32" s="26" t="s">
        <v>39</v>
      </c>
      <c r="C32" s="57">
        <v>18031899</v>
      </c>
      <c r="D32" s="58">
        <v>45687461</v>
      </c>
      <c r="E32" s="59">
        <f t="shared" si="0"/>
        <v>27655562</v>
      </c>
      <c r="F32" s="57">
        <v>19178989</v>
      </c>
      <c r="G32" s="58">
        <v>23685027</v>
      </c>
      <c r="H32" s="59">
        <f t="shared" si="1"/>
        <v>4506038</v>
      </c>
      <c r="I32" s="59">
        <v>24007679</v>
      </c>
      <c r="J32" s="27">
        <f t="shared" si="2"/>
        <v>153.37021353103185</v>
      </c>
      <c r="K32" s="28">
        <f t="shared" si="3"/>
        <v>23.494658660057631</v>
      </c>
      <c r="L32" s="78">
        <v>26533024</v>
      </c>
      <c r="M32" s="79">
        <v>35983</v>
      </c>
      <c r="N32" s="29">
        <f t="shared" si="4"/>
        <v>104.23072017724027</v>
      </c>
      <c r="O32" s="28">
        <f t="shared" si="5"/>
        <v>12522.685712697663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38412293</v>
      </c>
      <c r="D33" s="76">
        <v>64945317</v>
      </c>
      <c r="E33" s="77">
        <f t="shared" si="0"/>
        <v>26533024</v>
      </c>
      <c r="F33" s="75">
        <v>42555573</v>
      </c>
      <c r="G33" s="76">
        <v>42591556</v>
      </c>
      <c r="H33" s="77">
        <f t="shared" si="1"/>
        <v>35983</v>
      </c>
      <c r="I33" s="77">
        <v>42749643</v>
      </c>
      <c r="J33" s="53">
        <f t="shared" si="2"/>
        <v>69.074303895370164</v>
      </c>
      <c r="K33" s="54">
        <f t="shared" si="3"/>
        <v>8.4555317819360584E-2</v>
      </c>
      <c r="L33" s="90">
        <v>26533024</v>
      </c>
      <c r="M33" s="91">
        <v>35983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283648986</v>
      </c>
      <c r="D8" s="58">
        <v>300154986</v>
      </c>
      <c r="E8" s="59">
        <f>$D8       -$C8</f>
        <v>16506000</v>
      </c>
      <c r="F8" s="57">
        <v>296696839</v>
      </c>
      <c r="G8" s="58">
        <v>313719350</v>
      </c>
      <c r="H8" s="59">
        <f>$G8       -$F8</f>
        <v>17022511</v>
      </c>
      <c r="I8" s="59">
        <v>322702911</v>
      </c>
      <c r="J8" s="27">
        <f>IF(($C8       =0),0,(($E8       /$C8       )*100))</f>
        <v>5.8191641129293519</v>
      </c>
      <c r="K8" s="28">
        <f>IF(($F8       =0),0,(($H8       /$F8       )*100))</f>
        <v>5.7373415427590713</v>
      </c>
      <c r="L8" s="78">
        <v>20375038</v>
      </c>
      <c r="M8" s="79">
        <v>-1191632</v>
      </c>
      <c r="N8" s="29">
        <f>IF(($L8       =0),0,(($E8       /$L8       )*100))</f>
        <v>81.010891856986973</v>
      </c>
      <c r="O8" s="28">
        <f>IF(($M8       =0),0,(($H8       /$M8       )*100))</f>
        <v>-1428.5040180189858</v>
      </c>
      <c r="Q8" s="30"/>
    </row>
    <row r="9" spans="1:17" ht="13" x14ac:dyDescent="0.3">
      <c r="A9" s="1" t="s">
        <v>16</v>
      </c>
      <c r="B9" s="26" t="s">
        <v>19</v>
      </c>
      <c r="C9" s="57">
        <v>212176677</v>
      </c>
      <c r="D9" s="58">
        <v>210409166</v>
      </c>
      <c r="E9" s="59">
        <f>$D9       -$C9</f>
        <v>-1767511</v>
      </c>
      <c r="F9" s="57">
        <v>239129180</v>
      </c>
      <c r="G9" s="58">
        <v>219898021</v>
      </c>
      <c r="H9" s="59">
        <f>$G9       -$F9</f>
        <v>-19231159</v>
      </c>
      <c r="I9" s="59">
        <v>225801763</v>
      </c>
      <c r="J9" s="27">
        <f>IF(($C9       =0),0,(($E9       /$C9       )*100))</f>
        <v>-0.83303736536509154</v>
      </c>
      <c r="K9" s="28">
        <f>IF(($F9       =0),0,(($H9       /$F9       )*100))</f>
        <v>-8.0421632357874522</v>
      </c>
      <c r="L9" s="78">
        <v>20375038</v>
      </c>
      <c r="M9" s="79">
        <v>-1191632</v>
      </c>
      <c r="N9" s="29">
        <f>IF(($L9       =0),0,(($E9       /$L9       )*100))</f>
        <v>-8.6748844345713607</v>
      </c>
      <c r="O9" s="28">
        <f>IF(($M9       =0),0,(($H9       /$M9       )*100))</f>
        <v>1613.8505008257582</v>
      </c>
      <c r="Q9" s="30"/>
    </row>
    <row r="10" spans="1:17" ht="13" x14ac:dyDescent="0.3">
      <c r="A10" s="1" t="s">
        <v>16</v>
      </c>
      <c r="B10" s="26" t="s">
        <v>20</v>
      </c>
      <c r="C10" s="57">
        <v>158603035</v>
      </c>
      <c r="D10" s="58">
        <v>164239584</v>
      </c>
      <c r="E10" s="59">
        <f t="shared" ref="E10:E33" si="0">$D10      -$C10</f>
        <v>5636549</v>
      </c>
      <c r="F10" s="57">
        <v>165699913</v>
      </c>
      <c r="G10" s="58">
        <v>166716929</v>
      </c>
      <c r="H10" s="59">
        <f t="shared" ref="H10:H33" si="1">$G10      -$F10</f>
        <v>1017016</v>
      </c>
      <c r="I10" s="59">
        <v>174174266</v>
      </c>
      <c r="J10" s="27">
        <f t="shared" ref="J10:J33" si="2">IF(($C10      =0),0,(($E10      /$C10      )*100))</f>
        <v>3.55387209330515</v>
      </c>
      <c r="K10" s="28">
        <f t="shared" ref="K10:K33" si="3">IF(($F10      =0),0,(($H10      /$F10      )*100))</f>
        <v>0.61376978514164937</v>
      </c>
      <c r="L10" s="78">
        <v>20375038</v>
      </c>
      <c r="M10" s="79">
        <v>-1191632</v>
      </c>
      <c r="N10" s="29">
        <f t="shared" ref="N10:N33" si="4">IF(($L10      =0),0,(($E10      /$L10      )*100))</f>
        <v>27.663992577584395</v>
      </c>
      <c r="O10" s="28">
        <f t="shared" ref="O10:O33" si="5">IF(($M10      =0),0,(($H10      /$M10      )*100))</f>
        <v>-85.346482806772556</v>
      </c>
      <c r="Q10" s="30"/>
    </row>
    <row r="11" spans="1:17" ht="14" x14ac:dyDescent="0.3">
      <c r="A11" s="4" t="s">
        <v>16</v>
      </c>
      <c r="B11" s="31" t="s">
        <v>21</v>
      </c>
      <c r="C11" s="60">
        <v>654428698</v>
      </c>
      <c r="D11" s="61">
        <v>674803736</v>
      </c>
      <c r="E11" s="62">
        <f t="shared" si="0"/>
        <v>20375038</v>
      </c>
      <c r="F11" s="60">
        <v>701525932</v>
      </c>
      <c r="G11" s="61">
        <v>700334300</v>
      </c>
      <c r="H11" s="62">
        <f t="shared" si="1"/>
        <v>-1191632</v>
      </c>
      <c r="I11" s="62">
        <v>722678940</v>
      </c>
      <c r="J11" s="32">
        <f t="shared" si="2"/>
        <v>3.1134083915128064</v>
      </c>
      <c r="K11" s="33">
        <f t="shared" si="3"/>
        <v>-0.1698628583269535</v>
      </c>
      <c r="L11" s="80">
        <v>20375038</v>
      </c>
      <c r="M11" s="81">
        <v>-1191632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169064354</v>
      </c>
      <c r="D13" s="58">
        <v>167655159</v>
      </c>
      <c r="E13" s="59">
        <f t="shared" si="0"/>
        <v>-1409195</v>
      </c>
      <c r="F13" s="57">
        <v>176649577</v>
      </c>
      <c r="G13" s="58">
        <v>176225541</v>
      </c>
      <c r="H13" s="59">
        <f t="shared" si="1"/>
        <v>-424036</v>
      </c>
      <c r="I13" s="59">
        <v>183827730</v>
      </c>
      <c r="J13" s="27">
        <f t="shared" si="2"/>
        <v>-0.83352579456222931</v>
      </c>
      <c r="K13" s="28">
        <f t="shared" si="3"/>
        <v>-0.24004359772681483</v>
      </c>
      <c r="L13" s="78">
        <v>20487892</v>
      </c>
      <c r="M13" s="79">
        <v>-1038083</v>
      </c>
      <c r="N13" s="29">
        <f t="shared" si="4"/>
        <v>-6.8781844418156837</v>
      </c>
      <c r="O13" s="28">
        <f t="shared" si="5"/>
        <v>40.847986143689859</v>
      </c>
      <c r="Q13" s="30"/>
    </row>
    <row r="14" spans="1:17" ht="13" x14ac:dyDescent="0.3">
      <c r="A14" s="1" t="s">
        <v>16</v>
      </c>
      <c r="B14" s="26" t="s">
        <v>24</v>
      </c>
      <c r="C14" s="57">
        <v>11238851</v>
      </c>
      <c r="D14" s="58">
        <v>15863615</v>
      </c>
      <c r="E14" s="59">
        <f t="shared" si="0"/>
        <v>4624764</v>
      </c>
      <c r="F14" s="57">
        <v>11744598</v>
      </c>
      <c r="G14" s="58">
        <v>16593344</v>
      </c>
      <c r="H14" s="59">
        <f t="shared" si="1"/>
        <v>4848746</v>
      </c>
      <c r="I14" s="59">
        <v>17323449</v>
      </c>
      <c r="J14" s="27">
        <f t="shared" si="2"/>
        <v>41.149793693323275</v>
      </c>
      <c r="K14" s="28">
        <f t="shared" si="3"/>
        <v>41.284903919231638</v>
      </c>
      <c r="L14" s="78">
        <v>20487892</v>
      </c>
      <c r="M14" s="79">
        <v>-1038083</v>
      </c>
      <c r="N14" s="29">
        <f t="shared" si="4"/>
        <v>22.573156867480559</v>
      </c>
      <c r="O14" s="28">
        <f t="shared" si="5"/>
        <v>-467.08654317622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20487892</v>
      </c>
      <c r="M15" s="79">
        <v>-1038083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239722131</v>
      </c>
      <c r="D16" s="58">
        <v>243100709</v>
      </c>
      <c r="E16" s="59">
        <f t="shared" si="0"/>
        <v>3378578</v>
      </c>
      <c r="F16" s="57">
        <v>262250802</v>
      </c>
      <c r="G16" s="58">
        <v>252540241</v>
      </c>
      <c r="H16" s="59">
        <f t="shared" si="1"/>
        <v>-9710561</v>
      </c>
      <c r="I16" s="59">
        <v>258853747</v>
      </c>
      <c r="J16" s="27">
        <f t="shared" si="2"/>
        <v>1.4093725872977494</v>
      </c>
      <c r="K16" s="28">
        <f t="shared" si="3"/>
        <v>-3.7027764742545952</v>
      </c>
      <c r="L16" s="78">
        <v>20487892</v>
      </c>
      <c r="M16" s="79">
        <v>-1038083</v>
      </c>
      <c r="N16" s="29">
        <f t="shared" si="4"/>
        <v>16.49060820898509</v>
      </c>
      <c r="O16" s="28">
        <f t="shared" si="5"/>
        <v>935.43204156122397</v>
      </c>
      <c r="Q16" s="30"/>
    </row>
    <row r="17" spans="1:17" ht="13" x14ac:dyDescent="0.3">
      <c r="A17" s="1" t="s">
        <v>16</v>
      </c>
      <c r="B17" s="26" t="s">
        <v>26</v>
      </c>
      <c r="C17" s="57">
        <v>233906496</v>
      </c>
      <c r="D17" s="58">
        <v>247800241</v>
      </c>
      <c r="E17" s="59">
        <f t="shared" si="0"/>
        <v>13893745</v>
      </c>
      <c r="F17" s="57">
        <v>250310631</v>
      </c>
      <c r="G17" s="58">
        <v>254558399</v>
      </c>
      <c r="H17" s="59">
        <f t="shared" si="1"/>
        <v>4247768</v>
      </c>
      <c r="I17" s="59">
        <v>262116376</v>
      </c>
      <c r="J17" s="39">
        <f t="shared" si="2"/>
        <v>5.9398713749275265</v>
      </c>
      <c r="K17" s="28">
        <f t="shared" si="3"/>
        <v>1.6969986384637414</v>
      </c>
      <c r="L17" s="82">
        <v>20487892</v>
      </c>
      <c r="M17" s="79">
        <v>-1038083</v>
      </c>
      <c r="N17" s="29">
        <f t="shared" si="4"/>
        <v>67.814419365350034</v>
      </c>
      <c r="O17" s="28">
        <f t="shared" si="5"/>
        <v>-409.19348452869377</v>
      </c>
      <c r="Q17" s="30"/>
    </row>
    <row r="18" spans="1:17" ht="14" x14ac:dyDescent="0.3">
      <c r="A18" s="1" t="s">
        <v>16</v>
      </c>
      <c r="B18" s="31" t="s">
        <v>27</v>
      </c>
      <c r="C18" s="60">
        <v>653931832</v>
      </c>
      <c r="D18" s="61">
        <v>674419724</v>
      </c>
      <c r="E18" s="62">
        <f t="shared" si="0"/>
        <v>20487892</v>
      </c>
      <c r="F18" s="60">
        <v>700955608</v>
      </c>
      <c r="G18" s="61">
        <v>699917525</v>
      </c>
      <c r="H18" s="62">
        <f t="shared" si="1"/>
        <v>-1038083</v>
      </c>
      <c r="I18" s="62">
        <v>722121302</v>
      </c>
      <c r="J18" s="40">
        <f t="shared" si="2"/>
        <v>3.1330317622464356</v>
      </c>
      <c r="K18" s="33">
        <f t="shared" si="3"/>
        <v>-0.1480953983608046</v>
      </c>
      <c r="L18" s="83">
        <v>20487892</v>
      </c>
      <c r="M18" s="81">
        <v>-1038083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496866</v>
      </c>
      <c r="D19" s="67">
        <v>384012</v>
      </c>
      <c r="E19" s="68">
        <f t="shared" si="0"/>
        <v>-112854</v>
      </c>
      <c r="F19" s="69">
        <v>570324</v>
      </c>
      <c r="G19" s="70">
        <v>416775</v>
      </c>
      <c r="H19" s="71">
        <f t="shared" si="1"/>
        <v>-153549</v>
      </c>
      <c r="I19" s="71">
        <v>557638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47349281</v>
      </c>
      <c r="M22" s="79">
        <v>-5896048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28335714</v>
      </c>
      <c r="D23" s="58">
        <v>38272000</v>
      </c>
      <c r="E23" s="59">
        <f t="shared" si="0"/>
        <v>9936286</v>
      </c>
      <c r="F23" s="57">
        <v>29611084</v>
      </c>
      <c r="G23" s="58">
        <v>29101301</v>
      </c>
      <c r="H23" s="59">
        <f t="shared" si="1"/>
        <v>-509783</v>
      </c>
      <c r="I23" s="59">
        <v>29828828</v>
      </c>
      <c r="J23" s="27">
        <f t="shared" si="2"/>
        <v>35.066298311734798</v>
      </c>
      <c r="K23" s="28">
        <f t="shared" si="3"/>
        <v>-1.7215951972578918</v>
      </c>
      <c r="L23" s="78">
        <v>47349281</v>
      </c>
      <c r="M23" s="79">
        <v>-5896048</v>
      </c>
      <c r="N23" s="29">
        <f t="shared" si="4"/>
        <v>20.985083173702257</v>
      </c>
      <c r="O23" s="28">
        <f t="shared" si="5"/>
        <v>8.6461813065293907</v>
      </c>
      <c r="Q23" s="30"/>
    </row>
    <row r="24" spans="1:17" ht="13" x14ac:dyDescent="0.3">
      <c r="A24" s="4" t="s">
        <v>16</v>
      </c>
      <c r="B24" s="26" t="s">
        <v>32</v>
      </c>
      <c r="C24" s="57">
        <v>41868840</v>
      </c>
      <c r="D24" s="58">
        <v>79281835</v>
      </c>
      <c r="E24" s="59">
        <f t="shared" si="0"/>
        <v>37412995</v>
      </c>
      <c r="F24" s="57">
        <v>43900847</v>
      </c>
      <c r="G24" s="58">
        <v>38514582</v>
      </c>
      <c r="H24" s="59">
        <f t="shared" si="1"/>
        <v>-5386265</v>
      </c>
      <c r="I24" s="59">
        <v>40153142</v>
      </c>
      <c r="J24" s="27">
        <f t="shared" si="2"/>
        <v>89.357610576266268</v>
      </c>
      <c r="K24" s="28">
        <f t="shared" si="3"/>
        <v>-12.269159636031624</v>
      </c>
      <c r="L24" s="78">
        <v>47349281</v>
      </c>
      <c r="M24" s="79">
        <v>-5896048</v>
      </c>
      <c r="N24" s="29">
        <f t="shared" si="4"/>
        <v>79.01491682629775</v>
      </c>
      <c r="O24" s="28">
        <f t="shared" si="5"/>
        <v>91.353818693470615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47349281</v>
      </c>
      <c r="M25" s="79">
        <v>-5896048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70204554</v>
      </c>
      <c r="D26" s="61">
        <v>117553835</v>
      </c>
      <c r="E26" s="62">
        <f t="shared" si="0"/>
        <v>47349281</v>
      </c>
      <c r="F26" s="60">
        <v>73511931</v>
      </c>
      <c r="G26" s="61">
        <v>67615883</v>
      </c>
      <c r="H26" s="62">
        <f t="shared" si="1"/>
        <v>-5896048</v>
      </c>
      <c r="I26" s="62">
        <v>69981970</v>
      </c>
      <c r="J26" s="40">
        <f t="shared" si="2"/>
        <v>67.444742972086971</v>
      </c>
      <c r="K26" s="33">
        <f t="shared" si="3"/>
        <v>-8.0205320684611046</v>
      </c>
      <c r="L26" s="83">
        <v>47349281</v>
      </c>
      <c r="M26" s="81">
        <v>-5896048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47349281</v>
      </c>
      <c r="M28" s="79">
        <v>-5896048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16569000</v>
      </c>
      <c r="D29" s="58">
        <v>45685130</v>
      </c>
      <c r="E29" s="59">
        <f t="shared" si="0"/>
        <v>29116130</v>
      </c>
      <c r="F29" s="57">
        <v>16639605</v>
      </c>
      <c r="G29" s="58">
        <v>14679948</v>
      </c>
      <c r="H29" s="59">
        <f t="shared" si="1"/>
        <v>-1959657</v>
      </c>
      <c r="I29" s="59">
        <v>15310424</v>
      </c>
      <c r="J29" s="27">
        <f t="shared" si="2"/>
        <v>175.72653750980746</v>
      </c>
      <c r="K29" s="28">
        <f t="shared" si="3"/>
        <v>-11.777064419497938</v>
      </c>
      <c r="L29" s="78">
        <v>47349281</v>
      </c>
      <c r="M29" s="79">
        <v>-5896048</v>
      </c>
      <c r="N29" s="29">
        <f t="shared" si="4"/>
        <v>61.492232585326903</v>
      </c>
      <c r="O29" s="28">
        <f t="shared" si="5"/>
        <v>33.236788438628722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47349281</v>
      </c>
      <c r="M30" s="79">
        <v>-5896048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30691534</v>
      </c>
      <c r="D31" s="58">
        <v>40350702</v>
      </c>
      <c r="E31" s="59">
        <f t="shared" si="0"/>
        <v>9659168</v>
      </c>
      <c r="F31" s="57">
        <v>38436955</v>
      </c>
      <c r="G31" s="58">
        <v>27267606</v>
      </c>
      <c r="H31" s="59">
        <f t="shared" si="1"/>
        <v>-11169349</v>
      </c>
      <c r="I31" s="59">
        <v>28883251</v>
      </c>
      <c r="J31" s="27">
        <f t="shared" si="2"/>
        <v>31.471766774511821</v>
      </c>
      <c r="K31" s="28">
        <f t="shared" si="3"/>
        <v>-29.058880964946365</v>
      </c>
      <c r="L31" s="78">
        <v>47349281</v>
      </c>
      <c r="M31" s="79">
        <v>-5896048</v>
      </c>
      <c r="N31" s="29">
        <f t="shared" si="4"/>
        <v>20.399819798742033</v>
      </c>
      <c r="O31" s="28">
        <f t="shared" si="5"/>
        <v>189.43789127903977</v>
      </c>
      <c r="Q31" s="30"/>
    </row>
    <row r="32" spans="1:17" ht="13" x14ac:dyDescent="0.3">
      <c r="A32" s="4" t="s">
        <v>16</v>
      </c>
      <c r="B32" s="26" t="s">
        <v>39</v>
      </c>
      <c r="C32" s="57">
        <v>22944020</v>
      </c>
      <c r="D32" s="58">
        <v>31518003</v>
      </c>
      <c r="E32" s="59">
        <f t="shared" si="0"/>
        <v>8573983</v>
      </c>
      <c r="F32" s="57">
        <v>18435371</v>
      </c>
      <c r="G32" s="58">
        <v>25668329</v>
      </c>
      <c r="H32" s="59">
        <f t="shared" si="1"/>
        <v>7232958</v>
      </c>
      <c r="I32" s="59">
        <v>25788295</v>
      </c>
      <c r="J32" s="27">
        <f t="shared" si="2"/>
        <v>37.369140194264126</v>
      </c>
      <c r="K32" s="28">
        <f t="shared" si="3"/>
        <v>39.234133123765183</v>
      </c>
      <c r="L32" s="78">
        <v>47349281</v>
      </c>
      <c r="M32" s="79">
        <v>-5896048</v>
      </c>
      <c r="N32" s="29">
        <f t="shared" si="4"/>
        <v>18.107947615931064</v>
      </c>
      <c r="O32" s="28">
        <f t="shared" si="5"/>
        <v>-122.67467971766852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70204554</v>
      </c>
      <c r="D33" s="76">
        <v>117553835</v>
      </c>
      <c r="E33" s="77">
        <f t="shared" si="0"/>
        <v>47349281</v>
      </c>
      <c r="F33" s="75">
        <v>73511931</v>
      </c>
      <c r="G33" s="76">
        <v>67615883</v>
      </c>
      <c r="H33" s="77">
        <f t="shared" si="1"/>
        <v>-5896048</v>
      </c>
      <c r="I33" s="77">
        <v>69981970</v>
      </c>
      <c r="J33" s="53">
        <f t="shared" si="2"/>
        <v>67.444742972086971</v>
      </c>
      <c r="K33" s="54">
        <f t="shared" si="3"/>
        <v>-8.0205320684611046</v>
      </c>
      <c r="L33" s="90">
        <v>47349281</v>
      </c>
      <c r="M33" s="91">
        <v>-5896048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17430720</v>
      </c>
      <c r="D8" s="58">
        <v>26719341</v>
      </c>
      <c r="E8" s="59">
        <f>$D8       -$C8</f>
        <v>9288621</v>
      </c>
      <c r="F8" s="57">
        <v>18233192</v>
      </c>
      <c r="G8" s="58">
        <v>27906635</v>
      </c>
      <c r="H8" s="59">
        <f>$G8       -$F8</f>
        <v>9673443</v>
      </c>
      <c r="I8" s="59">
        <v>29178162</v>
      </c>
      <c r="J8" s="27">
        <f>IF(($C8       =0),0,(($E8       /$C8       )*100))</f>
        <v>53.288797020432888</v>
      </c>
      <c r="K8" s="28">
        <f>IF(($F8       =0),0,(($H8       /$F8       )*100))</f>
        <v>53.054029157374096</v>
      </c>
      <c r="L8" s="78">
        <v>-28078395</v>
      </c>
      <c r="M8" s="79">
        <v>-24966234</v>
      </c>
      <c r="N8" s="29">
        <f>IF(($L8       =0),0,(($E8       /$L8       )*100))</f>
        <v>-33.081025464596536</v>
      </c>
      <c r="O8" s="28">
        <f>IF(($M8       =0),0,(($H8       /$M8       )*100))</f>
        <v>-38.746104037957828</v>
      </c>
      <c r="Q8" s="30"/>
    </row>
    <row r="9" spans="1:17" ht="13" x14ac:dyDescent="0.3">
      <c r="A9" s="1" t="s">
        <v>16</v>
      </c>
      <c r="B9" s="26" t="s">
        <v>19</v>
      </c>
      <c r="C9" s="57">
        <v>76999193</v>
      </c>
      <c r="D9" s="58">
        <v>72048458</v>
      </c>
      <c r="E9" s="59">
        <f>$D9       -$C9</f>
        <v>-4950735</v>
      </c>
      <c r="F9" s="57">
        <v>80499316</v>
      </c>
      <c r="G9" s="58">
        <v>80690764</v>
      </c>
      <c r="H9" s="59">
        <f>$G9       -$F9</f>
        <v>191448</v>
      </c>
      <c r="I9" s="59">
        <v>90273826</v>
      </c>
      <c r="J9" s="27">
        <f>IF(($C9       =0),0,(($E9       /$C9       )*100))</f>
        <v>-6.4295933595044303</v>
      </c>
      <c r="K9" s="28">
        <f>IF(($F9       =0),0,(($H9       /$F9       )*100))</f>
        <v>0.23782562326368092</v>
      </c>
      <c r="L9" s="78">
        <v>-28078395</v>
      </c>
      <c r="M9" s="79">
        <v>-24966234</v>
      </c>
      <c r="N9" s="29">
        <f>IF(($L9       =0),0,(($E9       /$L9       )*100))</f>
        <v>17.631830451847406</v>
      </c>
      <c r="O9" s="28">
        <f>IF(($M9       =0),0,(($H9       /$M9       )*100))</f>
        <v>-0.76682770817577051</v>
      </c>
      <c r="Q9" s="30"/>
    </row>
    <row r="10" spans="1:17" ht="13" x14ac:dyDescent="0.3">
      <c r="A10" s="1" t="s">
        <v>16</v>
      </c>
      <c r="B10" s="26" t="s">
        <v>20</v>
      </c>
      <c r="C10" s="57">
        <v>126536936</v>
      </c>
      <c r="D10" s="58">
        <v>94120655</v>
      </c>
      <c r="E10" s="59">
        <f t="shared" ref="E10:E33" si="0">$D10      -$C10</f>
        <v>-32416281</v>
      </c>
      <c r="F10" s="57">
        <v>128393821</v>
      </c>
      <c r="G10" s="58">
        <v>93562696</v>
      </c>
      <c r="H10" s="59">
        <f t="shared" ref="H10:H33" si="1">$G10      -$F10</f>
        <v>-34831125</v>
      </c>
      <c r="I10" s="59">
        <v>97724277</v>
      </c>
      <c r="J10" s="27">
        <f t="shared" ref="J10:J33" si="2">IF(($C10      =0),0,(($E10      /$C10      )*100))</f>
        <v>-25.618038514857037</v>
      </c>
      <c r="K10" s="28">
        <f t="shared" ref="K10:K33" si="3">IF(($F10      =0),0,(($H10      /$F10      )*100))</f>
        <v>-27.128349891541898</v>
      </c>
      <c r="L10" s="78">
        <v>-28078395</v>
      </c>
      <c r="M10" s="79">
        <v>-24966234</v>
      </c>
      <c r="N10" s="29">
        <f t="shared" ref="N10:N33" si="4">IF(($L10      =0),0,(($E10      /$L10      )*100))</f>
        <v>115.44919501274913</v>
      </c>
      <c r="O10" s="28">
        <f t="shared" ref="O10:O33" si="5">IF(($M10      =0),0,(($H10      /$M10      )*100))</f>
        <v>139.5129317461336</v>
      </c>
      <c r="Q10" s="30"/>
    </row>
    <row r="11" spans="1:17" ht="14" x14ac:dyDescent="0.3">
      <c r="A11" s="4" t="s">
        <v>16</v>
      </c>
      <c r="B11" s="31" t="s">
        <v>21</v>
      </c>
      <c r="C11" s="60">
        <v>220966849</v>
      </c>
      <c r="D11" s="61">
        <v>192888454</v>
      </c>
      <c r="E11" s="62">
        <f t="shared" si="0"/>
        <v>-28078395</v>
      </c>
      <c r="F11" s="60">
        <v>227126329</v>
      </c>
      <c r="G11" s="61">
        <v>202160095</v>
      </c>
      <c r="H11" s="62">
        <f t="shared" si="1"/>
        <v>-24966234</v>
      </c>
      <c r="I11" s="62">
        <v>217176265</v>
      </c>
      <c r="J11" s="32">
        <f t="shared" si="2"/>
        <v>-12.707062225429119</v>
      </c>
      <c r="K11" s="33">
        <f t="shared" si="3"/>
        <v>-10.992223627230818</v>
      </c>
      <c r="L11" s="80">
        <v>-28078395</v>
      </c>
      <c r="M11" s="81">
        <v>-24966234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66113468</v>
      </c>
      <c r="D13" s="58">
        <v>62009929</v>
      </c>
      <c r="E13" s="59">
        <f t="shared" si="0"/>
        <v>-4103539</v>
      </c>
      <c r="F13" s="57">
        <v>68882680</v>
      </c>
      <c r="G13" s="58">
        <v>63488755</v>
      </c>
      <c r="H13" s="59">
        <f t="shared" si="1"/>
        <v>-5393925</v>
      </c>
      <c r="I13" s="59">
        <v>66329649</v>
      </c>
      <c r="J13" s="27">
        <f t="shared" si="2"/>
        <v>-6.2068125060388608</v>
      </c>
      <c r="K13" s="28">
        <f t="shared" si="3"/>
        <v>-7.8305968931522401</v>
      </c>
      <c r="L13" s="78">
        <v>-12131948</v>
      </c>
      <c r="M13" s="79">
        <v>-14420798</v>
      </c>
      <c r="N13" s="29">
        <f t="shared" si="4"/>
        <v>33.824238283909558</v>
      </c>
      <c r="O13" s="28">
        <f t="shared" si="5"/>
        <v>37.403789998306614</v>
      </c>
      <c r="Q13" s="30"/>
    </row>
    <row r="14" spans="1:17" ht="13" x14ac:dyDescent="0.3">
      <c r="A14" s="1" t="s">
        <v>16</v>
      </c>
      <c r="B14" s="26" t="s">
        <v>24</v>
      </c>
      <c r="C14" s="57">
        <v>7639728</v>
      </c>
      <c r="D14" s="58">
        <v>8757040</v>
      </c>
      <c r="E14" s="59">
        <f t="shared" si="0"/>
        <v>1117312</v>
      </c>
      <c r="F14" s="57">
        <v>5660904</v>
      </c>
      <c r="G14" s="58">
        <v>6447975</v>
      </c>
      <c r="H14" s="59">
        <f t="shared" si="1"/>
        <v>787071</v>
      </c>
      <c r="I14" s="59">
        <v>4710752</v>
      </c>
      <c r="J14" s="27">
        <f t="shared" si="2"/>
        <v>14.625023299258821</v>
      </c>
      <c r="K14" s="28">
        <f t="shared" si="3"/>
        <v>13.9036274065061</v>
      </c>
      <c r="L14" s="78">
        <v>-12131948</v>
      </c>
      <c r="M14" s="79">
        <v>-14420798</v>
      </c>
      <c r="N14" s="29">
        <f t="shared" si="4"/>
        <v>-9.2096669059247525</v>
      </c>
      <c r="O14" s="28">
        <f t="shared" si="5"/>
        <v>-5.4578879754088501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-12131948</v>
      </c>
      <c r="M15" s="79">
        <v>-14420798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69502267</v>
      </c>
      <c r="D16" s="58">
        <v>71910103</v>
      </c>
      <c r="E16" s="59">
        <f t="shared" si="0"/>
        <v>2407836</v>
      </c>
      <c r="F16" s="57">
        <v>72699372</v>
      </c>
      <c r="G16" s="58">
        <v>75217968</v>
      </c>
      <c r="H16" s="59">
        <f t="shared" si="1"/>
        <v>2518596</v>
      </c>
      <c r="I16" s="59">
        <v>78527558</v>
      </c>
      <c r="J16" s="27">
        <f t="shared" si="2"/>
        <v>3.4643992259993475</v>
      </c>
      <c r="K16" s="28">
        <f t="shared" si="3"/>
        <v>3.4643985645433082</v>
      </c>
      <c r="L16" s="78">
        <v>-12131948</v>
      </c>
      <c r="M16" s="79">
        <v>-14420798</v>
      </c>
      <c r="N16" s="29">
        <f t="shared" si="4"/>
        <v>-19.847068253177476</v>
      </c>
      <c r="O16" s="28">
        <f t="shared" si="5"/>
        <v>-17.465025167123208</v>
      </c>
      <c r="Q16" s="30"/>
    </row>
    <row r="17" spans="1:17" ht="13" x14ac:dyDescent="0.3">
      <c r="A17" s="1" t="s">
        <v>16</v>
      </c>
      <c r="B17" s="26" t="s">
        <v>26</v>
      </c>
      <c r="C17" s="57">
        <v>55246218</v>
      </c>
      <c r="D17" s="58">
        <v>43692661</v>
      </c>
      <c r="E17" s="59">
        <f t="shared" si="0"/>
        <v>-11553557</v>
      </c>
      <c r="F17" s="57">
        <v>57650328</v>
      </c>
      <c r="G17" s="58">
        <v>45317788</v>
      </c>
      <c r="H17" s="59">
        <f t="shared" si="1"/>
        <v>-12332540</v>
      </c>
      <c r="I17" s="59">
        <v>46688103</v>
      </c>
      <c r="J17" s="39">
        <f t="shared" si="2"/>
        <v>-20.912846921032678</v>
      </c>
      <c r="K17" s="28">
        <f t="shared" si="3"/>
        <v>-21.391968489754298</v>
      </c>
      <c r="L17" s="82">
        <v>-12131948</v>
      </c>
      <c r="M17" s="79">
        <v>-14420798</v>
      </c>
      <c r="N17" s="29">
        <f t="shared" si="4"/>
        <v>95.23249687519268</v>
      </c>
      <c r="O17" s="28">
        <f t="shared" si="5"/>
        <v>85.519123144225446</v>
      </c>
      <c r="Q17" s="30"/>
    </row>
    <row r="18" spans="1:17" ht="14" x14ac:dyDescent="0.3">
      <c r="A18" s="1" t="s">
        <v>16</v>
      </c>
      <c r="B18" s="31" t="s">
        <v>27</v>
      </c>
      <c r="C18" s="60">
        <v>198501681</v>
      </c>
      <c r="D18" s="61">
        <v>186369733</v>
      </c>
      <c r="E18" s="62">
        <f t="shared" si="0"/>
        <v>-12131948</v>
      </c>
      <c r="F18" s="60">
        <v>204893284</v>
      </c>
      <c r="G18" s="61">
        <v>190472486</v>
      </c>
      <c r="H18" s="62">
        <f t="shared" si="1"/>
        <v>-14420798</v>
      </c>
      <c r="I18" s="62">
        <v>196256062</v>
      </c>
      <c r="J18" s="40">
        <f t="shared" si="2"/>
        <v>-6.111760836927119</v>
      </c>
      <c r="K18" s="33">
        <f t="shared" si="3"/>
        <v>-7.0381994560641621</v>
      </c>
      <c r="L18" s="83">
        <v>-12131948</v>
      </c>
      <c r="M18" s="81">
        <v>-14420798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22465168</v>
      </c>
      <c r="D19" s="67">
        <v>6518721</v>
      </c>
      <c r="E19" s="68">
        <f t="shared" si="0"/>
        <v>-15946447</v>
      </c>
      <c r="F19" s="69">
        <v>22233045</v>
      </c>
      <c r="G19" s="70">
        <v>11687609</v>
      </c>
      <c r="H19" s="71">
        <f t="shared" si="1"/>
        <v>-10545436</v>
      </c>
      <c r="I19" s="71">
        <v>20920203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3652373</v>
      </c>
      <c r="D22" s="58">
        <v>0</v>
      </c>
      <c r="E22" s="59">
        <f t="shared" si="0"/>
        <v>-3652373</v>
      </c>
      <c r="F22" s="57">
        <v>3652373</v>
      </c>
      <c r="G22" s="58">
        <v>0</v>
      </c>
      <c r="H22" s="59">
        <f t="shared" si="1"/>
        <v>-3652373</v>
      </c>
      <c r="I22" s="59">
        <v>0</v>
      </c>
      <c r="J22" s="27">
        <f t="shared" si="2"/>
        <v>-100</v>
      </c>
      <c r="K22" s="28">
        <f t="shared" si="3"/>
        <v>-100</v>
      </c>
      <c r="L22" s="78">
        <v>-10066720</v>
      </c>
      <c r="M22" s="79">
        <v>-3601981</v>
      </c>
      <c r="N22" s="29">
        <f t="shared" si="4"/>
        <v>36.281658772668756</v>
      </c>
      <c r="O22" s="28">
        <f t="shared" si="5"/>
        <v>101.39900793480032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-10066720</v>
      </c>
      <c r="M23" s="79">
        <v>-3601981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20397260</v>
      </c>
      <c r="D24" s="58">
        <v>13982913</v>
      </c>
      <c r="E24" s="59">
        <f t="shared" si="0"/>
        <v>-6414347</v>
      </c>
      <c r="F24" s="57">
        <v>20770564</v>
      </c>
      <c r="G24" s="58">
        <v>20820956</v>
      </c>
      <c r="H24" s="59">
        <f t="shared" si="1"/>
        <v>50392</v>
      </c>
      <c r="I24" s="59">
        <v>24986392</v>
      </c>
      <c r="J24" s="27">
        <f t="shared" si="2"/>
        <v>-31.44710122830223</v>
      </c>
      <c r="K24" s="28">
        <f t="shared" si="3"/>
        <v>0.24261257421801355</v>
      </c>
      <c r="L24" s="78">
        <v>-10066720</v>
      </c>
      <c r="M24" s="79">
        <v>-3601981</v>
      </c>
      <c r="N24" s="29">
        <f t="shared" si="4"/>
        <v>63.718341227331244</v>
      </c>
      <c r="O24" s="28">
        <f t="shared" si="5"/>
        <v>-1.3990079348003224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-10066720</v>
      </c>
      <c r="M25" s="79">
        <v>-3601981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24049633</v>
      </c>
      <c r="D26" s="61">
        <v>13982913</v>
      </c>
      <c r="E26" s="62">
        <f t="shared" si="0"/>
        <v>-10066720</v>
      </c>
      <c r="F26" s="60">
        <v>24422937</v>
      </c>
      <c r="G26" s="61">
        <v>20820956</v>
      </c>
      <c r="H26" s="62">
        <f t="shared" si="1"/>
        <v>-3601981</v>
      </c>
      <c r="I26" s="62">
        <v>24986392</v>
      </c>
      <c r="J26" s="40">
        <f t="shared" si="2"/>
        <v>-41.858102366884353</v>
      </c>
      <c r="K26" s="33">
        <f t="shared" si="3"/>
        <v>-14.748353156706747</v>
      </c>
      <c r="L26" s="83">
        <v>-10066720</v>
      </c>
      <c r="M26" s="81">
        <v>-3601981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-10066720</v>
      </c>
      <c r="M28" s="79">
        <v>-3601981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2535000</v>
      </c>
      <c r="E29" s="59">
        <f t="shared" si="0"/>
        <v>2535000</v>
      </c>
      <c r="F29" s="57">
        <v>0</v>
      </c>
      <c r="G29" s="58">
        <v>0</v>
      </c>
      <c r="H29" s="59">
        <f t="shared" si="1"/>
        <v>0</v>
      </c>
      <c r="I29" s="59">
        <v>3380000</v>
      </c>
      <c r="J29" s="27">
        <f t="shared" si="2"/>
        <v>0</v>
      </c>
      <c r="K29" s="28">
        <f t="shared" si="3"/>
        <v>0</v>
      </c>
      <c r="L29" s="78">
        <v>-10066720</v>
      </c>
      <c r="M29" s="79">
        <v>-3601981</v>
      </c>
      <c r="N29" s="29">
        <f t="shared" si="4"/>
        <v>-25.181985790803758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8994782</v>
      </c>
      <c r="D30" s="58">
        <v>0</v>
      </c>
      <c r="E30" s="59">
        <f t="shared" si="0"/>
        <v>-8994782</v>
      </c>
      <c r="F30" s="57">
        <v>8695652</v>
      </c>
      <c r="G30" s="58">
        <v>8695652</v>
      </c>
      <c r="H30" s="59">
        <f t="shared" si="1"/>
        <v>0</v>
      </c>
      <c r="I30" s="59">
        <v>9088696</v>
      </c>
      <c r="J30" s="27">
        <f t="shared" si="2"/>
        <v>-100</v>
      </c>
      <c r="K30" s="28">
        <f t="shared" si="3"/>
        <v>0</v>
      </c>
      <c r="L30" s="78">
        <v>-10066720</v>
      </c>
      <c r="M30" s="79">
        <v>-3601981</v>
      </c>
      <c r="N30" s="29">
        <f t="shared" si="4"/>
        <v>89.351665686539405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11402478</v>
      </c>
      <c r="D31" s="58">
        <v>11116375</v>
      </c>
      <c r="E31" s="59">
        <f t="shared" si="0"/>
        <v>-286103</v>
      </c>
      <c r="F31" s="57">
        <v>12074912</v>
      </c>
      <c r="G31" s="58">
        <v>12125304</v>
      </c>
      <c r="H31" s="59">
        <f t="shared" si="1"/>
        <v>50392</v>
      </c>
      <c r="I31" s="59">
        <v>12517696</v>
      </c>
      <c r="J31" s="27">
        <f t="shared" si="2"/>
        <v>-2.5091300329630104</v>
      </c>
      <c r="K31" s="28">
        <f t="shared" si="3"/>
        <v>0.41732809315711783</v>
      </c>
      <c r="L31" s="78">
        <v>-10066720</v>
      </c>
      <c r="M31" s="79">
        <v>-3601981</v>
      </c>
      <c r="N31" s="29">
        <f t="shared" si="4"/>
        <v>2.8420677241445076</v>
      </c>
      <c r="O31" s="28">
        <f t="shared" si="5"/>
        <v>-1.3990079348003224</v>
      </c>
      <c r="Q31" s="30"/>
    </row>
    <row r="32" spans="1:17" ht="13" x14ac:dyDescent="0.3">
      <c r="A32" s="4" t="s">
        <v>16</v>
      </c>
      <c r="B32" s="26" t="s">
        <v>39</v>
      </c>
      <c r="C32" s="57">
        <v>3652373</v>
      </c>
      <c r="D32" s="58">
        <v>331538</v>
      </c>
      <c r="E32" s="59">
        <f t="shared" si="0"/>
        <v>-3320835</v>
      </c>
      <c r="F32" s="57">
        <v>3652373</v>
      </c>
      <c r="G32" s="58">
        <v>0</v>
      </c>
      <c r="H32" s="59">
        <f t="shared" si="1"/>
        <v>-3652373</v>
      </c>
      <c r="I32" s="59">
        <v>0</v>
      </c>
      <c r="J32" s="27">
        <f t="shared" si="2"/>
        <v>-90.922668632146824</v>
      </c>
      <c r="K32" s="28">
        <f t="shared" si="3"/>
        <v>-100</v>
      </c>
      <c r="L32" s="78">
        <v>-10066720</v>
      </c>
      <c r="M32" s="79">
        <v>-3601981</v>
      </c>
      <c r="N32" s="29">
        <f t="shared" si="4"/>
        <v>32.988252380119846</v>
      </c>
      <c r="O32" s="28">
        <f t="shared" si="5"/>
        <v>101.39900793480032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24049633</v>
      </c>
      <c r="D33" s="76">
        <v>13982913</v>
      </c>
      <c r="E33" s="77">
        <f t="shared" si="0"/>
        <v>-10066720</v>
      </c>
      <c r="F33" s="75">
        <v>24422937</v>
      </c>
      <c r="G33" s="76">
        <v>20820956</v>
      </c>
      <c r="H33" s="77">
        <f t="shared" si="1"/>
        <v>-3601981</v>
      </c>
      <c r="I33" s="77">
        <v>24986392</v>
      </c>
      <c r="J33" s="53">
        <f t="shared" si="2"/>
        <v>-41.858102366884353</v>
      </c>
      <c r="K33" s="54">
        <f t="shared" si="3"/>
        <v>-14.748353156706747</v>
      </c>
      <c r="L33" s="90">
        <v>-10066720</v>
      </c>
      <c r="M33" s="91">
        <v>-3601981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11285672</v>
      </c>
      <c r="D8" s="58">
        <v>12509902</v>
      </c>
      <c r="E8" s="59">
        <f>$D8       -$C8</f>
        <v>1224230</v>
      </c>
      <c r="F8" s="57">
        <v>11962811</v>
      </c>
      <c r="G8" s="58">
        <v>13260528</v>
      </c>
      <c r="H8" s="59">
        <f>$G8       -$F8</f>
        <v>1297717</v>
      </c>
      <c r="I8" s="59">
        <v>14056160</v>
      </c>
      <c r="J8" s="27">
        <f>IF(($C8       =0),0,(($E8       /$C8       )*100))</f>
        <v>10.847648239289605</v>
      </c>
      <c r="K8" s="28">
        <f>IF(($F8       =0),0,(($H8       /$F8       )*100))</f>
        <v>10.847926962985539</v>
      </c>
      <c r="L8" s="78">
        <v>7837599</v>
      </c>
      <c r="M8" s="79">
        <v>8674963</v>
      </c>
      <c r="N8" s="29">
        <f>IF(($L8       =0),0,(($E8       /$L8       )*100))</f>
        <v>15.61996218484768</v>
      </c>
      <c r="O8" s="28">
        <f>IF(($M8       =0),0,(($H8       /$M8       )*100))</f>
        <v>14.959337578730883</v>
      </c>
      <c r="Q8" s="30"/>
    </row>
    <row r="9" spans="1:17" ht="13" x14ac:dyDescent="0.3">
      <c r="A9" s="1" t="s">
        <v>16</v>
      </c>
      <c r="B9" s="26" t="s">
        <v>19</v>
      </c>
      <c r="C9" s="57">
        <v>114507</v>
      </c>
      <c r="D9" s="58">
        <v>114507</v>
      </c>
      <c r="E9" s="59">
        <f>$D9       -$C9</f>
        <v>0</v>
      </c>
      <c r="F9" s="57">
        <v>121377</v>
      </c>
      <c r="G9" s="58">
        <v>121377</v>
      </c>
      <c r="H9" s="59">
        <f>$G9       -$F9</f>
        <v>0</v>
      </c>
      <c r="I9" s="59">
        <v>128660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7837599</v>
      </c>
      <c r="M9" s="79">
        <v>8674963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57580678</v>
      </c>
      <c r="D10" s="58">
        <v>64194047</v>
      </c>
      <c r="E10" s="59">
        <f t="shared" ref="E10:E33" si="0">$D10      -$C10</f>
        <v>6613369</v>
      </c>
      <c r="F10" s="57">
        <v>56414766</v>
      </c>
      <c r="G10" s="58">
        <v>63792012</v>
      </c>
      <c r="H10" s="59">
        <f t="shared" ref="H10:H33" si="1">$G10      -$F10</f>
        <v>7377246</v>
      </c>
      <c r="I10" s="59">
        <v>60977419</v>
      </c>
      <c r="J10" s="27">
        <f t="shared" ref="J10:J33" si="2">IF(($C10      =0),0,(($E10      /$C10      )*100))</f>
        <v>11.48539619488329</v>
      </c>
      <c r="K10" s="28">
        <f t="shared" ref="K10:K33" si="3">IF(($F10      =0),0,(($H10      /$F10      )*100))</f>
        <v>13.076799786779228</v>
      </c>
      <c r="L10" s="78">
        <v>7837599</v>
      </c>
      <c r="M10" s="79">
        <v>8674963</v>
      </c>
      <c r="N10" s="29">
        <f t="shared" ref="N10:N33" si="4">IF(($L10      =0),0,(($E10      /$L10      )*100))</f>
        <v>84.38003781515232</v>
      </c>
      <c r="O10" s="28">
        <f t="shared" ref="O10:O33" si="5">IF(($M10      =0),0,(($H10      /$M10      )*100))</f>
        <v>85.040662421269118</v>
      </c>
      <c r="Q10" s="30"/>
    </row>
    <row r="11" spans="1:17" ht="14" x14ac:dyDescent="0.3">
      <c r="A11" s="4" t="s">
        <v>16</v>
      </c>
      <c r="B11" s="31" t="s">
        <v>21</v>
      </c>
      <c r="C11" s="60">
        <v>68980857</v>
      </c>
      <c r="D11" s="61">
        <v>76818456</v>
      </c>
      <c r="E11" s="62">
        <f t="shared" si="0"/>
        <v>7837599</v>
      </c>
      <c r="F11" s="60">
        <v>68498954</v>
      </c>
      <c r="G11" s="61">
        <v>77173917</v>
      </c>
      <c r="H11" s="62">
        <f t="shared" si="1"/>
        <v>8674963</v>
      </c>
      <c r="I11" s="62">
        <v>75162239</v>
      </c>
      <c r="J11" s="32">
        <f t="shared" si="2"/>
        <v>11.361991342032761</v>
      </c>
      <c r="K11" s="33">
        <f t="shared" si="3"/>
        <v>12.664372947943118</v>
      </c>
      <c r="L11" s="80">
        <v>7837599</v>
      </c>
      <c r="M11" s="81">
        <v>8674963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44774567</v>
      </c>
      <c r="D13" s="58">
        <v>48559620</v>
      </c>
      <c r="E13" s="59">
        <f t="shared" si="0"/>
        <v>3785053</v>
      </c>
      <c r="F13" s="57">
        <v>47654105</v>
      </c>
      <c r="G13" s="58">
        <v>50944578</v>
      </c>
      <c r="H13" s="59">
        <f t="shared" si="1"/>
        <v>3290473</v>
      </c>
      <c r="I13" s="59">
        <v>53948116</v>
      </c>
      <c r="J13" s="27">
        <f t="shared" si="2"/>
        <v>8.4535781217046715</v>
      </c>
      <c r="K13" s="28">
        <f t="shared" si="3"/>
        <v>6.9049098708285461</v>
      </c>
      <c r="L13" s="78">
        <v>-10041141</v>
      </c>
      <c r="M13" s="79">
        <v>-9538046</v>
      </c>
      <c r="N13" s="29">
        <f t="shared" si="4"/>
        <v>-37.695447160835606</v>
      </c>
      <c r="O13" s="28">
        <f t="shared" si="5"/>
        <v>-34.498397260822607</v>
      </c>
      <c r="Q13" s="30"/>
    </row>
    <row r="14" spans="1:17" ht="13" x14ac:dyDescent="0.3">
      <c r="A14" s="1" t="s">
        <v>16</v>
      </c>
      <c r="B14" s="26" t="s">
        <v>24</v>
      </c>
      <c r="C14" s="57">
        <v>4374000</v>
      </c>
      <c r="D14" s="58">
        <v>1876406</v>
      </c>
      <c r="E14" s="59">
        <f t="shared" si="0"/>
        <v>-2497594</v>
      </c>
      <c r="F14" s="57">
        <v>5029000</v>
      </c>
      <c r="G14" s="58">
        <v>1988991</v>
      </c>
      <c r="H14" s="59">
        <f t="shared" si="1"/>
        <v>-3040009</v>
      </c>
      <c r="I14" s="59">
        <v>2108330</v>
      </c>
      <c r="J14" s="27">
        <f t="shared" si="2"/>
        <v>-57.100914494741652</v>
      </c>
      <c r="K14" s="28">
        <f t="shared" si="3"/>
        <v>-60.449572479618219</v>
      </c>
      <c r="L14" s="78">
        <v>-10041141</v>
      </c>
      <c r="M14" s="79">
        <v>-9538046</v>
      </c>
      <c r="N14" s="29">
        <f t="shared" si="4"/>
        <v>24.873607491419548</v>
      </c>
      <c r="O14" s="28">
        <f t="shared" si="5"/>
        <v>31.872450604662632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-10041141</v>
      </c>
      <c r="M15" s="79">
        <v>-9538046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-10041141</v>
      </c>
      <c r="M16" s="79">
        <v>-9538046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33841617</v>
      </c>
      <c r="D17" s="58">
        <v>22513017</v>
      </c>
      <c r="E17" s="59">
        <f t="shared" si="0"/>
        <v>-11328600</v>
      </c>
      <c r="F17" s="57">
        <v>33748262</v>
      </c>
      <c r="G17" s="58">
        <v>23959752</v>
      </c>
      <c r="H17" s="59">
        <f t="shared" si="1"/>
        <v>-9788510</v>
      </c>
      <c r="I17" s="59">
        <v>25226558</v>
      </c>
      <c r="J17" s="39">
        <f t="shared" si="2"/>
        <v>-33.475350778894523</v>
      </c>
      <c r="K17" s="28">
        <f t="shared" si="3"/>
        <v>-29.004486216208704</v>
      </c>
      <c r="L17" s="82">
        <v>-10041141</v>
      </c>
      <c r="M17" s="79">
        <v>-9538046</v>
      </c>
      <c r="N17" s="29">
        <f t="shared" si="4"/>
        <v>112.82183966941605</v>
      </c>
      <c r="O17" s="28">
        <f t="shared" si="5"/>
        <v>102.62594665615998</v>
      </c>
      <c r="Q17" s="30"/>
    </row>
    <row r="18" spans="1:17" ht="14" x14ac:dyDescent="0.3">
      <c r="A18" s="1" t="s">
        <v>16</v>
      </c>
      <c r="B18" s="31" t="s">
        <v>27</v>
      </c>
      <c r="C18" s="60">
        <v>82990184</v>
      </c>
      <c r="D18" s="61">
        <v>72949043</v>
      </c>
      <c r="E18" s="62">
        <f t="shared" si="0"/>
        <v>-10041141</v>
      </c>
      <c r="F18" s="60">
        <v>86431367</v>
      </c>
      <c r="G18" s="61">
        <v>76893321</v>
      </c>
      <c r="H18" s="62">
        <f t="shared" si="1"/>
        <v>-9538046</v>
      </c>
      <c r="I18" s="62">
        <v>81283004</v>
      </c>
      <c r="J18" s="40">
        <f t="shared" si="2"/>
        <v>-12.099191152534376</v>
      </c>
      <c r="K18" s="33">
        <f t="shared" si="3"/>
        <v>-11.035398757490437</v>
      </c>
      <c r="L18" s="83">
        <v>-10041141</v>
      </c>
      <c r="M18" s="81">
        <v>-9538046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-14009327</v>
      </c>
      <c r="D19" s="67">
        <v>3869413</v>
      </c>
      <c r="E19" s="68">
        <f t="shared" si="0"/>
        <v>17878740</v>
      </c>
      <c r="F19" s="69">
        <v>-17932413</v>
      </c>
      <c r="G19" s="70">
        <v>280596</v>
      </c>
      <c r="H19" s="71">
        <f t="shared" si="1"/>
        <v>18213009</v>
      </c>
      <c r="I19" s="71">
        <v>-6120765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953000</v>
      </c>
      <c r="M22" s="79">
        <v>57000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953000</v>
      </c>
      <c r="M23" s="79">
        <v>57000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28957000</v>
      </c>
      <c r="D24" s="58">
        <v>29910000</v>
      </c>
      <c r="E24" s="59">
        <f t="shared" si="0"/>
        <v>953000</v>
      </c>
      <c r="F24" s="57">
        <v>14176000</v>
      </c>
      <c r="G24" s="58">
        <v>14233000</v>
      </c>
      <c r="H24" s="59">
        <f t="shared" si="1"/>
        <v>57000</v>
      </c>
      <c r="I24" s="59">
        <v>14687000</v>
      </c>
      <c r="J24" s="27">
        <f t="shared" si="2"/>
        <v>3.291086783851918</v>
      </c>
      <c r="K24" s="28">
        <f t="shared" si="3"/>
        <v>0.40208803611738148</v>
      </c>
      <c r="L24" s="78">
        <v>953000</v>
      </c>
      <c r="M24" s="79">
        <v>57000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953000</v>
      </c>
      <c r="M25" s="79">
        <v>57000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28957000</v>
      </c>
      <c r="D26" s="61">
        <v>29910000</v>
      </c>
      <c r="E26" s="62">
        <f t="shared" si="0"/>
        <v>953000</v>
      </c>
      <c r="F26" s="60">
        <v>14176000</v>
      </c>
      <c r="G26" s="61">
        <v>14233000</v>
      </c>
      <c r="H26" s="62">
        <f t="shared" si="1"/>
        <v>57000</v>
      </c>
      <c r="I26" s="62">
        <v>14687000</v>
      </c>
      <c r="J26" s="40">
        <f t="shared" si="2"/>
        <v>3.291086783851918</v>
      </c>
      <c r="K26" s="33">
        <f t="shared" si="3"/>
        <v>0.40208803611738148</v>
      </c>
      <c r="L26" s="83">
        <v>953000</v>
      </c>
      <c r="M26" s="81">
        <v>57000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953000</v>
      </c>
      <c r="M28" s="79">
        <v>57000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953000</v>
      </c>
      <c r="M29" s="79">
        <v>57000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953000</v>
      </c>
      <c r="M30" s="79">
        <v>57000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28957000</v>
      </c>
      <c r="D31" s="58">
        <v>29010000</v>
      </c>
      <c r="E31" s="59">
        <f t="shared" si="0"/>
        <v>53000</v>
      </c>
      <c r="F31" s="57">
        <v>14176000</v>
      </c>
      <c r="G31" s="58">
        <v>14233000</v>
      </c>
      <c r="H31" s="59">
        <f t="shared" si="1"/>
        <v>57000</v>
      </c>
      <c r="I31" s="59">
        <v>14687000</v>
      </c>
      <c r="J31" s="27">
        <f t="shared" si="2"/>
        <v>0.18303001001484961</v>
      </c>
      <c r="K31" s="28">
        <f t="shared" si="3"/>
        <v>0.40208803611738148</v>
      </c>
      <c r="L31" s="78">
        <v>953000</v>
      </c>
      <c r="M31" s="79">
        <v>57000</v>
      </c>
      <c r="N31" s="29">
        <f t="shared" si="4"/>
        <v>5.5613850996852046</v>
      </c>
      <c r="O31" s="28">
        <f t="shared" si="5"/>
        <v>100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900000</v>
      </c>
      <c r="E32" s="59">
        <f t="shared" si="0"/>
        <v>900000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953000</v>
      </c>
      <c r="M32" s="79">
        <v>57000</v>
      </c>
      <c r="N32" s="29">
        <f t="shared" si="4"/>
        <v>94.438614900314803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28957000</v>
      </c>
      <c r="D33" s="76">
        <v>29910000</v>
      </c>
      <c r="E33" s="77">
        <f t="shared" si="0"/>
        <v>953000</v>
      </c>
      <c r="F33" s="75">
        <v>14176000</v>
      </c>
      <c r="G33" s="76">
        <v>14233000</v>
      </c>
      <c r="H33" s="77">
        <f t="shared" si="1"/>
        <v>57000</v>
      </c>
      <c r="I33" s="77">
        <v>14687000</v>
      </c>
      <c r="J33" s="53">
        <f t="shared" si="2"/>
        <v>3.291086783851918</v>
      </c>
      <c r="K33" s="54">
        <f t="shared" si="3"/>
        <v>0.40208803611738148</v>
      </c>
      <c r="L33" s="90">
        <v>953000</v>
      </c>
      <c r="M33" s="91">
        <v>57000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1725222735</v>
      </c>
      <c r="D8" s="58">
        <v>1721664642</v>
      </c>
      <c r="E8" s="59">
        <f>$D8       -$C8</f>
        <v>-3558093</v>
      </c>
      <c r="F8" s="57">
        <v>1802857759</v>
      </c>
      <c r="G8" s="58">
        <v>1799139551</v>
      </c>
      <c r="H8" s="59">
        <f>$G8       -$F8</f>
        <v>-3718208</v>
      </c>
      <c r="I8" s="59">
        <v>1844118040</v>
      </c>
      <c r="J8" s="27">
        <f>IF(($C8       =0),0,(($E8       /$C8       )*100))</f>
        <v>-0.20623963084975228</v>
      </c>
      <c r="K8" s="28">
        <f>IF(($F8       =0),0,(($H8       /$F8       )*100))</f>
        <v>-0.20623967594994275</v>
      </c>
      <c r="L8" s="78">
        <v>-420754391</v>
      </c>
      <c r="M8" s="79">
        <v>-1148738506</v>
      </c>
      <c r="N8" s="29">
        <f>IF(($L8       =0),0,(($E8       /$L8       )*100))</f>
        <v>0.8456460766918058</v>
      </c>
      <c r="O8" s="28">
        <f>IF(($M8       =0),0,(($H8       /$M8       )*100))</f>
        <v>0.32367749323099648</v>
      </c>
      <c r="Q8" s="30"/>
    </row>
    <row r="9" spans="1:17" ht="13" x14ac:dyDescent="0.3">
      <c r="A9" s="1" t="s">
        <v>16</v>
      </c>
      <c r="B9" s="26" t="s">
        <v>19</v>
      </c>
      <c r="C9" s="57">
        <v>6564824802</v>
      </c>
      <c r="D9" s="58">
        <v>6259263840</v>
      </c>
      <c r="E9" s="59">
        <f>$D9       -$C9</f>
        <v>-305560962</v>
      </c>
      <c r="F9" s="57">
        <v>7601945743</v>
      </c>
      <c r="G9" s="58">
        <v>6566052995</v>
      </c>
      <c r="H9" s="59">
        <f>$G9       -$F9</f>
        <v>-1035892748</v>
      </c>
      <c r="I9" s="59">
        <v>6887878650</v>
      </c>
      <c r="J9" s="27">
        <f>IF(($C9       =0),0,(($E9       /$C9       )*100))</f>
        <v>-4.6545181511456279</v>
      </c>
      <c r="K9" s="28">
        <f>IF(($F9       =0),0,(($H9       /$F9       )*100))</f>
        <v>-13.626679050608425</v>
      </c>
      <c r="L9" s="78">
        <v>-420754391</v>
      </c>
      <c r="M9" s="79">
        <v>-1148738506</v>
      </c>
      <c r="N9" s="29">
        <f>IF(($L9       =0),0,(($E9       /$L9       )*100))</f>
        <v>72.622168309112183</v>
      </c>
      <c r="O9" s="28">
        <f>IF(($M9       =0),0,(($H9       /$M9       )*100))</f>
        <v>90.176549544514003</v>
      </c>
      <c r="Q9" s="30"/>
    </row>
    <row r="10" spans="1:17" ht="13" x14ac:dyDescent="0.3">
      <c r="A10" s="1" t="s">
        <v>16</v>
      </c>
      <c r="B10" s="26" t="s">
        <v>20</v>
      </c>
      <c r="C10" s="57">
        <v>1666211950</v>
      </c>
      <c r="D10" s="58">
        <v>1554576614</v>
      </c>
      <c r="E10" s="59">
        <f t="shared" ref="E10:E33" si="0">$D10      -$C10</f>
        <v>-111635336</v>
      </c>
      <c r="F10" s="57">
        <v>1765408455</v>
      </c>
      <c r="G10" s="58">
        <v>1656280905</v>
      </c>
      <c r="H10" s="59">
        <f t="shared" ref="H10:H33" si="1">$G10      -$F10</f>
        <v>-109127550</v>
      </c>
      <c r="I10" s="59">
        <v>1731546395</v>
      </c>
      <c r="J10" s="27">
        <f t="shared" ref="J10:J33" si="2">IF(($C10      =0),0,(($E10      /$C10      )*100))</f>
        <v>-6.6999481068419895</v>
      </c>
      <c r="K10" s="28">
        <f t="shared" ref="K10:K33" si="3">IF(($F10      =0),0,(($H10      /$F10      )*100))</f>
        <v>-6.1814335198706178</v>
      </c>
      <c r="L10" s="78">
        <v>-420754391</v>
      </c>
      <c r="M10" s="79">
        <v>-1148738506</v>
      </c>
      <c r="N10" s="29">
        <f t="shared" ref="N10:N33" si="4">IF(($L10      =0),0,(($E10      /$L10      )*100))</f>
        <v>26.532185614196003</v>
      </c>
      <c r="O10" s="28">
        <f t="shared" ref="O10:O33" si="5">IF(($M10      =0),0,(($H10      /$M10      )*100))</f>
        <v>9.4997729622549976</v>
      </c>
      <c r="Q10" s="30"/>
    </row>
    <row r="11" spans="1:17" ht="14" x14ac:dyDescent="0.3">
      <c r="A11" s="4" t="s">
        <v>16</v>
      </c>
      <c r="B11" s="31" t="s">
        <v>21</v>
      </c>
      <c r="C11" s="60">
        <v>9956259487</v>
      </c>
      <c r="D11" s="61">
        <v>9535505096</v>
      </c>
      <c r="E11" s="62">
        <f t="shared" si="0"/>
        <v>-420754391</v>
      </c>
      <c r="F11" s="60">
        <v>11170211957</v>
      </c>
      <c r="G11" s="61">
        <v>10021473451</v>
      </c>
      <c r="H11" s="62">
        <f t="shared" si="1"/>
        <v>-1148738506</v>
      </c>
      <c r="I11" s="62">
        <v>10463543085</v>
      </c>
      <c r="J11" s="32">
        <f t="shared" si="2"/>
        <v>-4.226028776664406</v>
      </c>
      <c r="K11" s="33">
        <f t="shared" si="3"/>
        <v>-10.283945465154078</v>
      </c>
      <c r="L11" s="80">
        <v>-420754391</v>
      </c>
      <c r="M11" s="81">
        <v>-1148738506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1932272637</v>
      </c>
      <c r="D13" s="58">
        <v>1900194538</v>
      </c>
      <c r="E13" s="59">
        <f t="shared" si="0"/>
        <v>-32078099</v>
      </c>
      <c r="F13" s="57">
        <v>2020335541</v>
      </c>
      <c r="G13" s="58">
        <v>2019500123</v>
      </c>
      <c r="H13" s="59">
        <f t="shared" si="1"/>
        <v>-835418</v>
      </c>
      <c r="I13" s="59">
        <v>2174764896</v>
      </c>
      <c r="J13" s="27">
        <f t="shared" si="2"/>
        <v>-1.6601228204423411</v>
      </c>
      <c r="K13" s="28">
        <f t="shared" si="3"/>
        <v>-4.1350458032654094E-2</v>
      </c>
      <c r="L13" s="78">
        <v>-676017701</v>
      </c>
      <c r="M13" s="79">
        <v>-1012832222</v>
      </c>
      <c r="N13" s="29">
        <f t="shared" si="4"/>
        <v>4.7451566656536412</v>
      </c>
      <c r="O13" s="28">
        <f t="shared" si="5"/>
        <v>8.248335527382146E-2</v>
      </c>
      <c r="Q13" s="30"/>
    </row>
    <row r="14" spans="1:17" ht="13" x14ac:dyDescent="0.3">
      <c r="A14" s="1" t="s">
        <v>16</v>
      </c>
      <c r="B14" s="26" t="s">
        <v>24</v>
      </c>
      <c r="C14" s="57">
        <v>665256000</v>
      </c>
      <c r="D14" s="58">
        <v>420000000</v>
      </c>
      <c r="E14" s="59">
        <f t="shared" si="0"/>
        <v>-245256000</v>
      </c>
      <c r="F14" s="57">
        <v>695192520</v>
      </c>
      <c r="G14" s="58">
        <v>438900001</v>
      </c>
      <c r="H14" s="59">
        <f t="shared" si="1"/>
        <v>-256292519</v>
      </c>
      <c r="I14" s="59">
        <v>458650500</v>
      </c>
      <c r="J14" s="27">
        <f t="shared" si="2"/>
        <v>-36.866409322125612</v>
      </c>
      <c r="K14" s="28">
        <f t="shared" si="3"/>
        <v>-36.866409178280577</v>
      </c>
      <c r="L14" s="78">
        <v>-676017701</v>
      </c>
      <c r="M14" s="79">
        <v>-1012832222</v>
      </c>
      <c r="N14" s="29">
        <f t="shared" si="4"/>
        <v>36.279523396681</v>
      </c>
      <c r="O14" s="28">
        <f t="shared" si="5"/>
        <v>25.30453844506539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-676017701</v>
      </c>
      <c r="M15" s="79">
        <v>-1012832222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3638902567</v>
      </c>
      <c r="D16" s="58">
        <v>3522533168</v>
      </c>
      <c r="E16" s="59">
        <f t="shared" si="0"/>
        <v>-116369399</v>
      </c>
      <c r="F16" s="57">
        <v>4210210270</v>
      </c>
      <c r="G16" s="58">
        <v>3695137293</v>
      </c>
      <c r="H16" s="59">
        <f t="shared" si="1"/>
        <v>-515072977</v>
      </c>
      <c r="I16" s="59">
        <v>3876199021</v>
      </c>
      <c r="J16" s="27">
        <f t="shared" si="2"/>
        <v>-3.1979256618551832</v>
      </c>
      <c r="K16" s="28">
        <f t="shared" si="3"/>
        <v>-12.233901491100587</v>
      </c>
      <c r="L16" s="78">
        <v>-676017701</v>
      </c>
      <c r="M16" s="79">
        <v>-1012832222</v>
      </c>
      <c r="N16" s="29">
        <f t="shared" si="4"/>
        <v>17.213957390148281</v>
      </c>
      <c r="O16" s="28">
        <f t="shared" si="5"/>
        <v>50.854718660402177</v>
      </c>
      <c r="Q16" s="30"/>
    </row>
    <row r="17" spans="1:17" ht="13" x14ac:dyDescent="0.3">
      <c r="A17" s="1" t="s">
        <v>16</v>
      </c>
      <c r="B17" s="26" t="s">
        <v>26</v>
      </c>
      <c r="C17" s="57">
        <v>2902788431</v>
      </c>
      <c r="D17" s="58">
        <v>2620474228</v>
      </c>
      <c r="E17" s="59">
        <f t="shared" si="0"/>
        <v>-282314203</v>
      </c>
      <c r="F17" s="57">
        <v>3060977139</v>
      </c>
      <c r="G17" s="58">
        <v>2820345831</v>
      </c>
      <c r="H17" s="59">
        <f t="shared" si="1"/>
        <v>-240631308</v>
      </c>
      <c r="I17" s="59">
        <v>2883515803</v>
      </c>
      <c r="J17" s="39">
        <f t="shared" si="2"/>
        <v>-9.7256210609446239</v>
      </c>
      <c r="K17" s="28">
        <f t="shared" si="3"/>
        <v>-7.8612579275457311</v>
      </c>
      <c r="L17" s="82">
        <v>-676017701</v>
      </c>
      <c r="M17" s="79">
        <v>-1012832222</v>
      </c>
      <c r="N17" s="29">
        <f t="shared" si="4"/>
        <v>41.761362547517081</v>
      </c>
      <c r="O17" s="28">
        <f t="shared" si="5"/>
        <v>23.758259539258617</v>
      </c>
      <c r="Q17" s="30"/>
    </row>
    <row r="18" spans="1:17" ht="14" x14ac:dyDescent="0.3">
      <c r="A18" s="1" t="s">
        <v>16</v>
      </c>
      <c r="B18" s="31" t="s">
        <v>27</v>
      </c>
      <c r="C18" s="60">
        <v>9139219635</v>
      </c>
      <c r="D18" s="61">
        <v>8463201934</v>
      </c>
      <c r="E18" s="62">
        <f t="shared" si="0"/>
        <v>-676017701</v>
      </c>
      <c r="F18" s="60">
        <v>9986715470</v>
      </c>
      <c r="G18" s="61">
        <v>8973883248</v>
      </c>
      <c r="H18" s="62">
        <f t="shared" si="1"/>
        <v>-1012832222</v>
      </c>
      <c r="I18" s="62">
        <v>9393130220</v>
      </c>
      <c r="J18" s="40">
        <f t="shared" si="2"/>
        <v>-7.3968864738854698</v>
      </c>
      <c r="K18" s="33">
        <f t="shared" si="3"/>
        <v>-10.141795118150092</v>
      </c>
      <c r="L18" s="83">
        <v>-676017701</v>
      </c>
      <c r="M18" s="81">
        <v>-1012832222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817039852</v>
      </c>
      <c r="D19" s="67">
        <v>1072303162</v>
      </c>
      <c r="E19" s="68">
        <f t="shared" si="0"/>
        <v>255263310</v>
      </c>
      <c r="F19" s="69">
        <v>1183496487</v>
      </c>
      <c r="G19" s="70">
        <v>1047590203</v>
      </c>
      <c r="H19" s="71">
        <f t="shared" si="1"/>
        <v>-135906284</v>
      </c>
      <c r="I19" s="71">
        <v>1070412865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177179607</v>
      </c>
      <c r="E22" s="59">
        <f t="shared" si="0"/>
        <v>177179607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143881189</v>
      </c>
      <c r="M22" s="79">
        <v>-71555330</v>
      </c>
      <c r="N22" s="29">
        <f t="shared" si="4"/>
        <v>123.14299612856271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120000000</v>
      </c>
      <c r="D23" s="58">
        <v>98000000</v>
      </c>
      <c r="E23" s="59">
        <f t="shared" si="0"/>
        <v>-22000000</v>
      </c>
      <c r="F23" s="57">
        <v>120000000</v>
      </c>
      <c r="G23" s="58">
        <v>89870000</v>
      </c>
      <c r="H23" s="59">
        <f t="shared" si="1"/>
        <v>-30130000</v>
      </c>
      <c r="I23" s="59">
        <v>99914151</v>
      </c>
      <c r="J23" s="27">
        <f t="shared" si="2"/>
        <v>-18.333333333333332</v>
      </c>
      <c r="K23" s="28">
        <f t="shared" si="3"/>
        <v>-25.108333333333334</v>
      </c>
      <c r="L23" s="78">
        <v>143881189</v>
      </c>
      <c r="M23" s="79">
        <v>-71555330</v>
      </c>
      <c r="N23" s="29">
        <f t="shared" si="4"/>
        <v>-15.290393520448319</v>
      </c>
      <c r="O23" s="28">
        <f t="shared" si="5"/>
        <v>42.107275586598512</v>
      </c>
      <c r="Q23" s="30"/>
    </row>
    <row r="24" spans="1:17" ht="13" x14ac:dyDescent="0.3">
      <c r="A24" s="4" t="s">
        <v>16</v>
      </c>
      <c r="B24" s="26" t="s">
        <v>32</v>
      </c>
      <c r="C24" s="57">
        <v>389974938</v>
      </c>
      <c r="D24" s="58">
        <v>378676520</v>
      </c>
      <c r="E24" s="59">
        <f t="shared" si="0"/>
        <v>-11298418</v>
      </c>
      <c r="F24" s="57">
        <v>473992601</v>
      </c>
      <c r="G24" s="58">
        <v>432567271</v>
      </c>
      <c r="H24" s="59">
        <f t="shared" si="1"/>
        <v>-41425330</v>
      </c>
      <c r="I24" s="59">
        <v>460219558</v>
      </c>
      <c r="J24" s="27">
        <f t="shared" si="2"/>
        <v>-2.8972164359956896</v>
      </c>
      <c r="K24" s="28">
        <f t="shared" si="3"/>
        <v>-8.7396575205189766</v>
      </c>
      <c r="L24" s="78">
        <v>143881189</v>
      </c>
      <c r="M24" s="79">
        <v>-71555330</v>
      </c>
      <c r="N24" s="29">
        <f t="shared" si="4"/>
        <v>-7.8526026081143936</v>
      </c>
      <c r="O24" s="28">
        <f t="shared" si="5"/>
        <v>57.892724413401488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143881189</v>
      </c>
      <c r="M25" s="79">
        <v>-71555330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509974938</v>
      </c>
      <c r="D26" s="61">
        <v>653856127</v>
      </c>
      <c r="E26" s="62">
        <f t="shared" si="0"/>
        <v>143881189</v>
      </c>
      <c r="F26" s="60">
        <v>593992601</v>
      </c>
      <c r="G26" s="61">
        <v>522437271</v>
      </c>
      <c r="H26" s="62">
        <f t="shared" si="1"/>
        <v>-71555330</v>
      </c>
      <c r="I26" s="62">
        <v>560133709</v>
      </c>
      <c r="J26" s="40">
        <f t="shared" si="2"/>
        <v>28.21338428203309</v>
      </c>
      <c r="K26" s="33">
        <f t="shared" si="3"/>
        <v>-12.046501905837713</v>
      </c>
      <c r="L26" s="83">
        <v>143881189</v>
      </c>
      <c r="M26" s="81">
        <v>-71555330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78360896</v>
      </c>
      <c r="D28" s="58">
        <v>108900000</v>
      </c>
      <c r="E28" s="59">
        <f t="shared" si="0"/>
        <v>30539104</v>
      </c>
      <c r="F28" s="57">
        <v>109956850</v>
      </c>
      <c r="G28" s="58">
        <v>127376500</v>
      </c>
      <c r="H28" s="59">
        <f t="shared" si="1"/>
        <v>17419650</v>
      </c>
      <c r="I28" s="59">
        <v>134219523</v>
      </c>
      <c r="J28" s="27">
        <f t="shared" si="2"/>
        <v>38.972377242853376</v>
      </c>
      <c r="K28" s="28">
        <f t="shared" si="3"/>
        <v>15.842259941058698</v>
      </c>
      <c r="L28" s="78">
        <v>143881189</v>
      </c>
      <c r="M28" s="79">
        <v>-71555330</v>
      </c>
      <c r="N28" s="29">
        <f t="shared" si="4"/>
        <v>21.225223541904427</v>
      </c>
      <c r="O28" s="28">
        <f t="shared" si="5"/>
        <v>-24.344308103952564</v>
      </c>
      <c r="Q28" s="30"/>
    </row>
    <row r="29" spans="1:17" ht="13" x14ac:dyDescent="0.3">
      <c r="A29" s="4" t="s">
        <v>16</v>
      </c>
      <c r="B29" s="26" t="s">
        <v>36</v>
      </c>
      <c r="C29" s="57">
        <v>23576718</v>
      </c>
      <c r="D29" s="58">
        <v>196987967</v>
      </c>
      <c r="E29" s="59">
        <f t="shared" si="0"/>
        <v>173411249</v>
      </c>
      <c r="F29" s="57">
        <v>27697412</v>
      </c>
      <c r="G29" s="58">
        <v>30809362</v>
      </c>
      <c r="H29" s="59">
        <f t="shared" si="1"/>
        <v>3111950</v>
      </c>
      <c r="I29" s="59">
        <v>32132986</v>
      </c>
      <c r="J29" s="27">
        <f t="shared" si="2"/>
        <v>735.51903619494453</v>
      </c>
      <c r="K29" s="28">
        <f t="shared" si="3"/>
        <v>11.235526265053212</v>
      </c>
      <c r="L29" s="78">
        <v>143881189</v>
      </c>
      <c r="M29" s="79">
        <v>-71555330</v>
      </c>
      <c r="N29" s="29">
        <f t="shared" si="4"/>
        <v>120.52391991283864</v>
      </c>
      <c r="O29" s="28">
        <f t="shared" si="5"/>
        <v>-4.3490121560476345</v>
      </c>
      <c r="Q29" s="30"/>
    </row>
    <row r="30" spans="1:17" ht="13" x14ac:dyDescent="0.3">
      <c r="A30" s="4" t="s">
        <v>16</v>
      </c>
      <c r="B30" s="26" t="s">
        <v>37</v>
      </c>
      <c r="C30" s="57">
        <v>978181</v>
      </c>
      <c r="D30" s="58">
        <v>0</v>
      </c>
      <c r="E30" s="59">
        <f t="shared" si="0"/>
        <v>-978181</v>
      </c>
      <c r="F30" s="57">
        <v>1066811</v>
      </c>
      <c r="G30" s="58">
        <v>0</v>
      </c>
      <c r="H30" s="59">
        <f t="shared" si="1"/>
        <v>-1066811</v>
      </c>
      <c r="I30" s="59">
        <v>0</v>
      </c>
      <c r="J30" s="27">
        <f t="shared" si="2"/>
        <v>-100</v>
      </c>
      <c r="K30" s="28">
        <f t="shared" si="3"/>
        <v>-100</v>
      </c>
      <c r="L30" s="78">
        <v>143881189</v>
      </c>
      <c r="M30" s="79">
        <v>-71555330</v>
      </c>
      <c r="N30" s="29">
        <f t="shared" si="4"/>
        <v>-0.67985329201025713</v>
      </c>
      <c r="O30" s="28">
        <f t="shared" si="5"/>
        <v>1.4908896374316212</v>
      </c>
      <c r="Q30" s="30"/>
    </row>
    <row r="31" spans="1:17" ht="13" x14ac:dyDescent="0.3">
      <c r="A31" s="4" t="s">
        <v>16</v>
      </c>
      <c r="B31" s="26" t="s">
        <v>38</v>
      </c>
      <c r="C31" s="57">
        <v>157571920</v>
      </c>
      <c r="D31" s="58">
        <v>151934000</v>
      </c>
      <c r="E31" s="59">
        <f t="shared" si="0"/>
        <v>-5637920</v>
      </c>
      <c r="F31" s="57">
        <v>164350050</v>
      </c>
      <c r="G31" s="58">
        <v>138132200</v>
      </c>
      <c r="H31" s="59">
        <f t="shared" si="1"/>
        <v>-26217850</v>
      </c>
      <c r="I31" s="59">
        <v>151297282</v>
      </c>
      <c r="J31" s="27">
        <f t="shared" si="2"/>
        <v>-3.577997907241341</v>
      </c>
      <c r="K31" s="28">
        <f t="shared" si="3"/>
        <v>-15.952444188486709</v>
      </c>
      <c r="L31" s="78">
        <v>143881189</v>
      </c>
      <c r="M31" s="79">
        <v>-71555330</v>
      </c>
      <c r="N31" s="29">
        <f t="shared" si="4"/>
        <v>-3.9184552471275449</v>
      </c>
      <c r="O31" s="28">
        <f t="shared" si="5"/>
        <v>36.639967980023293</v>
      </c>
      <c r="Q31" s="30"/>
    </row>
    <row r="32" spans="1:17" ht="13" x14ac:dyDescent="0.3">
      <c r="A32" s="4" t="s">
        <v>16</v>
      </c>
      <c r="B32" s="26" t="s">
        <v>39</v>
      </c>
      <c r="C32" s="57">
        <v>249487223</v>
      </c>
      <c r="D32" s="58">
        <v>196034160</v>
      </c>
      <c r="E32" s="59">
        <f t="shared" si="0"/>
        <v>-53453063</v>
      </c>
      <c r="F32" s="57">
        <v>290921478</v>
      </c>
      <c r="G32" s="58">
        <v>226119209</v>
      </c>
      <c r="H32" s="59">
        <f t="shared" si="1"/>
        <v>-64802269</v>
      </c>
      <c r="I32" s="59">
        <v>242483918</v>
      </c>
      <c r="J32" s="27">
        <f t="shared" si="2"/>
        <v>-21.425170538693276</v>
      </c>
      <c r="K32" s="28">
        <f t="shared" si="3"/>
        <v>-22.274831492503282</v>
      </c>
      <c r="L32" s="78">
        <v>143881189</v>
      </c>
      <c r="M32" s="79">
        <v>-71555330</v>
      </c>
      <c r="N32" s="29">
        <f t="shared" si="4"/>
        <v>-37.150834915605266</v>
      </c>
      <c r="O32" s="28">
        <f t="shared" si="5"/>
        <v>90.562462642545285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509974938</v>
      </c>
      <c r="D33" s="76">
        <v>653856127</v>
      </c>
      <c r="E33" s="77">
        <f t="shared" si="0"/>
        <v>143881189</v>
      </c>
      <c r="F33" s="75">
        <v>593992601</v>
      </c>
      <c r="G33" s="76">
        <v>522437271</v>
      </c>
      <c r="H33" s="77">
        <f t="shared" si="1"/>
        <v>-71555330</v>
      </c>
      <c r="I33" s="77">
        <v>560133709</v>
      </c>
      <c r="J33" s="53">
        <f t="shared" si="2"/>
        <v>28.21338428203309</v>
      </c>
      <c r="K33" s="54">
        <f t="shared" si="3"/>
        <v>-12.046501905837713</v>
      </c>
      <c r="L33" s="90">
        <v>143881189</v>
      </c>
      <c r="M33" s="91">
        <v>-71555330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129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33343568</v>
      </c>
      <c r="D8" s="58">
        <v>32674148</v>
      </c>
      <c r="E8" s="59">
        <f>$D8       -$C8</f>
        <v>-669420</v>
      </c>
      <c r="F8" s="57">
        <v>34877372</v>
      </c>
      <c r="G8" s="58">
        <v>34144485</v>
      </c>
      <c r="H8" s="59">
        <f>$G8       -$F8</f>
        <v>-732887</v>
      </c>
      <c r="I8" s="59">
        <v>34998095</v>
      </c>
      <c r="J8" s="27">
        <f>IF(($C8       =0),0,(($E8       /$C8       )*100))</f>
        <v>-2.0076435731173103</v>
      </c>
      <c r="K8" s="28">
        <f>IF(($F8       =0),0,(($H8       /$F8       )*100))</f>
        <v>-2.1013251801196486</v>
      </c>
      <c r="L8" s="78">
        <v>7033841</v>
      </c>
      <c r="M8" s="79">
        <v>996378</v>
      </c>
      <c r="N8" s="29">
        <f>IF(($L8       =0),0,(($E8       /$L8       )*100))</f>
        <v>-9.5171329576542885</v>
      </c>
      <c r="O8" s="28">
        <f>IF(($M8       =0),0,(($H8       /$M8       )*100))</f>
        <v>-73.555116632442704</v>
      </c>
      <c r="Q8" s="30"/>
    </row>
    <row r="9" spans="1:17" ht="13" x14ac:dyDescent="0.3">
      <c r="A9" s="1" t="s">
        <v>16</v>
      </c>
      <c r="B9" s="26" t="s">
        <v>19</v>
      </c>
      <c r="C9" s="57">
        <v>716991</v>
      </c>
      <c r="D9" s="58">
        <v>685460</v>
      </c>
      <c r="E9" s="59">
        <f>$D9       -$C9</f>
        <v>-31531</v>
      </c>
      <c r="F9" s="57">
        <v>749973</v>
      </c>
      <c r="G9" s="58">
        <v>716305</v>
      </c>
      <c r="H9" s="59">
        <f>$G9       -$F9</f>
        <v>-33668</v>
      </c>
      <c r="I9" s="59">
        <v>734213</v>
      </c>
      <c r="J9" s="27">
        <f>IF(($C9       =0),0,(($E9       /$C9       )*100))</f>
        <v>-4.3976842108199401</v>
      </c>
      <c r="K9" s="28">
        <f>IF(($F9       =0),0,(($H9       /$F9       )*100))</f>
        <v>-4.4892282788847062</v>
      </c>
      <c r="L9" s="78">
        <v>7033841</v>
      </c>
      <c r="M9" s="79">
        <v>996378</v>
      </c>
      <c r="N9" s="29">
        <f>IF(($L9       =0),0,(($E9       /$L9       )*100))</f>
        <v>-0.44827570028950042</v>
      </c>
      <c r="O9" s="28">
        <f>IF(($M9       =0),0,(($H9       /$M9       )*100))</f>
        <v>-3.3790388788190828</v>
      </c>
      <c r="Q9" s="30"/>
    </row>
    <row r="10" spans="1:17" ht="13" x14ac:dyDescent="0.3">
      <c r="A10" s="1" t="s">
        <v>16</v>
      </c>
      <c r="B10" s="26" t="s">
        <v>20</v>
      </c>
      <c r="C10" s="57">
        <v>118001970</v>
      </c>
      <c r="D10" s="58">
        <v>125736762</v>
      </c>
      <c r="E10" s="59">
        <f t="shared" ref="E10:E33" si="0">$D10      -$C10</f>
        <v>7734792</v>
      </c>
      <c r="F10" s="57">
        <v>117896928</v>
      </c>
      <c r="G10" s="58">
        <v>119659861</v>
      </c>
      <c r="H10" s="59">
        <f t="shared" ref="H10:H33" si="1">$G10      -$F10</f>
        <v>1762933</v>
      </c>
      <c r="I10" s="59">
        <v>120554008</v>
      </c>
      <c r="J10" s="27">
        <f t="shared" ref="J10:J33" si="2">IF(($C10      =0),0,(($E10      /$C10      )*100))</f>
        <v>6.5547990427617444</v>
      </c>
      <c r="K10" s="28">
        <f t="shared" ref="K10:K33" si="3">IF(($F10      =0),0,(($H10      /$F10      )*100))</f>
        <v>1.4953171638195695</v>
      </c>
      <c r="L10" s="78">
        <v>7033841</v>
      </c>
      <c r="M10" s="79">
        <v>996378</v>
      </c>
      <c r="N10" s="29">
        <f t="shared" ref="N10:N33" si="4">IF(($L10      =0),0,(($E10      /$L10      )*100))</f>
        <v>109.9654086579438</v>
      </c>
      <c r="O10" s="28">
        <f t="shared" ref="O10:O33" si="5">IF(($M10      =0),0,(($H10      /$M10      )*100))</f>
        <v>176.93415551126179</v>
      </c>
      <c r="Q10" s="30"/>
    </row>
    <row r="11" spans="1:17" ht="14" x14ac:dyDescent="0.3">
      <c r="A11" s="4" t="s">
        <v>16</v>
      </c>
      <c r="B11" s="31" t="s">
        <v>21</v>
      </c>
      <c r="C11" s="60">
        <v>152062529</v>
      </c>
      <c r="D11" s="61">
        <v>159096370</v>
      </c>
      <c r="E11" s="62">
        <f t="shared" si="0"/>
        <v>7033841</v>
      </c>
      <c r="F11" s="60">
        <v>153524273</v>
      </c>
      <c r="G11" s="61">
        <v>154520651</v>
      </c>
      <c r="H11" s="62">
        <f t="shared" si="1"/>
        <v>996378</v>
      </c>
      <c r="I11" s="62">
        <v>156286316</v>
      </c>
      <c r="J11" s="32">
        <f t="shared" si="2"/>
        <v>4.62562410756696</v>
      </c>
      <c r="K11" s="33">
        <f t="shared" si="3"/>
        <v>0.64900356180159213</v>
      </c>
      <c r="L11" s="80">
        <v>7033841</v>
      </c>
      <c r="M11" s="81">
        <v>996378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62483771</v>
      </c>
      <c r="D13" s="58">
        <v>62295728</v>
      </c>
      <c r="E13" s="59">
        <f t="shared" si="0"/>
        <v>-188043</v>
      </c>
      <c r="F13" s="57">
        <v>65272810</v>
      </c>
      <c r="G13" s="58">
        <v>65539744</v>
      </c>
      <c r="H13" s="59">
        <f t="shared" si="1"/>
        <v>266934</v>
      </c>
      <c r="I13" s="59">
        <v>68141129</v>
      </c>
      <c r="J13" s="27">
        <f t="shared" si="2"/>
        <v>-0.30094694508754921</v>
      </c>
      <c r="K13" s="28">
        <f t="shared" si="3"/>
        <v>0.40895129227621729</v>
      </c>
      <c r="L13" s="78">
        <v>6079184</v>
      </c>
      <c r="M13" s="79">
        <v>11103265</v>
      </c>
      <c r="N13" s="29">
        <f t="shared" si="4"/>
        <v>-3.093227643710077</v>
      </c>
      <c r="O13" s="28">
        <f t="shared" si="5"/>
        <v>2.404103657797954</v>
      </c>
      <c r="Q13" s="30"/>
    </row>
    <row r="14" spans="1:17" ht="13" x14ac:dyDescent="0.3">
      <c r="A14" s="1" t="s">
        <v>16</v>
      </c>
      <c r="B14" s="26" t="s">
        <v>24</v>
      </c>
      <c r="C14" s="57">
        <v>4916200</v>
      </c>
      <c r="D14" s="58">
        <v>4700000</v>
      </c>
      <c r="E14" s="59">
        <f t="shared" si="0"/>
        <v>-216200</v>
      </c>
      <c r="F14" s="57">
        <v>5137429</v>
      </c>
      <c r="G14" s="58">
        <v>4911500</v>
      </c>
      <c r="H14" s="59">
        <f t="shared" si="1"/>
        <v>-225929</v>
      </c>
      <c r="I14" s="59">
        <v>5034288</v>
      </c>
      <c r="J14" s="27">
        <f t="shared" si="2"/>
        <v>-4.3977055449330784</v>
      </c>
      <c r="K14" s="28">
        <f t="shared" si="3"/>
        <v>-4.3977055449330784</v>
      </c>
      <c r="L14" s="78">
        <v>6079184</v>
      </c>
      <c r="M14" s="79">
        <v>11103265</v>
      </c>
      <c r="N14" s="29">
        <f t="shared" si="4"/>
        <v>-3.5563983587270922</v>
      </c>
      <c r="O14" s="28">
        <f t="shared" si="5"/>
        <v>-2.0347978725176783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6079184</v>
      </c>
      <c r="M15" s="79">
        <v>11103265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6079184</v>
      </c>
      <c r="M16" s="79">
        <v>11103265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90362679</v>
      </c>
      <c r="D17" s="58">
        <v>96846106</v>
      </c>
      <c r="E17" s="59">
        <f t="shared" si="0"/>
        <v>6483427</v>
      </c>
      <c r="F17" s="57">
        <v>93664056</v>
      </c>
      <c r="G17" s="58">
        <v>104726316</v>
      </c>
      <c r="H17" s="59">
        <f t="shared" si="1"/>
        <v>11062260</v>
      </c>
      <c r="I17" s="59">
        <v>103282408</v>
      </c>
      <c r="J17" s="39">
        <f t="shared" si="2"/>
        <v>7.1748946265747611</v>
      </c>
      <c r="K17" s="28">
        <f t="shared" si="3"/>
        <v>11.810571175777397</v>
      </c>
      <c r="L17" s="82">
        <v>6079184</v>
      </c>
      <c r="M17" s="79">
        <v>11103265</v>
      </c>
      <c r="N17" s="29">
        <f t="shared" si="4"/>
        <v>106.64962600243717</v>
      </c>
      <c r="O17" s="28">
        <f t="shared" si="5"/>
        <v>99.630694214719725</v>
      </c>
      <c r="Q17" s="30"/>
    </row>
    <row r="18" spans="1:17" ht="14" x14ac:dyDescent="0.3">
      <c r="A18" s="1" t="s">
        <v>16</v>
      </c>
      <c r="B18" s="31" t="s">
        <v>27</v>
      </c>
      <c r="C18" s="60">
        <v>157762650</v>
      </c>
      <c r="D18" s="61">
        <v>163841834</v>
      </c>
      <c r="E18" s="62">
        <f t="shared" si="0"/>
        <v>6079184</v>
      </c>
      <c r="F18" s="60">
        <v>164074295</v>
      </c>
      <c r="G18" s="61">
        <v>175177560</v>
      </c>
      <c r="H18" s="62">
        <f t="shared" si="1"/>
        <v>11103265</v>
      </c>
      <c r="I18" s="62">
        <v>176457825</v>
      </c>
      <c r="J18" s="40">
        <f t="shared" si="2"/>
        <v>3.8533734061896148</v>
      </c>
      <c r="K18" s="33">
        <f t="shared" si="3"/>
        <v>6.7672178631028093</v>
      </c>
      <c r="L18" s="83">
        <v>6079184</v>
      </c>
      <c r="M18" s="81">
        <v>11103265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-5700121</v>
      </c>
      <c r="D19" s="67">
        <v>-4745464</v>
      </c>
      <c r="E19" s="68">
        <f t="shared" si="0"/>
        <v>954657</v>
      </c>
      <c r="F19" s="69">
        <v>-10550022</v>
      </c>
      <c r="G19" s="70">
        <v>-20656909</v>
      </c>
      <c r="H19" s="71">
        <f t="shared" si="1"/>
        <v>-10106887</v>
      </c>
      <c r="I19" s="71">
        <v>-20171509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4186999</v>
      </c>
      <c r="M22" s="79">
        <v>94999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</v>
      </c>
      <c r="D23" s="58">
        <v>5100000</v>
      </c>
      <c r="E23" s="59">
        <f t="shared" si="0"/>
        <v>4100000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409.99999999999994</v>
      </c>
      <c r="K23" s="28">
        <f t="shared" si="3"/>
        <v>0</v>
      </c>
      <c r="L23" s="78">
        <v>4186999</v>
      </c>
      <c r="M23" s="79">
        <v>94999</v>
      </c>
      <c r="N23" s="29">
        <f t="shared" si="4"/>
        <v>97.922163344199504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18847001</v>
      </c>
      <c r="D24" s="58">
        <v>18934000</v>
      </c>
      <c r="E24" s="59">
        <f t="shared" si="0"/>
        <v>86999</v>
      </c>
      <c r="F24" s="57">
        <v>20128001</v>
      </c>
      <c r="G24" s="58">
        <v>20223000</v>
      </c>
      <c r="H24" s="59">
        <f t="shared" si="1"/>
        <v>94999</v>
      </c>
      <c r="I24" s="59">
        <v>20970000</v>
      </c>
      <c r="J24" s="27">
        <f t="shared" si="2"/>
        <v>0.46160659725120196</v>
      </c>
      <c r="K24" s="28">
        <f t="shared" si="3"/>
        <v>0.47197434062130661</v>
      </c>
      <c r="L24" s="78">
        <v>4186999</v>
      </c>
      <c r="M24" s="79">
        <v>94999</v>
      </c>
      <c r="N24" s="29">
        <f t="shared" si="4"/>
        <v>2.0778366558004908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4186999</v>
      </c>
      <c r="M25" s="79">
        <v>94999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19847001</v>
      </c>
      <c r="D26" s="61">
        <v>24034000</v>
      </c>
      <c r="E26" s="62">
        <f t="shared" si="0"/>
        <v>4186999</v>
      </c>
      <c r="F26" s="60">
        <v>21128001</v>
      </c>
      <c r="G26" s="61">
        <v>21223000</v>
      </c>
      <c r="H26" s="62">
        <f t="shared" si="1"/>
        <v>94999</v>
      </c>
      <c r="I26" s="62">
        <v>21970000</v>
      </c>
      <c r="J26" s="40">
        <f t="shared" si="2"/>
        <v>21.096381261833965</v>
      </c>
      <c r="K26" s="33">
        <f t="shared" si="3"/>
        <v>0.44963553343262341</v>
      </c>
      <c r="L26" s="83">
        <v>4186999</v>
      </c>
      <c r="M26" s="81">
        <v>94999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4186999</v>
      </c>
      <c r="M28" s="79">
        <v>94999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5150272</v>
      </c>
      <c r="D29" s="58">
        <v>0</v>
      </c>
      <c r="E29" s="59">
        <f t="shared" si="0"/>
        <v>-5150272</v>
      </c>
      <c r="F29" s="57">
        <v>0</v>
      </c>
      <c r="G29" s="58">
        <v>0</v>
      </c>
      <c r="H29" s="59">
        <f t="shared" si="1"/>
        <v>0</v>
      </c>
      <c r="I29" s="59">
        <v>2123509</v>
      </c>
      <c r="J29" s="27">
        <f t="shared" si="2"/>
        <v>-100</v>
      </c>
      <c r="K29" s="28">
        <f t="shared" si="3"/>
        <v>0</v>
      </c>
      <c r="L29" s="78">
        <v>4186999</v>
      </c>
      <c r="M29" s="79">
        <v>94999</v>
      </c>
      <c r="N29" s="29">
        <f t="shared" si="4"/>
        <v>-123.00628684172123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4186999</v>
      </c>
      <c r="M30" s="79">
        <v>94999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5575063</v>
      </c>
      <c r="E31" s="59">
        <f t="shared" si="0"/>
        <v>5575063</v>
      </c>
      <c r="F31" s="57">
        <v>5129660</v>
      </c>
      <c r="G31" s="58">
        <v>10740126</v>
      </c>
      <c r="H31" s="59">
        <f t="shared" si="1"/>
        <v>5610466</v>
      </c>
      <c r="I31" s="59">
        <v>9618454</v>
      </c>
      <c r="J31" s="27">
        <f t="shared" si="2"/>
        <v>0</v>
      </c>
      <c r="K31" s="28">
        <f t="shared" si="3"/>
        <v>109.37305786348412</v>
      </c>
      <c r="L31" s="78">
        <v>4186999</v>
      </c>
      <c r="M31" s="79">
        <v>94999</v>
      </c>
      <c r="N31" s="29">
        <f t="shared" si="4"/>
        <v>133.15176335126901</v>
      </c>
      <c r="O31" s="28">
        <f t="shared" si="5"/>
        <v>5905.8158506931659</v>
      </c>
      <c r="Q31" s="30"/>
    </row>
    <row r="32" spans="1:17" ht="13" x14ac:dyDescent="0.3">
      <c r="A32" s="4" t="s">
        <v>16</v>
      </c>
      <c r="B32" s="26" t="s">
        <v>39</v>
      </c>
      <c r="C32" s="57">
        <v>14696729</v>
      </c>
      <c r="D32" s="58">
        <v>18458937</v>
      </c>
      <c r="E32" s="59">
        <f t="shared" si="0"/>
        <v>3762208</v>
      </c>
      <c r="F32" s="57">
        <v>15998341</v>
      </c>
      <c r="G32" s="58">
        <v>10482874</v>
      </c>
      <c r="H32" s="59">
        <f t="shared" si="1"/>
        <v>-5515467</v>
      </c>
      <c r="I32" s="59">
        <v>10228037</v>
      </c>
      <c r="J32" s="27">
        <f t="shared" si="2"/>
        <v>25.598947901944712</v>
      </c>
      <c r="K32" s="28">
        <f t="shared" si="3"/>
        <v>-34.475243401800228</v>
      </c>
      <c r="L32" s="78">
        <v>4186999</v>
      </c>
      <c r="M32" s="79">
        <v>94999</v>
      </c>
      <c r="N32" s="29">
        <f t="shared" si="4"/>
        <v>89.854523490452237</v>
      </c>
      <c r="O32" s="28">
        <f t="shared" si="5"/>
        <v>-5805.8158506931659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19847001</v>
      </c>
      <c r="D33" s="76">
        <v>24034000</v>
      </c>
      <c r="E33" s="77">
        <f t="shared" si="0"/>
        <v>4186999</v>
      </c>
      <c r="F33" s="75">
        <v>21128001</v>
      </c>
      <c r="G33" s="76">
        <v>21223000</v>
      </c>
      <c r="H33" s="77">
        <f t="shared" si="1"/>
        <v>94999</v>
      </c>
      <c r="I33" s="77">
        <v>21970000</v>
      </c>
      <c r="J33" s="53">
        <f t="shared" si="2"/>
        <v>21.096381261833965</v>
      </c>
      <c r="K33" s="54">
        <f t="shared" si="3"/>
        <v>0.44963553343262341</v>
      </c>
      <c r="L33" s="90">
        <v>4186999</v>
      </c>
      <c r="M33" s="91">
        <v>94999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30217698</v>
      </c>
      <c r="D8" s="58">
        <v>31091808</v>
      </c>
      <c r="E8" s="59">
        <f>$D8       -$C8</f>
        <v>874110</v>
      </c>
      <c r="F8" s="57">
        <v>31607712</v>
      </c>
      <c r="G8" s="58">
        <v>32490936</v>
      </c>
      <c r="H8" s="59">
        <f>$G8       -$F8</f>
        <v>883224</v>
      </c>
      <c r="I8" s="59">
        <v>33303216</v>
      </c>
      <c r="J8" s="27">
        <f>IF(($C8       =0),0,(($E8       /$C8       )*100))</f>
        <v>2.8927087695429345</v>
      </c>
      <c r="K8" s="28">
        <f>IF(($F8       =0),0,(($H8       /$F8       )*100))</f>
        <v>2.7943307000519368</v>
      </c>
      <c r="L8" s="78">
        <v>-4406931</v>
      </c>
      <c r="M8" s="79">
        <v>1307594</v>
      </c>
      <c r="N8" s="29">
        <f>IF(($L8       =0),0,(($E8       /$L8       )*100))</f>
        <v>-19.834891900962369</v>
      </c>
      <c r="O8" s="28">
        <f>IF(($M8       =0),0,(($H8       /$M8       )*100))</f>
        <v>67.545736673615821</v>
      </c>
      <c r="Q8" s="30"/>
    </row>
    <row r="9" spans="1:17" ht="13" x14ac:dyDescent="0.3">
      <c r="A9" s="1" t="s">
        <v>16</v>
      </c>
      <c r="B9" s="26" t="s">
        <v>19</v>
      </c>
      <c r="C9" s="57">
        <v>1128211</v>
      </c>
      <c r="D9" s="58">
        <v>1126056</v>
      </c>
      <c r="E9" s="59">
        <f>$D9       -$C9</f>
        <v>-2155</v>
      </c>
      <c r="F9" s="57">
        <v>1180109</v>
      </c>
      <c r="G9" s="58">
        <v>1176720</v>
      </c>
      <c r="H9" s="59">
        <f>$G9       -$F9</f>
        <v>-3389</v>
      </c>
      <c r="I9" s="59">
        <v>1206144</v>
      </c>
      <c r="J9" s="27">
        <f>IF(($C9       =0),0,(($E9       /$C9       )*100))</f>
        <v>-0.19101036951421321</v>
      </c>
      <c r="K9" s="28">
        <f>IF(($F9       =0),0,(($H9       /$F9       )*100))</f>
        <v>-0.28717686247626278</v>
      </c>
      <c r="L9" s="78">
        <v>-4406931</v>
      </c>
      <c r="M9" s="79">
        <v>1307594</v>
      </c>
      <c r="N9" s="29">
        <f>IF(($L9       =0),0,(($E9       /$L9       )*100))</f>
        <v>4.890024372970668E-2</v>
      </c>
      <c r="O9" s="28">
        <f>IF(($M9       =0),0,(($H9       /$M9       )*100))</f>
        <v>-0.25917830763983313</v>
      </c>
      <c r="Q9" s="30"/>
    </row>
    <row r="10" spans="1:17" ht="13" x14ac:dyDescent="0.3">
      <c r="A10" s="1" t="s">
        <v>16</v>
      </c>
      <c r="B10" s="26" t="s">
        <v>20</v>
      </c>
      <c r="C10" s="57">
        <v>126568166</v>
      </c>
      <c r="D10" s="58">
        <v>121289280</v>
      </c>
      <c r="E10" s="59">
        <f t="shared" ref="E10:E33" si="0">$D10      -$C10</f>
        <v>-5278886</v>
      </c>
      <c r="F10" s="57">
        <v>128152565</v>
      </c>
      <c r="G10" s="58">
        <v>128580324</v>
      </c>
      <c r="H10" s="59">
        <f t="shared" ref="H10:H33" si="1">$G10      -$F10</f>
        <v>427759</v>
      </c>
      <c r="I10" s="59">
        <v>134285088</v>
      </c>
      <c r="J10" s="27">
        <f t="shared" ref="J10:J33" si="2">IF(($C10      =0),0,(($E10      /$C10      )*100))</f>
        <v>-4.1707849349733008</v>
      </c>
      <c r="K10" s="28">
        <f t="shared" ref="K10:K33" si="3">IF(($F10      =0),0,(($H10      /$F10      )*100))</f>
        <v>0.33378887110062916</v>
      </c>
      <c r="L10" s="78">
        <v>-4406931</v>
      </c>
      <c r="M10" s="79">
        <v>1307594</v>
      </c>
      <c r="N10" s="29">
        <f t="shared" ref="N10:N33" si="4">IF(($L10      =0),0,(($E10      /$L10      )*100))</f>
        <v>119.78599165723267</v>
      </c>
      <c r="O10" s="28">
        <f t="shared" ref="O10:O33" si="5">IF(($M10      =0),0,(($H10      /$M10      )*100))</f>
        <v>32.713441634024015</v>
      </c>
      <c r="Q10" s="30"/>
    </row>
    <row r="11" spans="1:17" ht="14" x14ac:dyDescent="0.3">
      <c r="A11" s="4" t="s">
        <v>16</v>
      </c>
      <c r="B11" s="31" t="s">
        <v>21</v>
      </c>
      <c r="C11" s="60">
        <v>157914075</v>
      </c>
      <c r="D11" s="61">
        <v>153507144</v>
      </c>
      <c r="E11" s="62">
        <f t="shared" si="0"/>
        <v>-4406931</v>
      </c>
      <c r="F11" s="60">
        <v>160940386</v>
      </c>
      <c r="G11" s="61">
        <v>162247980</v>
      </c>
      <c r="H11" s="62">
        <f t="shared" si="1"/>
        <v>1307594</v>
      </c>
      <c r="I11" s="62">
        <v>168794448</v>
      </c>
      <c r="J11" s="32">
        <f t="shared" si="2"/>
        <v>-2.7907145072407258</v>
      </c>
      <c r="K11" s="33">
        <f t="shared" si="3"/>
        <v>0.81247102265555649</v>
      </c>
      <c r="L11" s="80">
        <v>-4406931</v>
      </c>
      <c r="M11" s="81">
        <v>1307594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76058573</v>
      </c>
      <c r="D13" s="58">
        <v>78360792</v>
      </c>
      <c r="E13" s="59">
        <f t="shared" si="0"/>
        <v>2302219</v>
      </c>
      <c r="F13" s="57">
        <v>79597497</v>
      </c>
      <c r="G13" s="58">
        <v>81965448</v>
      </c>
      <c r="H13" s="59">
        <f t="shared" si="1"/>
        <v>2367951</v>
      </c>
      <c r="I13" s="59">
        <v>85571880</v>
      </c>
      <c r="J13" s="27">
        <f t="shared" si="2"/>
        <v>3.0269027003701479</v>
      </c>
      <c r="K13" s="28">
        <f t="shared" si="3"/>
        <v>2.9749063591786058</v>
      </c>
      <c r="L13" s="78">
        <v>-2756199</v>
      </c>
      <c r="M13" s="79">
        <v>7638559</v>
      </c>
      <c r="N13" s="29">
        <f t="shared" si="4"/>
        <v>-83.528765520922107</v>
      </c>
      <c r="O13" s="28">
        <f t="shared" si="5"/>
        <v>30.999970020523506</v>
      </c>
      <c r="Q13" s="30"/>
    </row>
    <row r="14" spans="1:17" ht="13" x14ac:dyDescent="0.3">
      <c r="A14" s="1" t="s">
        <v>16</v>
      </c>
      <c r="B14" s="26" t="s">
        <v>24</v>
      </c>
      <c r="C14" s="57">
        <v>7093550</v>
      </c>
      <c r="D14" s="58">
        <v>4468012</v>
      </c>
      <c r="E14" s="59">
        <f t="shared" si="0"/>
        <v>-2625538</v>
      </c>
      <c r="F14" s="57">
        <v>7419853</v>
      </c>
      <c r="G14" s="58">
        <v>4673544</v>
      </c>
      <c r="H14" s="59">
        <f t="shared" si="1"/>
        <v>-2746309</v>
      </c>
      <c r="I14" s="59">
        <v>4879176</v>
      </c>
      <c r="J14" s="27">
        <f t="shared" si="2"/>
        <v>-37.013032966568218</v>
      </c>
      <c r="K14" s="28">
        <f t="shared" si="3"/>
        <v>-37.012983949951568</v>
      </c>
      <c r="L14" s="78">
        <v>-2756199</v>
      </c>
      <c r="M14" s="79">
        <v>7638559</v>
      </c>
      <c r="N14" s="29">
        <f t="shared" si="4"/>
        <v>95.259377134960147</v>
      </c>
      <c r="O14" s="28">
        <f t="shared" si="5"/>
        <v>-35.953234111302926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-2756199</v>
      </c>
      <c r="M15" s="79">
        <v>7638559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-2756199</v>
      </c>
      <c r="M16" s="79">
        <v>7638559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96555376</v>
      </c>
      <c r="D17" s="58">
        <v>94122496</v>
      </c>
      <c r="E17" s="59">
        <f t="shared" si="0"/>
        <v>-2432880</v>
      </c>
      <c r="F17" s="57">
        <v>96641227</v>
      </c>
      <c r="G17" s="58">
        <v>104658144</v>
      </c>
      <c r="H17" s="59">
        <f t="shared" si="1"/>
        <v>8016917</v>
      </c>
      <c r="I17" s="59">
        <v>109270800</v>
      </c>
      <c r="J17" s="39">
        <f t="shared" si="2"/>
        <v>-2.5196732701864266</v>
      </c>
      <c r="K17" s="28">
        <f t="shared" si="3"/>
        <v>8.2955455439323007</v>
      </c>
      <c r="L17" s="82">
        <v>-2756199</v>
      </c>
      <c r="M17" s="79">
        <v>7638559</v>
      </c>
      <c r="N17" s="29">
        <f t="shared" si="4"/>
        <v>88.26938838596196</v>
      </c>
      <c r="O17" s="28">
        <f t="shared" si="5"/>
        <v>104.95326409077943</v>
      </c>
      <c r="Q17" s="30"/>
    </row>
    <row r="18" spans="1:17" ht="14" x14ac:dyDescent="0.3">
      <c r="A18" s="1" t="s">
        <v>16</v>
      </c>
      <c r="B18" s="31" t="s">
        <v>27</v>
      </c>
      <c r="C18" s="60">
        <v>179707499</v>
      </c>
      <c r="D18" s="61">
        <v>176951300</v>
      </c>
      <c r="E18" s="62">
        <f t="shared" si="0"/>
        <v>-2756199</v>
      </c>
      <c r="F18" s="60">
        <v>183658577</v>
      </c>
      <c r="G18" s="61">
        <v>191297136</v>
      </c>
      <c r="H18" s="62">
        <f t="shared" si="1"/>
        <v>7638559</v>
      </c>
      <c r="I18" s="62">
        <v>199721856</v>
      </c>
      <c r="J18" s="40">
        <f t="shared" si="2"/>
        <v>-1.5337139603729057</v>
      </c>
      <c r="K18" s="33">
        <f t="shared" si="3"/>
        <v>4.1591082348416544</v>
      </c>
      <c r="L18" s="83">
        <v>-2756199</v>
      </c>
      <c r="M18" s="81">
        <v>7638559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-21793424</v>
      </c>
      <c r="D19" s="67">
        <v>-23444156</v>
      </c>
      <c r="E19" s="68">
        <f t="shared" si="0"/>
        <v>-1650732</v>
      </c>
      <c r="F19" s="69">
        <v>-22718191</v>
      </c>
      <c r="G19" s="70">
        <v>-29049156</v>
      </c>
      <c r="H19" s="71">
        <f t="shared" si="1"/>
        <v>-6330965</v>
      </c>
      <c r="I19" s="71">
        <v>-30927408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2970159</v>
      </c>
      <c r="M22" s="79">
        <v>701655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2961000</v>
      </c>
      <c r="E23" s="59">
        <f t="shared" si="0"/>
        <v>2961000</v>
      </c>
      <c r="F23" s="57">
        <v>0</v>
      </c>
      <c r="G23" s="58">
        <v>1399548</v>
      </c>
      <c r="H23" s="59">
        <f t="shared" si="1"/>
        <v>1399548</v>
      </c>
      <c r="I23" s="59">
        <v>696720</v>
      </c>
      <c r="J23" s="27">
        <f t="shared" si="2"/>
        <v>0</v>
      </c>
      <c r="K23" s="28">
        <f t="shared" si="3"/>
        <v>0</v>
      </c>
      <c r="L23" s="78">
        <v>2970159</v>
      </c>
      <c r="M23" s="79">
        <v>701655</v>
      </c>
      <c r="N23" s="29">
        <f t="shared" si="4"/>
        <v>99.691632670170179</v>
      </c>
      <c r="O23" s="28">
        <f t="shared" si="5"/>
        <v>199.46383906620775</v>
      </c>
      <c r="Q23" s="30"/>
    </row>
    <row r="24" spans="1:17" ht="13" x14ac:dyDescent="0.3">
      <c r="A24" s="4" t="s">
        <v>16</v>
      </c>
      <c r="B24" s="26" t="s">
        <v>32</v>
      </c>
      <c r="C24" s="57">
        <v>20810097</v>
      </c>
      <c r="D24" s="58">
        <v>20819256</v>
      </c>
      <c r="E24" s="59">
        <f t="shared" si="0"/>
        <v>9159</v>
      </c>
      <c r="F24" s="57">
        <v>22474833</v>
      </c>
      <c r="G24" s="58">
        <v>21776940</v>
      </c>
      <c r="H24" s="59">
        <f t="shared" si="1"/>
        <v>-697893</v>
      </c>
      <c r="I24" s="59">
        <v>22735140</v>
      </c>
      <c r="J24" s="27">
        <f t="shared" si="2"/>
        <v>4.4012288842286508E-2</v>
      </c>
      <c r="K24" s="28">
        <f t="shared" si="3"/>
        <v>-3.105219958697802</v>
      </c>
      <c r="L24" s="78">
        <v>2970159</v>
      </c>
      <c r="M24" s="79">
        <v>701655</v>
      </c>
      <c r="N24" s="29">
        <f t="shared" si="4"/>
        <v>0.30836732982981718</v>
      </c>
      <c r="O24" s="28">
        <f t="shared" si="5"/>
        <v>-99.463839066207754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2970159</v>
      </c>
      <c r="M25" s="79">
        <v>701655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20810097</v>
      </c>
      <c r="D26" s="61">
        <v>23780256</v>
      </c>
      <c r="E26" s="62">
        <f t="shared" si="0"/>
        <v>2970159</v>
      </c>
      <c r="F26" s="60">
        <v>22474833</v>
      </c>
      <c r="G26" s="61">
        <v>23176488</v>
      </c>
      <c r="H26" s="62">
        <f t="shared" si="1"/>
        <v>701655</v>
      </c>
      <c r="I26" s="62">
        <v>23431860</v>
      </c>
      <c r="J26" s="40">
        <f t="shared" si="2"/>
        <v>14.272682150400357</v>
      </c>
      <c r="K26" s="33">
        <f t="shared" si="3"/>
        <v>3.1219586815172331</v>
      </c>
      <c r="L26" s="83">
        <v>2970159</v>
      </c>
      <c r="M26" s="81">
        <v>701655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985255</v>
      </c>
      <c r="M28" s="79">
        <v>-1373093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985255</v>
      </c>
      <c r="M29" s="79">
        <v>-1373093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985255</v>
      </c>
      <c r="M30" s="79">
        <v>-1373093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20713056</v>
      </c>
      <c r="D31" s="58">
        <v>10363440</v>
      </c>
      <c r="E31" s="59">
        <f t="shared" si="0"/>
        <v>-10349616</v>
      </c>
      <c r="F31" s="57">
        <v>22217333</v>
      </c>
      <c r="G31" s="58">
        <v>10840164</v>
      </c>
      <c r="H31" s="59">
        <f t="shared" si="1"/>
        <v>-11377169</v>
      </c>
      <c r="I31" s="59">
        <v>11317128</v>
      </c>
      <c r="J31" s="27">
        <f t="shared" si="2"/>
        <v>-49.966629743095368</v>
      </c>
      <c r="K31" s="28">
        <f t="shared" si="3"/>
        <v>-51.208527144099612</v>
      </c>
      <c r="L31" s="78">
        <v>985255</v>
      </c>
      <c r="M31" s="79">
        <v>-1373093</v>
      </c>
      <c r="N31" s="29">
        <f t="shared" si="4"/>
        <v>-1050.4504925120909</v>
      </c>
      <c r="O31" s="28">
        <f t="shared" si="5"/>
        <v>828.5796373588679</v>
      </c>
      <c r="Q31" s="30"/>
    </row>
    <row r="32" spans="1:17" ht="13" x14ac:dyDescent="0.3">
      <c r="A32" s="4" t="s">
        <v>16</v>
      </c>
      <c r="B32" s="26" t="s">
        <v>39</v>
      </c>
      <c r="C32" s="57">
        <v>2081945</v>
      </c>
      <c r="D32" s="58">
        <v>13416816</v>
      </c>
      <c r="E32" s="59">
        <f t="shared" si="0"/>
        <v>11334871</v>
      </c>
      <c r="F32" s="57">
        <v>2332248</v>
      </c>
      <c r="G32" s="58">
        <v>12336324</v>
      </c>
      <c r="H32" s="59">
        <f t="shared" si="1"/>
        <v>10004076</v>
      </c>
      <c r="I32" s="59">
        <v>12114732</v>
      </c>
      <c r="J32" s="27">
        <f t="shared" si="2"/>
        <v>544.43662056394385</v>
      </c>
      <c r="K32" s="28">
        <f t="shared" si="3"/>
        <v>428.94563528406928</v>
      </c>
      <c r="L32" s="78">
        <v>985255</v>
      </c>
      <c r="M32" s="79">
        <v>-1373093</v>
      </c>
      <c r="N32" s="29">
        <f t="shared" si="4"/>
        <v>1150.4504925120909</v>
      </c>
      <c r="O32" s="28">
        <f t="shared" si="5"/>
        <v>-728.5796373588679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22795001</v>
      </c>
      <c r="D33" s="76">
        <v>23780256</v>
      </c>
      <c r="E33" s="77">
        <f t="shared" si="0"/>
        <v>985255</v>
      </c>
      <c r="F33" s="75">
        <v>24549581</v>
      </c>
      <c r="G33" s="76">
        <v>23176488</v>
      </c>
      <c r="H33" s="77">
        <f t="shared" si="1"/>
        <v>-1373093</v>
      </c>
      <c r="I33" s="77">
        <v>23431860</v>
      </c>
      <c r="J33" s="53">
        <f t="shared" si="2"/>
        <v>4.3222415300617882</v>
      </c>
      <c r="K33" s="54">
        <f t="shared" si="3"/>
        <v>-5.5931423025101736</v>
      </c>
      <c r="L33" s="90">
        <v>985255</v>
      </c>
      <c r="M33" s="91">
        <v>-1373093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-799185</v>
      </c>
      <c r="M8" s="79">
        <v>-25044168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651112221</v>
      </c>
      <c r="D9" s="58">
        <v>613174379</v>
      </c>
      <c r="E9" s="59">
        <f>$D9       -$C9</f>
        <v>-37937842</v>
      </c>
      <c r="F9" s="57">
        <v>680412271</v>
      </c>
      <c r="G9" s="58">
        <v>640767226</v>
      </c>
      <c r="H9" s="59">
        <f>$G9       -$F9</f>
        <v>-39645045</v>
      </c>
      <c r="I9" s="59">
        <v>656786407</v>
      </c>
      <c r="J9" s="27">
        <f>IF(($C9       =0),0,(($E9       /$C9       )*100))</f>
        <v>-5.8266210917887227</v>
      </c>
      <c r="K9" s="28">
        <f>IF(($F9       =0),0,(($H9       /$F9       )*100))</f>
        <v>-5.8266211074844056</v>
      </c>
      <c r="L9" s="78">
        <v>-799185</v>
      </c>
      <c r="M9" s="79">
        <v>-25044168</v>
      </c>
      <c r="N9" s="29">
        <f>IF(($L9       =0),0,(($E9       /$L9       )*100))</f>
        <v>4747.0663238173893</v>
      </c>
      <c r="O9" s="28">
        <f>IF(($M9       =0),0,(($H9       /$M9       )*100))</f>
        <v>158.30050732769399</v>
      </c>
      <c r="Q9" s="30"/>
    </row>
    <row r="10" spans="1:17" ht="13" x14ac:dyDescent="0.3">
      <c r="A10" s="1" t="s">
        <v>16</v>
      </c>
      <c r="B10" s="26" t="s">
        <v>20</v>
      </c>
      <c r="C10" s="57">
        <v>920181761</v>
      </c>
      <c r="D10" s="58">
        <v>957320418</v>
      </c>
      <c r="E10" s="59">
        <f t="shared" ref="E10:E33" si="0">$D10      -$C10</f>
        <v>37138657</v>
      </c>
      <c r="F10" s="57">
        <v>987751094</v>
      </c>
      <c r="G10" s="58">
        <v>1002351971</v>
      </c>
      <c r="H10" s="59">
        <f t="shared" ref="H10:H33" si="1">$G10      -$F10</f>
        <v>14600877</v>
      </c>
      <c r="I10" s="59">
        <v>1045942255</v>
      </c>
      <c r="J10" s="27">
        <f t="shared" ref="J10:J33" si="2">IF(($C10      =0),0,(($E10      /$C10      )*100))</f>
        <v>4.0360131632732932</v>
      </c>
      <c r="K10" s="28">
        <f t="shared" ref="K10:K33" si="3">IF(($F10      =0),0,(($H10      /$F10      )*100))</f>
        <v>1.4781939588517428</v>
      </c>
      <c r="L10" s="78">
        <v>-799185</v>
      </c>
      <c r="M10" s="79">
        <v>-25044168</v>
      </c>
      <c r="N10" s="29">
        <f t="shared" ref="N10:N33" si="4">IF(($L10      =0),0,(($E10      /$L10      )*100))</f>
        <v>-4647.0663238173893</v>
      </c>
      <c r="O10" s="28">
        <f t="shared" ref="O10:O33" si="5">IF(($M10      =0),0,(($H10      /$M10      )*100))</f>
        <v>-58.300507327694021</v>
      </c>
      <c r="Q10" s="30"/>
    </row>
    <row r="11" spans="1:17" ht="14" x14ac:dyDescent="0.3">
      <c r="A11" s="4" t="s">
        <v>16</v>
      </c>
      <c r="B11" s="31" t="s">
        <v>21</v>
      </c>
      <c r="C11" s="60">
        <v>1571293982</v>
      </c>
      <c r="D11" s="61">
        <v>1570494797</v>
      </c>
      <c r="E11" s="62">
        <f t="shared" si="0"/>
        <v>-799185</v>
      </c>
      <c r="F11" s="60">
        <v>1668163365</v>
      </c>
      <c r="G11" s="61">
        <v>1643119197</v>
      </c>
      <c r="H11" s="62">
        <f t="shared" si="1"/>
        <v>-25044168</v>
      </c>
      <c r="I11" s="62">
        <v>1702728662</v>
      </c>
      <c r="J11" s="32">
        <f t="shared" si="2"/>
        <v>-5.0861583456379582E-2</v>
      </c>
      <c r="K11" s="33">
        <f t="shared" si="3"/>
        <v>-1.5013018823848825</v>
      </c>
      <c r="L11" s="80">
        <v>-799185</v>
      </c>
      <c r="M11" s="81">
        <v>-25044168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380988847</v>
      </c>
      <c r="D13" s="58">
        <v>379998921</v>
      </c>
      <c r="E13" s="59">
        <f t="shared" si="0"/>
        <v>-989926</v>
      </c>
      <c r="F13" s="57">
        <v>398133342</v>
      </c>
      <c r="G13" s="58">
        <v>397564594</v>
      </c>
      <c r="H13" s="59">
        <f t="shared" si="1"/>
        <v>-568748</v>
      </c>
      <c r="I13" s="59">
        <v>407722617</v>
      </c>
      <c r="J13" s="27">
        <f t="shared" si="2"/>
        <v>-0.25983070312816792</v>
      </c>
      <c r="K13" s="28">
        <f t="shared" si="3"/>
        <v>-0.14285364725871164</v>
      </c>
      <c r="L13" s="78">
        <v>118817743</v>
      </c>
      <c r="M13" s="79">
        <v>100016074</v>
      </c>
      <c r="N13" s="29">
        <f t="shared" si="4"/>
        <v>-0.83314661178171012</v>
      </c>
      <c r="O13" s="28">
        <f t="shared" si="5"/>
        <v>-0.56865659413905811</v>
      </c>
      <c r="Q13" s="30"/>
    </row>
    <row r="14" spans="1:17" ht="13" x14ac:dyDescent="0.3">
      <c r="A14" s="1" t="s">
        <v>16</v>
      </c>
      <c r="B14" s="26" t="s">
        <v>24</v>
      </c>
      <c r="C14" s="57">
        <v>175560640</v>
      </c>
      <c r="D14" s="58">
        <v>248666764</v>
      </c>
      <c r="E14" s="59">
        <f t="shared" si="0"/>
        <v>73106124</v>
      </c>
      <c r="F14" s="57">
        <v>183460869</v>
      </c>
      <c r="G14" s="58">
        <v>261100103</v>
      </c>
      <c r="H14" s="59">
        <f t="shared" si="1"/>
        <v>77639234</v>
      </c>
      <c r="I14" s="59">
        <v>274155108</v>
      </c>
      <c r="J14" s="27">
        <f t="shared" si="2"/>
        <v>41.641522837920846</v>
      </c>
      <c r="K14" s="28">
        <f t="shared" si="3"/>
        <v>42.319233754419862</v>
      </c>
      <c r="L14" s="78">
        <v>118817743</v>
      </c>
      <c r="M14" s="79">
        <v>100016074</v>
      </c>
      <c r="N14" s="29">
        <f t="shared" si="4"/>
        <v>61.527952100554536</v>
      </c>
      <c r="O14" s="28">
        <f t="shared" si="5"/>
        <v>77.626756275196328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118817743</v>
      </c>
      <c r="M15" s="79">
        <v>100016074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118817743</v>
      </c>
      <c r="M16" s="79">
        <v>100016074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873615155</v>
      </c>
      <c r="D17" s="58">
        <v>920316700</v>
      </c>
      <c r="E17" s="59">
        <f t="shared" si="0"/>
        <v>46701545</v>
      </c>
      <c r="F17" s="57">
        <v>927214377</v>
      </c>
      <c r="G17" s="58">
        <v>950159965</v>
      </c>
      <c r="H17" s="59">
        <f t="shared" si="1"/>
        <v>22945588</v>
      </c>
      <c r="I17" s="59">
        <v>972916179</v>
      </c>
      <c r="J17" s="39">
        <f t="shared" si="2"/>
        <v>5.3457800878007884</v>
      </c>
      <c r="K17" s="28">
        <f t="shared" si="3"/>
        <v>2.4746799196794593</v>
      </c>
      <c r="L17" s="82">
        <v>118817743</v>
      </c>
      <c r="M17" s="79">
        <v>100016074</v>
      </c>
      <c r="N17" s="29">
        <f t="shared" si="4"/>
        <v>39.305194511227164</v>
      </c>
      <c r="O17" s="28">
        <f t="shared" si="5"/>
        <v>22.941900318942736</v>
      </c>
      <c r="Q17" s="30"/>
    </row>
    <row r="18" spans="1:17" ht="14" x14ac:dyDescent="0.3">
      <c r="A18" s="1" t="s">
        <v>16</v>
      </c>
      <c r="B18" s="31" t="s">
        <v>27</v>
      </c>
      <c r="C18" s="60">
        <v>1430164642</v>
      </c>
      <c r="D18" s="61">
        <v>1548982385</v>
      </c>
      <c r="E18" s="62">
        <f t="shared" si="0"/>
        <v>118817743</v>
      </c>
      <c r="F18" s="60">
        <v>1508808588</v>
      </c>
      <c r="G18" s="61">
        <v>1608824662</v>
      </c>
      <c r="H18" s="62">
        <f t="shared" si="1"/>
        <v>100016074</v>
      </c>
      <c r="I18" s="62">
        <v>1654793904</v>
      </c>
      <c r="J18" s="40">
        <f t="shared" si="2"/>
        <v>8.3079765441439282</v>
      </c>
      <c r="K18" s="33">
        <f t="shared" si="3"/>
        <v>6.6288112882878156</v>
      </c>
      <c r="L18" s="83">
        <v>118817743</v>
      </c>
      <c r="M18" s="81">
        <v>100016074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141129340</v>
      </c>
      <c r="D19" s="67">
        <v>21512412</v>
      </c>
      <c r="E19" s="68">
        <f t="shared" si="0"/>
        <v>-119616928</v>
      </c>
      <c r="F19" s="69">
        <v>159354777</v>
      </c>
      <c r="G19" s="70">
        <v>34294535</v>
      </c>
      <c r="H19" s="71">
        <f t="shared" si="1"/>
        <v>-125060242</v>
      </c>
      <c r="I19" s="71">
        <v>47934758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-2865277</v>
      </c>
      <c r="M22" s="79">
        <v>14502362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1573140</v>
      </c>
      <c r="D23" s="58">
        <v>6113140</v>
      </c>
      <c r="E23" s="59">
        <f t="shared" si="0"/>
        <v>4540000</v>
      </c>
      <c r="F23" s="57">
        <v>0</v>
      </c>
      <c r="G23" s="58">
        <v>156750</v>
      </c>
      <c r="H23" s="59">
        <f t="shared" si="1"/>
        <v>156750</v>
      </c>
      <c r="I23" s="59">
        <v>163803</v>
      </c>
      <c r="J23" s="27">
        <f t="shared" si="2"/>
        <v>288.59478495238824</v>
      </c>
      <c r="K23" s="28">
        <f t="shared" si="3"/>
        <v>0</v>
      </c>
      <c r="L23" s="78">
        <v>-2865277</v>
      </c>
      <c r="M23" s="79">
        <v>14502362</v>
      </c>
      <c r="N23" s="29">
        <f t="shared" si="4"/>
        <v>-158.44890389306164</v>
      </c>
      <c r="O23" s="28">
        <f t="shared" si="5"/>
        <v>1.0808584146499722</v>
      </c>
      <c r="Q23" s="30"/>
    </row>
    <row r="24" spans="1:17" ht="13" x14ac:dyDescent="0.3">
      <c r="A24" s="4" t="s">
        <v>16</v>
      </c>
      <c r="B24" s="26" t="s">
        <v>32</v>
      </c>
      <c r="C24" s="57">
        <v>181921095</v>
      </c>
      <c r="D24" s="58">
        <v>174515818</v>
      </c>
      <c r="E24" s="59">
        <f t="shared" si="0"/>
        <v>-7405277</v>
      </c>
      <c r="F24" s="57">
        <v>171891003</v>
      </c>
      <c r="G24" s="58">
        <v>186236615</v>
      </c>
      <c r="H24" s="59">
        <f t="shared" si="1"/>
        <v>14345612</v>
      </c>
      <c r="I24" s="59">
        <v>192553899</v>
      </c>
      <c r="J24" s="27">
        <f t="shared" si="2"/>
        <v>-4.0705982997738666</v>
      </c>
      <c r="K24" s="28">
        <f t="shared" si="3"/>
        <v>8.3457608307748377</v>
      </c>
      <c r="L24" s="78">
        <v>-2865277</v>
      </c>
      <c r="M24" s="79">
        <v>14502362</v>
      </c>
      <c r="N24" s="29">
        <f t="shared" si="4"/>
        <v>258.44890389306164</v>
      </c>
      <c r="O24" s="28">
        <f t="shared" si="5"/>
        <v>98.919141585350019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-2865277</v>
      </c>
      <c r="M25" s="79">
        <v>14502362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183494235</v>
      </c>
      <c r="D26" s="61">
        <v>180628958</v>
      </c>
      <c r="E26" s="62">
        <f t="shared" si="0"/>
        <v>-2865277</v>
      </c>
      <c r="F26" s="60">
        <v>171891003</v>
      </c>
      <c r="G26" s="61">
        <v>186393365</v>
      </c>
      <c r="H26" s="62">
        <f t="shared" si="1"/>
        <v>14502362</v>
      </c>
      <c r="I26" s="62">
        <v>192717702</v>
      </c>
      <c r="J26" s="40">
        <f t="shared" si="2"/>
        <v>-1.5615079133140068</v>
      </c>
      <c r="K26" s="33">
        <f t="shared" si="3"/>
        <v>8.4369523400826285</v>
      </c>
      <c r="L26" s="83">
        <v>-2865277</v>
      </c>
      <c r="M26" s="81">
        <v>14502362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181921095</v>
      </c>
      <c r="D28" s="58">
        <v>174815818</v>
      </c>
      <c r="E28" s="59">
        <f t="shared" si="0"/>
        <v>-7105277</v>
      </c>
      <c r="F28" s="57">
        <v>171891003</v>
      </c>
      <c r="G28" s="58">
        <v>186236615</v>
      </c>
      <c r="H28" s="59">
        <f t="shared" si="1"/>
        <v>14345612</v>
      </c>
      <c r="I28" s="59">
        <v>157509765</v>
      </c>
      <c r="J28" s="27">
        <f t="shared" si="2"/>
        <v>-3.9056916406533282</v>
      </c>
      <c r="K28" s="28">
        <f t="shared" si="3"/>
        <v>8.3457608307748377</v>
      </c>
      <c r="L28" s="78">
        <v>-2865277</v>
      </c>
      <c r="M28" s="79">
        <v>14502362</v>
      </c>
      <c r="N28" s="29">
        <f t="shared" si="4"/>
        <v>247.97871200585493</v>
      </c>
      <c r="O28" s="28">
        <f t="shared" si="5"/>
        <v>98.919141585350019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-2865277</v>
      </c>
      <c r="M29" s="79">
        <v>14502362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-2865277</v>
      </c>
      <c r="M30" s="79">
        <v>14502362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-2865277</v>
      </c>
      <c r="M31" s="79">
        <v>14502362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1573140</v>
      </c>
      <c r="D32" s="58">
        <v>5813140</v>
      </c>
      <c r="E32" s="59">
        <f t="shared" si="0"/>
        <v>4240000</v>
      </c>
      <c r="F32" s="57">
        <v>0</v>
      </c>
      <c r="G32" s="58">
        <v>156750</v>
      </c>
      <c r="H32" s="59">
        <f t="shared" si="1"/>
        <v>156750</v>
      </c>
      <c r="I32" s="59">
        <v>35207937</v>
      </c>
      <c r="J32" s="27">
        <f t="shared" si="2"/>
        <v>269.5246449775608</v>
      </c>
      <c r="K32" s="28">
        <f t="shared" si="3"/>
        <v>0</v>
      </c>
      <c r="L32" s="78">
        <v>-2865277</v>
      </c>
      <c r="M32" s="79">
        <v>14502362</v>
      </c>
      <c r="N32" s="29">
        <f t="shared" si="4"/>
        <v>-147.97871200585493</v>
      </c>
      <c r="O32" s="28">
        <f t="shared" si="5"/>
        <v>1.0808584146499722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183494235</v>
      </c>
      <c r="D33" s="76">
        <v>180628958</v>
      </c>
      <c r="E33" s="77">
        <f t="shared" si="0"/>
        <v>-2865277</v>
      </c>
      <c r="F33" s="75">
        <v>171891003</v>
      </c>
      <c r="G33" s="76">
        <v>186393365</v>
      </c>
      <c r="H33" s="77">
        <f t="shared" si="1"/>
        <v>14502362</v>
      </c>
      <c r="I33" s="77">
        <v>192717702</v>
      </c>
      <c r="J33" s="53">
        <f t="shared" si="2"/>
        <v>-1.5615079133140068</v>
      </c>
      <c r="K33" s="54">
        <f t="shared" si="3"/>
        <v>8.4369523400826285</v>
      </c>
      <c r="L33" s="90">
        <v>-2865277</v>
      </c>
      <c r="M33" s="91">
        <v>14502362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31590278</v>
      </c>
      <c r="D8" s="58">
        <v>31499675</v>
      </c>
      <c r="E8" s="59">
        <f>$D8       -$C8</f>
        <v>-90603</v>
      </c>
      <c r="F8" s="57">
        <v>33043430</v>
      </c>
      <c r="G8" s="58">
        <v>32948662</v>
      </c>
      <c r="H8" s="59">
        <f>$G8       -$F8</f>
        <v>-94768</v>
      </c>
      <c r="I8" s="59">
        <v>34398401</v>
      </c>
      <c r="J8" s="27">
        <f>IF(($C8       =0),0,(($E8       /$C8       )*100))</f>
        <v>-0.2868065928384676</v>
      </c>
      <c r="K8" s="28">
        <f>IF(($F8       =0),0,(($H8       /$F8       )*100))</f>
        <v>-0.28679831361332647</v>
      </c>
      <c r="L8" s="78">
        <v>9159102</v>
      </c>
      <c r="M8" s="79">
        <v>14038711</v>
      </c>
      <c r="N8" s="29">
        <f>IF(($L8       =0),0,(($E8       /$L8       )*100))</f>
        <v>-0.98921269792606303</v>
      </c>
      <c r="O8" s="28">
        <f>IF(($M8       =0),0,(($H8       /$M8       )*100))</f>
        <v>-0.6750477305216982</v>
      </c>
      <c r="Q8" s="30"/>
    </row>
    <row r="9" spans="1:17" ht="13" x14ac:dyDescent="0.3">
      <c r="A9" s="1" t="s">
        <v>16</v>
      </c>
      <c r="B9" s="26" t="s">
        <v>19</v>
      </c>
      <c r="C9" s="57">
        <v>2106743</v>
      </c>
      <c r="D9" s="58">
        <v>2049501</v>
      </c>
      <c r="E9" s="59">
        <f>$D9       -$C9</f>
        <v>-57242</v>
      </c>
      <c r="F9" s="57">
        <v>2203653</v>
      </c>
      <c r="G9" s="58">
        <v>2143778</v>
      </c>
      <c r="H9" s="59">
        <f>$G9       -$F9</f>
        <v>-59875</v>
      </c>
      <c r="I9" s="59">
        <v>2238104</v>
      </c>
      <c r="J9" s="27">
        <f>IF(($C9       =0),0,(($E9       /$C9       )*100))</f>
        <v>-2.7170850929610304</v>
      </c>
      <c r="K9" s="28">
        <f>IF(($F9       =0),0,(($H9       /$F9       )*100))</f>
        <v>-2.717079322379703</v>
      </c>
      <c r="L9" s="78">
        <v>9159102</v>
      </c>
      <c r="M9" s="79">
        <v>14038711</v>
      </c>
      <c r="N9" s="29">
        <f>IF(($L9       =0),0,(($E9       /$L9       )*100))</f>
        <v>-0.62497393303404636</v>
      </c>
      <c r="O9" s="28">
        <f>IF(($M9       =0),0,(($H9       /$M9       )*100))</f>
        <v>-0.42649927048145658</v>
      </c>
      <c r="Q9" s="30"/>
    </row>
    <row r="10" spans="1:17" ht="13" x14ac:dyDescent="0.3">
      <c r="A10" s="1" t="s">
        <v>16</v>
      </c>
      <c r="B10" s="26" t="s">
        <v>20</v>
      </c>
      <c r="C10" s="57">
        <v>200040150</v>
      </c>
      <c r="D10" s="58">
        <v>209347097</v>
      </c>
      <c r="E10" s="59">
        <f t="shared" ref="E10:E33" si="0">$D10      -$C10</f>
        <v>9306947</v>
      </c>
      <c r="F10" s="57">
        <v>196117067</v>
      </c>
      <c r="G10" s="58">
        <v>210310421</v>
      </c>
      <c r="H10" s="59">
        <f t="shared" ref="H10:H33" si="1">$G10      -$F10</f>
        <v>14193354</v>
      </c>
      <c r="I10" s="59">
        <v>222781899</v>
      </c>
      <c r="J10" s="27">
        <f t="shared" ref="J10:J33" si="2">IF(($C10      =0),0,(($E10      /$C10      )*100))</f>
        <v>4.6525395026948342</v>
      </c>
      <c r="K10" s="28">
        <f t="shared" ref="K10:K33" si="3">IF(($F10      =0),0,(($H10      /$F10      )*100))</f>
        <v>7.2371845128603729</v>
      </c>
      <c r="L10" s="78">
        <v>9159102</v>
      </c>
      <c r="M10" s="79">
        <v>14038711</v>
      </c>
      <c r="N10" s="29">
        <f t="shared" ref="N10:N33" si="4">IF(($L10      =0),0,(($E10      /$L10      )*100))</f>
        <v>101.61418663096012</v>
      </c>
      <c r="O10" s="28">
        <f t="shared" ref="O10:O33" si="5">IF(($M10      =0),0,(($H10      /$M10      )*100))</f>
        <v>101.10154700100315</v>
      </c>
      <c r="Q10" s="30"/>
    </row>
    <row r="11" spans="1:17" ht="14" x14ac:dyDescent="0.3">
      <c r="A11" s="4" t="s">
        <v>16</v>
      </c>
      <c r="B11" s="31" t="s">
        <v>21</v>
      </c>
      <c r="C11" s="60">
        <v>233737171</v>
      </c>
      <c r="D11" s="61">
        <v>242896273</v>
      </c>
      <c r="E11" s="62">
        <f t="shared" si="0"/>
        <v>9159102</v>
      </c>
      <c r="F11" s="60">
        <v>231364150</v>
      </c>
      <c r="G11" s="61">
        <v>245402861</v>
      </c>
      <c r="H11" s="62">
        <f t="shared" si="1"/>
        <v>14038711</v>
      </c>
      <c r="I11" s="62">
        <v>259418404</v>
      </c>
      <c r="J11" s="32">
        <f t="shared" si="2"/>
        <v>3.9185474697133218</v>
      </c>
      <c r="K11" s="33">
        <f t="shared" si="3"/>
        <v>6.0677987492876495</v>
      </c>
      <c r="L11" s="80">
        <v>9159102</v>
      </c>
      <c r="M11" s="81">
        <v>14038711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139019712</v>
      </c>
      <c r="D13" s="58">
        <v>147578899</v>
      </c>
      <c r="E13" s="59">
        <f t="shared" si="0"/>
        <v>8559187</v>
      </c>
      <c r="F13" s="57">
        <v>145414612</v>
      </c>
      <c r="G13" s="58">
        <v>154367519</v>
      </c>
      <c r="H13" s="59">
        <f t="shared" si="1"/>
        <v>8952907</v>
      </c>
      <c r="I13" s="59">
        <v>161159697</v>
      </c>
      <c r="J13" s="27">
        <f t="shared" si="2"/>
        <v>6.1568153730601889</v>
      </c>
      <c r="K13" s="28">
        <f t="shared" si="3"/>
        <v>6.1568138695717867</v>
      </c>
      <c r="L13" s="78">
        <v>-17584319</v>
      </c>
      <c r="M13" s="79">
        <v>-19311512</v>
      </c>
      <c r="N13" s="29">
        <f t="shared" si="4"/>
        <v>-48.675112183758721</v>
      </c>
      <c r="O13" s="28">
        <f t="shared" si="5"/>
        <v>-46.360466233819494</v>
      </c>
      <c r="Q13" s="30"/>
    </row>
    <row r="14" spans="1:17" ht="13" x14ac:dyDescent="0.3">
      <c r="A14" s="1" t="s">
        <v>16</v>
      </c>
      <c r="B14" s="26" t="s">
        <v>24</v>
      </c>
      <c r="C14" s="57">
        <v>9923784</v>
      </c>
      <c r="D14" s="58">
        <v>8988267</v>
      </c>
      <c r="E14" s="59">
        <f t="shared" si="0"/>
        <v>-935517</v>
      </c>
      <c r="F14" s="57">
        <v>10380278</v>
      </c>
      <c r="G14" s="58">
        <v>9401728</v>
      </c>
      <c r="H14" s="59">
        <f t="shared" si="1"/>
        <v>-978550</v>
      </c>
      <c r="I14" s="59">
        <v>9815403</v>
      </c>
      <c r="J14" s="27">
        <f t="shared" si="2"/>
        <v>-9.4270189677647149</v>
      </c>
      <c r="K14" s="28">
        <f t="shared" si="3"/>
        <v>-9.4270114923704345</v>
      </c>
      <c r="L14" s="78">
        <v>-17584319</v>
      </c>
      <c r="M14" s="79">
        <v>-19311512</v>
      </c>
      <c r="N14" s="29">
        <f t="shared" si="4"/>
        <v>5.3201775968691196</v>
      </c>
      <c r="O14" s="28">
        <f t="shared" si="5"/>
        <v>5.0671847963018122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-17584319</v>
      </c>
      <c r="M15" s="79">
        <v>-19311512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-17584319</v>
      </c>
      <c r="M16" s="79">
        <v>-19311512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116549930</v>
      </c>
      <c r="D17" s="58">
        <v>91341941</v>
      </c>
      <c r="E17" s="59">
        <f t="shared" si="0"/>
        <v>-25207989</v>
      </c>
      <c r="F17" s="57">
        <v>121699279</v>
      </c>
      <c r="G17" s="58">
        <v>94413410</v>
      </c>
      <c r="H17" s="59">
        <f t="shared" si="1"/>
        <v>-27285869</v>
      </c>
      <c r="I17" s="59">
        <v>101661031</v>
      </c>
      <c r="J17" s="39">
        <f t="shared" si="2"/>
        <v>-21.628489180559782</v>
      </c>
      <c r="K17" s="28">
        <f t="shared" si="3"/>
        <v>-22.420731843448308</v>
      </c>
      <c r="L17" s="82">
        <v>-17584319</v>
      </c>
      <c r="M17" s="79">
        <v>-19311512</v>
      </c>
      <c r="N17" s="29">
        <f t="shared" si="4"/>
        <v>143.35493458688958</v>
      </c>
      <c r="O17" s="28">
        <f t="shared" si="5"/>
        <v>141.29328143751769</v>
      </c>
      <c r="Q17" s="30"/>
    </row>
    <row r="18" spans="1:17" ht="14" x14ac:dyDescent="0.3">
      <c r="A18" s="1" t="s">
        <v>16</v>
      </c>
      <c r="B18" s="31" t="s">
        <v>27</v>
      </c>
      <c r="C18" s="60">
        <v>265493426</v>
      </c>
      <c r="D18" s="61">
        <v>247909107</v>
      </c>
      <c r="E18" s="62">
        <f t="shared" si="0"/>
        <v>-17584319</v>
      </c>
      <c r="F18" s="60">
        <v>277494169</v>
      </c>
      <c r="G18" s="61">
        <v>258182657</v>
      </c>
      <c r="H18" s="62">
        <f t="shared" si="1"/>
        <v>-19311512</v>
      </c>
      <c r="I18" s="62">
        <v>272636131</v>
      </c>
      <c r="J18" s="40">
        <f t="shared" si="2"/>
        <v>-6.6232596659474359</v>
      </c>
      <c r="K18" s="33">
        <f t="shared" si="3"/>
        <v>-6.9592496554405079</v>
      </c>
      <c r="L18" s="83">
        <v>-17584319</v>
      </c>
      <c r="M18" s="81">
        <v>-19311512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-31756255</v>
      </c>
      <c r="D19" s="67">
        <v>-5012834</v>
      </c>
      <c r="E19" s="68">
        <f t="shared" si="0"/>
        <v>26743421</v>
      </c>
      <c r="F19" s="69">
        <v>-46130019</v>
      </c>
      <c r="G19" s="70">
        <v>-12779796</v>
      </c>
      <c r="H19" s="71">
        <f t="shared" si="1"/>
        <v>33350223</v>
      </c>
      <c r="I19" s="71">
        <v>-13217727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593042</v>
      </c>
      <c r="M22" s="79">
        <v>173043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434783</v>
      </c>
      <c r="E23" s="59">
        <f t="shared" si="0"/>
        <v>434783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593042</v>
      </c>
      <c r="M23" s="79">
        <v>173043</v>
      </c>
      <c r="N23" s="29">
        <f t="shared" si="4"/>
        <v>73.314031721193444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37387826</v>
      </c>
      <c r="D24" s="58">
        <v>37546085</v>
      </c>
      <c r="E24" s="59">
        <f t="shared" si="0"/>
        <v>158259</v>
      </c>
      <c r="F24" s="57">
        <v>32028696</v>
      </c>
      <c r="G24" s="58">
        <v>32201739</v>
      </c>
      <c r="H24" s="59">
        <f t="shared" si="1"/>
        <v>173043</v>
      </c>
      <c r="I24" s="59">
        <v>33569565</v>
      </c>
      <c r="J24" s="27">
        <f t="shared" si="2"/>
        <v>0.42329019076958369</v>
      </c>
      <c r="K24" s="28">
        <f t="shared" si="3"/>
        <v>0.54027488349822295</v>
      </c>
      <c r="L24" s="78">
        <v>593042</v>
      </c>
      <c r="M24" s="79">
        <v>173043</v>
      </c>
      <c r="N24" s="29">
        <f t="shared" si="4"/>
        <v>26.685968278806559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593042</v>
      </c>
      <c r="M25" s="79">
        <v>173043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37387826</v>
      </c>
      <c r="D26" s="61">
        <v>37980868</v>
      </c>
      <c r="E26" s="62">
        <f t="shared" si="0"/>
        <v>593042</v>
      </c>
      <c r="F26" s="60">
        <v>32028696</v>
      </c>
      <c r="G26" s="61">
        <v>32201739</v>
      </c>
      <c r="H26" s="62">
        <f t="shared" si="1"/>
        <v>173043</v>
      </c>
      <c r="I26" s="62">
        <v>33569565</v>
      </c>
      <c r="J26" s="40">
        <f t="shared" si="2"/>
        <v>1.5861901143971302</v>
      </c>
      <c r="K26" s="33">
        <f t="shared" si="3"/>
        <v>0.54027488349822295</v>
      </c>
      <c r="L26" s="83">
        <v>593042</v>
      </c>
      <c r="M26" s="81">
        <v>173043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593042</v>
      </c>
      <c r="M28" s="79">
        <v>173043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593042</v>
      </c>
      <c r="M29" s="79">
        <v>173043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593042</v>
      </c>
      <c r="M30" s="79">
        <v>173043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37387826</v>
      </c>
      <c r="D31" s="58">
        <v>22788521</v>
      </c>
      <c r="E31" s="59">
        <f t="shared" si="0"/>
        <v>-14599305</v>
      </c>
      <c r="F31" s="57">
        <v>32028696</v>
      </c>
      <c r="G31" s="58">
        <v>32201739</v>
      </c>
      <c r="H31" s="59">
        <f t="shared" si="1"/>
        <v>173043</v>
      </c>
      <c r="I31" s="59">
        <v>33569565</v>
      </c>
      <c r="J31" s="27">
        <f t="shared" si="2"/>
        <v>-39.048285396428241</v>
      </c>
      <c r="K31" s="28">
        <f t="shared" si="3"/>
        <v>0.54027488349822295</v>
      </c>
      <c r="L31" s="78">
        <v>593042</v>
      </c>
      <c r="M31" s="79">
        <v>173043</v>
      </c>
      <c r="N31" s="29">
        <f t="shared" si="4"/>
        <v>-2461.76577712877</v>
      </c>
      <c r="O31" s="28">
        <f t="shared" si="5"/>
        <v>100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15192347</v>
      </c>
      <c r="E32" s="59">
        <f t="shared" si="0"/>
        <v>15192347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593042</v>
      </c>
      <c r="M32" s="79">
        <v>173043</v>
      </c>
      <c r="N32" s="29">
        <f t="shared" si="4"/>
        <v>2561.76577712877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37387826</v>
      </c>
      <c r="D33" s="76">
        <v>37980868</v>
      </c>
      <c r="E33" s="77">
        <f t="shared" si="0"/>
        <v>593042</v>
      </c>
      <c r="F33" s="75">
        <v>32028696</v>
      </c>
      <c r="G33" s="76">
        <v>32201739</v>
      </c>
      <c r="H33" s="77">
        <f t="shared" si="1"/>
        <v>173043</v>
      </c>
      <c r="I33" s="77">
        <v>33569565</v>
      </c>
      <c r="J33" s="53">
        <f t="shared" si="2"/>
        <v>1.5861901143971302</v>
      </c>
      <c r="K33" s="54">
        <f t="shared" si="3"/>
        <v>0.54027488349822295</v>
      </c>
      <c r="L33" s="90">
        <v>593042</v>
      </c>
      <c r="M33" s="91">
        <v>173043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138013538</v>
      </c>
      <c r="D8" s="58">
        <v>131355431</v>
      </c>
      <c r="E8" s="59">
        <f>$D8       -$C8</f>
        <v>-6658107</v>
      </c>
      <c r="F8" s="57">
        <v>144362158</v>
      </c>
      <c r="G8" s="58">
        <v>137397780</v>
      </c>
      <c r="H8" s="59">
        <f>$G8       -$F8</f>
        <v>-6964378</v>
      </c>
      <c r="I8" s="59">
        <v>143443286</v>
      </c>
      <c r="J8" s="27">
        <f>IF(($C8       =0),0,(($E8       /$C8       )*100))</f>
        <v>-4.8242419522641322</v>
      </c>
      <c r="K8" s="28">
        <f>IF(($F8       =0),0,(($H8       /$F8       )*100))</f>
        <v>-4.8242407127219584</v>
      </c>
      <c r="L8" s="78">
        <v>7200816</v>
      </c>
      <c r="M8" s="79">
        <v>25223275</v>
      </c>
      <c r="N8" s="29">
        <f>IF(($L8       =0),0,(($E8       /$L8       )*100))</f>
        <v>-92.463229167361021</v>
      </c>
      <c r="O8" s="28">
        <f>IF(($M8       =0),0,(($H8       /$M8       )*100))</f>
        <v>-27.610918883451891</v>
      </c>
      <c r="Q8" s="30"/>
    </row>
    <row r="9" spans="1:17" ht="13" x14ac:dyDescent="0.3">
      <c r="A9" s="1" t="s">
        <v>16</v>
      </c>
      <c r="B9" s="26" t="s">
        <v>19</v>
      </c>
      <c r="C9" s="57">
        <v>345816012</v>
      </c>
      <c r="D9" s="58">
        <v>353622210</v>
      </c>
      <c r="E9" s="59">
        <f>$D9       -$C9</f>
        <v>7806198</v>
      </c>
      <c r="F9" s="57">
        <v>361723551</v>
      </c>
      <c r="G9" s="58">
        <v>385342020</v>
      </c>
      <c r="H9" s="59">
        <f>$G9       -$F9</f>
        <v>23618469</v>
      </c>
      <c r="I9" s="59">
        <v>395192771</v>
      </c>
      <c r="J9" s="27">
        <f>IF(($C9       =0),0,(($E9       /$C9       )*100))</f>
        <v>2.2573269395056235</v>
      </c>
      <c r="K9" s="28">
        <f>IF(($F9       =0),0,(($H9       /$F9       )*100))</f>
        <v>6.5294252847805305</v>
      </c>
      <c r="L9" s="78">
        <v>7200816</v>
      </c>
      <c r="M9" s="79">
        <v>25223275</v>
      </c>
      <c r="N9" s="29">
        <f>IF(($L9       =0),0,(($E9       /$L9       )*100))</f>
        <v>108.40713052520714</v>
      </c>
      <c r="O9" s="28">
        <f>IF(($M9       =0),0,(($H9       /$M9       )*100))</f>
        <v>93.637598606842289</v>
      </c>
      <c r="Q9" s="30"/>
    </row>
    <row r="10" spans="1:17" ht="13" x14ac:dyDescent="0.3">
      <c r="A10" s="1" t="s">
        <v>16</v>
      </c>
      <c r="B10" s="26" t="s">
        <v>20</v>
      </c>
      <c r="C10" s="57">
        <v>334875024</v>
      </c>
      <c r="D10" s="58">
        <v>340927749</v>
      </c>
      <c r="E10" s="59">
        <f t="shared" ref="E10:E33" si="0">$D10      -$C10</f>
        <v>6052725</v>
      </c>
      <c r="F10" s="57">
        <v>331074127</v>
      </c>
      <c r="G10" s="58">
        <v>339643311</v>
      </c>
      <c r="H10" s="59">
        <f t="shared" ref="H10:H33" si="1">$G10      -$F10</f>
        <v>8569184</v>
      </c>
      <c r="I10" s="59">
        <v>354353727</v>
      </c>
      <c r="J10" s="27">
        <f t="shared" ref="J10:J33" si="2">IF(($C10      =0),0,(($E10      /$C10      )*100))</f>
        <v>1.8074578771810703</v>
      </c>
      <c r="K10" s="28">
        <f t="shared" ref="K10:K33" si="3">IF(($F10      =0),0,(($H10      /$F10      )*100))</f>
        <v>2.5882976956396231</v>
      </c>
      <c r="L10" s="78">
        <v>7200816</v>
      </c>
      <c r="M10" s="79">
        <v>25223275</v>
      </c>
      <c r="N10" s="29">
        <f t="shared" ref="N10:N33" si="4">IF(($L10      =0),0,(($E10      /$L10      )*100))</f>
        <v>84.056098642153884</v>
      </c>
      <c r="O10" s="28">
        <f t="shared" ref="O10:O33" si="5">IF(($M10      =0),0,(($H10      /$M10      )*100))</f>
        <v>33.973320276609599</v>
      </c>
      <c r="Q10" s="30"/>
    </row>
    <row r="11" spans="1:17" ht="14" x14ac:dyDescent="0.3">
      <c r="A11" s="4" t="s">
        <v>16</v>
      </c>
      <c r="B11" s="31" t="s">
        <v>21</v>
      </c>
      <c r="C11" s="60">
        <v>818704574</v>
      </c>
      <c r="D11" s="61">
        <v>825905390</v>
      </c>
      <c r="E11" s="62">
        <f t="shared" si="0"/>
        <v>7200816</v>
      </c>
      <c r="F11" s="60">
        <v>837159836</v>
      </c>
      <c r="G11" s="61">
        <v>862383111</v>
      </c>
      <c r="H11" s="62">
        <f t="shared" si="1"/>
        <v>25223275</v>
      </c>
      <c r="I11" s="62">
        <v>892989784</v>
      </c>
      <c r="J11" s="32">
        <f t="shared" si="2"/>
        <v>0.87953777573496239</v>
      </c>
      <c r="K11" s="33">
        <f t="shared" si="3"/>
        <v>3.0129580894036105</v>
      </c>
      <c r="L11" s="80">
        <v>7200816</v>
      </c>
      <c r="M11" s="81">
        <v>25223275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215584388</v>
      </c>
      <c r="D13" s="58">
        <v>220486735</v>
      </c>
      <c r="E13" s="59">
        <f t="shared" si="0"/>
        <v>4902347</v>
      </c>
      <c r="F13" s="57">
        <v>220382942</v>
      </c>
      <c r="G13" s="58">
        <v>228257315</v>
      </c>
      <c r="H13" s="59">
        <f t="shared" si="1"/>
        <v>7874373</v>
      </c>
      <c r="I13" s="59">
        <v>238300607</v>
      </c>
      <c r="J13" s="27">
        <f t="shared" si="2"/>
        <v>2.273980525899677</v>
      </c>
      <c r="K13" s="28">
        <f t="shared" si="3"/>
        <v>3.5730410568709079</v>
      </c>
      <c r="L13" s="78">
        <v>-8623224</v>
      </c>
      <c r="M13" s="79">
        <v>25937770</v>
      </c>
      <c r="N13" s="29">
        <f t="shared" si="4"/>
        <v>-56.850512059062829</v>
      </c>
      <c r="O13" s="28">
        <f t="shared" si="5"/>
        <v>30.358712410511774</v>
      </c>
      <c r="Q13" s="30"/>
    </row>
    <row r="14" spans="1:17" ht="13" x14ac:dyDescent="0.3">
      <c r="A14" s="1" t="s">
        <v>16</v>
      </c>
      <c r="B14" s="26" t="s">
        <v>24</v>
      </c>
      <c r="C14" s="57">
        <v>13133709</v>
      </c>
      <c r="D14" s="58">
        <v>23526040</v>
      </c>
      <c r="E14" s="59">
        <f t="shared" si="0"/>
        <v>10392331</v>
      </c>
      <c r="F14" s="57">
        <v>13737859</v>
      </c>
      <c r="G14" s="58">
        <v>20424239</v>
      </c>
      <c r="H14" s="59">
        <f t="shared" si="1"/>
        <v>6686380</v>
      </c>
      <c r="I14" s="59">
        <v>21322904</v>
      </c>
      <c r="J14" s="27">
        <f t="shared" si="2"/>
        <v>79.127160499749166</v>
      </c>
      <c r="K14" s="28">
        <f t="shared" si="3"/>
        <v>48.671193961155083</v>
      </c>
      <c r="L14" s="78">
        <v>-8623224</v>
      </c>
      <c r="M14" s="79">
        <v>25937770</v>
      </c>
      <c r="N14" s="29">
        <f t="shared" si="4"/>
        <v>-120.51560993892771</v>
      </c>
      <c r="O14" s="28">
        <f t="shared" si="5"/>
        <v>25.778546112483841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-8623224</v>
      </c>
      <c r="M15" s="79">
        <v>25937770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285004535</v>
      </c>
      <c r="D16" s="58">
        <v>289778487</v>
      </c>
      <c r="E16" s="59">
        <f t="shared" si="0"/>
        <v>4773952</v>
      </c>
      <c r="F16" s="57">
        <v>298114743</v>
      </c>
      <c r="G16" s="58">
        <v>318549569</v>
      </c>
      <c r="H16" s="59">
        <f t="shared" si="1"/>
        <v>20434826</v>
      </c>
      <c r="I16" s="59">
        <v>332565750</v>
      </c>
      <c r="J16" s="27">
        <f t="shared" si="2"/>
        <v>1.6750442234191114</v>
      </c>
      <c r="K16" s="28">
        <f t="shared" si="3"/>
        <v>6.8546848083927205</v>
      </c>
      <c r="L16" s="78">
        <v>-8623224</v>
      </c>
      <c r="M16" s="79">
        <v>25937770</v>
      </c>
      <c r="N16" s="29">
        <f t="shared" si="4"/>
        <v>-55.361567784856334</v>
      </c>
      <c r="O16" s="28">
        <f t="shared" si="5"/>
        <v>78.784051211804254</v>
      </c>
      <c r="Q16" s="30"/>
    </row>
    <row r="17" spans="1:17" ht="13" x14ac:dyDescent="0.3">
      <c r="A17" s="1" t="s">
        <v>16</v>
      </c>
      <c r="B17" s="26" t="s">
        <v>26</v>
      </c>
      <c r="C17" s="57">
        <v>356498098</v>
      </c>
      <c r="D17" s="58">
        <v>327806244</v>
      </c>
      <c r="E17" s="59">
        <f t="shared" si="0"/>
        <v>-28691854</v>
      </c>
      <c r="F17" s="57">
        <v>358230851</v>
      </c>
      <c r="G17" s="58">
        <v>349173042</v>
      </c>
      <c r="H17" s="59">
        <f t="shared" si="1"/>
        <v>-9057809</v>
      </c>
      <c r="I17" s="59">
        <v>354838586</v>
      </c>
      <c r="J17" s="39">
        <f t="shared" si="2"/>
        <v>-8.0482488296473331</v>
      </c>
      <c r="K17" s="28">
        <f t="shared" si="3"/>
        <v>-2.5284837904706317</v>
      </c>
      <c r="L17" s="82">
        <v>-8623224</v>
      </c>
      <c r="M17" s="79">
        <v>25937770</v>
      </c>
      <c r="N17" s="29">
        <f t="shared" si="4"/>
        <v>332.72768978284688</v>
      </c>
      <c r="O17" s="28">
        <f t="shared" si="5"/>
        <v>-34.92130973479987</v>
      </c>
      <c r="Q17" s="30"/>
    </row>
    <row r="18" spans="1:17" ht="14" x14ac:dyDescent="0.3">
      <c r="A18" s="1" t="s">
        <v>16</v>
      </c>
      <c r="B18" s="31" t="s">
        <v>27</v>
      </c>
      <c r="C18" s="60">
        <v>870220730</v>
      </c>
      <c r="D18" s="61">
        <v>861597506</v>
      </c>
      <c r="E18" s="62">
        <f t="shared" si="0"/>
        <v>-8623224</v>
      </c>
      <c r="F18" s="60">
        <v>890466395</v>
      </c>
      <c r="G18" s="61">
        <v>916404165</v>
      </c>
      <c r="H18" s="62">
        <f t="shared" si="1"/>
        <v>25937770</v>
      </c>
      <c r="I18" s="62">
        <v>947027847</v>
      </c>
      <c r="J18" s="40">
        <f t="shared" si="2"/>
        <v>-0.99092376252631897</v>
      </c>
      <c r="K18" s="33">
        <f t="shared" si="3"/>
        <v>2.9128297424407577</v>
      </c>
      <c r="L18" s="83">
        <v>-8623224</v>
      </c>
      <c r="M18" s="81">
        <v>25937770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-51516156</v>
      </c>
      <c r="D19" s="67">
        <v>-35692116</v>
      </c>
      <c r="E19" s="68">
        <f t="shared" si="0"/>
        <v>15824040</v>
      </c>
      <c r="F19" s="69">
        <v>-53306559</v>
      </c>
      <c r="G19" s="70">
        <v>-54021054</v>
      </c>
      <c r="H19" s="71">
        <f t="shared" si="1"/>
        <v>-714495</v>
      </c>
      <c r="I19" s="71">
        <v>-54038063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-8483305</v>
      </c>
      <c r="M22" s="79">
        <v>-8464347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600000</v>
      </c>
      <c r="D23" s="58">
        <v>900000</v>
      </c>
      <c r="E23" s="59">
        <f t="shared" si="0"/>
        <v>300000</v>
      </c>
      <c r="F23" s="57">
        <v>600000</v>
      </c>
      <c r="G23" s="58">
        <v>600000</v>
      </c>
      <c r="H23" s="59">
        <f t="shared" si="1"/>
        <v>0</v>
      </c>
      <c r="I23" s="59">
        <v>600000</v>
      </c>
      <c r="J23" s="27">
        <f t="shared" si="2"/>
        <v>50</v>
      </c>
      <c r="K23" s="28">
        <f t="shared" si="3"/>
        <v>0</v>
      </c>
      <c r="L23" s="78">
        <v>-8483305</v>
      </c>
      <c r="M23" s="79">
        <v>-8464347</v>
      </c>
      <c r="N23" s="29">
        <f t="shared" si="4"/>
        <v>-3.5363575870489155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46870044</v>
      </c>
      <c r="D24" s="58">
        <v>38086739</v>
      </c>
      <c r="E24" s="59">
        <f t="shared" si="0"/>
        <v>-8783305</v>
      </c>
      <c r="F24" s="57">
        <v>49692695</v>
      </c>
      <c r="G24" s="58">
        <v>41228348</v>
      </c>
      <c r="H24" s="59">
        <f t="shared" si="1"/>
        <v>-8464347</v>
      </c>
      <c r="I24" s="59">
        <v>43049870</v>
      </c>
      <c r="J24" s="27">
        <f t="shared" si="2"/>
        <v>-18.739698644191584</v>
      </c>
      <c r="K24" s="28">
        <f t="shared" si="3"/>
        <v>-17.033382874484872</v>
      </c>
      <c r="L24" s="78">
        <v>-8483305</v>
      </c>
      <c r="M24" s="79">
        <v>-8464347</v>
      </c>
      <c r="N24" s="29">
        <f t="shared" si="4"/>
        <v>103.53635758704891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-8483305</v>
      </c>
      <c r="M25" s="79">
        <v>-8464347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47470044</v>
      </c>
      <c r="D26" s="61">
        <v>38986739</v>
      </c>
      <c r="E26" s="62">
        <f t="shared" si="0"/>
        <v>-8483305</v>
      </c>
      <c r="F26" s="60">
        <v>50292695</v>
      </c>
      <c r="G26" s="61">
        <v>41828348</v>
      </c>
      <c r="H26" s="62">
        <f t="shared" si="1"/>
        <v>-8464347</v>
      </c>
      <c r="I26" s="62">
        <v>43649870</v>
      </c>
      <c r="J26" s="40">
        <f t="shared" si="2"/>
        <v>-17.870859778432056</v>
      </c>
      <c r="K26" s="33">
        <f t="shared" si="3"/>
        <v>-16.830171856966501</v>
      </c>
      <c r="L26" s="83">
        <v>-8483305</v>
      </c>
      <c r="M26" s="81">
        <v>-8464347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-8483305</v>
      </c>
      <c r="M28" s="79">
        <v>-8464347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8994783</v>
      </c>
      <c r="D29" s="58">
        <v>0</v>
      </c>
      <c r="E29" s="59">
        <f t="shared" si="0"/>
        <v>-8994783</v>
      </c>
      <c r="F29" s="57">
        <v>8695652</v>
      </c>
      <c r="G29" s="58">
        <v>0</v>
      </c>
      <c r="H29" s="59">
        <f t="shared" si="1"/>
        <v>-8695652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-8483305</v>
      </c>
      <c r="M29" s="79">
        <v>-8464347</v>
      </c>
      <c r="N29" s="29">
        <f t="shared" si="4"/>
        <v>106.02923035302869</v>
      </c>
      <c r="O29" s="28">
        <f t="shared" si="5"/>
        <v>102.73269751346442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-8483305</v>
      </c>
      <c r="M30" s="79">
        <v>-8464347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37875261</v>
      </c>
      <c r="D31" s="58">
        <v>38086739</v>
      </c>
      <c r="E31" s="59">
        <f t="shared" si="0"/>
        <v>211478</v>
      </c>
      <c r="F31" s="57">
        <v>40997043</v>
      </c>
      <c r="G31" s="58">
        <v>41228348</v>
      </c>
      <c r="H31" s="59">
        <f t="shared" si="1"/>
        <v>231305</v>
      </c>
      <c r="I31" s="59">
        <v>43049870</v>
      </c>
      <c r="J31" s="27">
        <f t="shared" si="2"/>
        <v>0.55835390810904251</v>
      </c>
      <c r="K31" s="28">
        <f t="shared" si="3"/>
        <v>0.56419922773454667</v>
      </c>
      <c r="L31" s="78">
        <v>-8483305</v>
      </c>
      <c r="M31" s="79">
        <v>-8464347</v>
      </c>
      <c r="N31" s="29">
        <f t="shared" si="4"/>
        <v>-2.4928727659797687</v>
      </c>
      <c r="O31" s="28">
        <f t="shared" si="5"/>
        <v>-2.7326975134644176</v>
      </c>
      <c r="Q31" s="30"/>
    </row>
    <row r="32" spans="1:17" ht="13" x14ac:dyDescent="0.3">
      <c r="A32" s="4" t="s">
        <v>16</v>
      </c>
      <c r="B32" s="26" t="s">
        <v>39</v>
      </c>
      <c r="C32" s="57">
        <v>600000</v>
      </c>
      <c r="D32" s="58">
        <v>900000</v>
      </c>
      <c r="E32" s="59">
        <f t="shared" si="0"/>
        <v>300000</v>
      </c>
      <c r="F32" s="57">
        <v>600000</v>
      </c>
      <c r="G32" s="58">
        <v>600000</v>
      </c>
      <c r="H32" s="59">
        <f t="shared" si="1"/>
        <v>0</v>
      </c>
      <c r="I32" s="59">
        <v>600000</v>
      </c>
      <c r="J32" s="27">
        <f t="shared" si="2"/>
        <v>50</v>
      </c>
      <c r="K32" s="28">
        <f t="shared" si="3"/>
        <v>0</v>
      </c>
      <c r="L32" s="78">
        <v>-8483305</v>
      </c>
      <c r="M32" s="79">
        <v>-8464347</v>
      </c>
      <c r="N32" s="29">
        <f t="shared" si="4"/>
        <v>-3.5363575870489155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47470044</v>
      </c>
      <c r="D33" s="76">
        <v>38986739</v>
      </c>
      <c r="E33" s="77">
        <f t="shared" si="0"/>
        <v>-8483305</v>
      </c>
      <c r="F33" s="75">
        <v>50292695</v>
      </c>
      <c r="G33" s="76">
        <v>41828348</v>
      </c>
      <c r="H33" s="77">
        <f t="shared" si="1"/>
        <v>-8464347</v>
      </c>
      <c r="I33" s="77">
        <v>43649870</v>
      </c>
      <c r="J33" s="53">
        <f t="shared" si="2"/>
        <v>-17.870859778432056</v>
      </c>
      <c r="K33" s="54">
        <f t="shared" si="3"/>
        <v>-16.830171856966501</v>
      </c>
      <c r="L33" s="90">
        <v>-8483305</v>
      </c>
      <c r="M33" s="91">
        <v>-8464347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340882824</v>
      </c>
      <c r="D8" s="58">
        <v>337903452</v>
      </c>
      <c r="E8" s="59">
        <f>$D8       -$C8</f>
        <v>-2979372</v>
      </c>
      <c r="F8" s="57">
        <v>356563416</v>
      </c>
      <c r="G8" s="58">
        <v>353109120</v>
      </c>
      <c r="H8" s="59">
        <f>$G8       -$F8</f>
        <v>-3454296</v>
      </c>
      <c r="I8" s="59">
        <v>361936836</v>
      </c>
      <c r="J8" s="27">
        <f>IF(($C8       =0),0,(($E8       /$C8       )*100))</f>
        <v>-0.87401646261883825</v>
      </c>
      <c r="K8" s="28">
        <f>IF(($F8       =0),0,(($H8       /$F8       )*100))</f>
        <v>-0.96877465409967911</v>
      </c>
      <c r="L8" s="78">
        <v>-3020268</v>
      </c>
      <c r="M8" s="79">
        <v>-6239932</v>
      </c>
      <c r="N8" s="29">
        <f>IF(($L8       =0),0,(($E8       /$L8       )*100))</f>
        <v>98.645947975477682</v>
      </c>
      <c r="O8" s="28">
        <f>IF(($M8       =0),0,(($H8       /$M8       )*100))</f>
        <v>55.357910951593702</v>
      </c>
      <c r="Q8" s="30"/>
    </row>
    <row r="9" spans="1:17" ht="13" x14ac:dyDescent="0.3">
      <c r="A9" s="1" t="s">
        <v>16</v>
      </c>
      <c r="B9" s="26" t="s">
        <v>19</v>
      </c>
      <c r="C9" s="57">
        <v>732715648</v>
      </c>
      <c r="D9" s="58">
        <v>704524812</v>
      </c>
      <c r="E9" s="59">
        <f>$D9       -$C9</f>
        <v>-28190836</v>
      </c>
      <c r="F9" s="57">
        <v>766420548</v>
      </c>
      <c r="G9" s="58">
        <v>736438440</v>
      </c>
      <c r="H9" s="59">
        <f>$G9       -$F9</f>
        <v>-29982108</v>
      </c>
      <c r="I9" s="59">
        <v>755020152</v>
      </c>
      <c r="J9" s="27">
        <f>IF(($C9       =0),0,(($E9       /$C9       )*100))</f>
        <v>-3.8474456055290909</v>
      </c>
      <c r="K9" s="28">
        <f>IF(($F9       =0),0,(($H9       /$F9       )*100))</f>
        <v>-3.9119655753279727</v>
      </c>
      <c r="L9" s="78">
        <v>-3020268</v>
      </c>
      <c r="M9" s="79">
        <v>-6239932</v>
      </c>
      <c r="N9" s="29">
        <f>IF(($L9       =0),0,(($E9       /$L9       )*100))</f>
        <v>933.38856022048378</v>
      </c>
      <c r="O9" s="28">
        <f>IF(($M9       =0),0,(($H9       /$M9       )*100))</f>
        <v>480.48773608430349</v>
      </c>
      <c r="Q9" s="30"/>
    </row>
    <row r="10" spans="1:17" ht="13" x14ac:dyDescent="0.3">
      <c r="A10" s="1" t="s">
        <v>16</v>
      </c>
      <c r="B10" s="26" t="s">
        <v>20</v>
      </c>
      <c r="C10" s="57">
        <v>504587732</v>
      </c>
      <c r="D10" s="58">
        <v>532737672</v>
      </c>
      <c r="E10" s="59">
        <f t="shared" ref="E10:E33" si="0">$D10      -$C10</f>
        <v>28149940</v>
      </c>
      <c r="F10" s="57">
        <v>508117048</v>
      </c>
      <c r="G10" s="58">
        <v>535313520</v>
      </c>
      <c r="H10" s="59">
        <f t="shared" ref="H10:H33" si="1">$G10      -$F10</f>
        <v>27196472</v>
      </c>
      <c r="I10" s="59">
        <v>555661968</v>
      </c>
      <c r="J10" s="27">
        <f t="shared" ref="J10:J33" si="2">IF(($C10      =0),0,(($E10      /$C10      )*100))</f>
        <v>5.5787999221510995</v>
      </c>
      <c r="K10" s="28">
        <f t="shared" ref="K10:K33" si="3">IF(($F10      =0),0,(($H10      /$F10      )*100))</f>
        <v>5.3524029762528258</v>
      </c>
      <c r="L10" s="78">
        <v>-3020268</v>
      </c>
      <c r="M10" s="79">
        <v>-6239932</v>
      </c>
      <c r="N10" s="29">
        <f t="shared" ref="N10:N33" si="4">IF(($L10      =0),0,(($E10      /$L10      )*100))</f>
        <v>-932.03450819596139</v>
      </c>
      <c r="O10" s="28">
        <f t="shared" ref="O10:O33" si="5">IF(($M10      =0),0,(($H10      /$M10      )*100))</f>
        <v>-435.84564703589717</v>
      </c>
      <c r="Q10" s="30"/>
    </row>
    <row r="11" spans="1:17" ht="14" x14ac:dyDescent="0.3">
      <c r="A11" s="4" t="s">
        <v>16</v>
      </c>
      <c r="B11" s="31" t="s">
        <v>21</v>
      </c>
      <c r="C11" s="60">
        <v>1578186204</v>
      </c>
      <c r="D11" s="61">
        <v>1575165936</v>
      </c>
      <c r="E11" s="62">
        <f t="shared" si="0"/>
        <v>-3020268</v>
      </c>
      <c r="F11" s="60">
        <v>1631101012</v>
      </c>
      <c r="G11" s="61">
        <v>1624861080</v>
      </c>
      <c r="H11" s="62">
        <f t="shared" si="1"/>
        <v>-6239932</v>
      </c>
      <c r="I11" s="62">
        <v>1672618956</v>
      </c>
      <c r="J11" s="32">
        <f t="shared" si="2"/>
        <v>-0.19137589673163813</v>
      </c>
      <c r="K11" s="33">
        <f t="shared" si="3"/>
        <v>-0.38255950760209573</v>
      </c>
      <c r="L11" s="80">
        <v>-3020268</v>
      </c>
      <c r="M11" s="81">
        <v>-6239932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468868644</v>
      </c>
      <c r="D13" s="58">
        <v>490735824</v>
      </c>
      <c r="E13" s="59">
        <f t="shared" si="0"/>
        <v>21867180</v>
      </c>
      <c r="F13" s="57">
        <v>501543940</v>
      </c>
      <c r="G13" s="58">
        <v>516785520</v>
      </c>
      <c r="H13" s="59">
        <f t="shared" si="1"/>
        <v>15241580</v>
      </c>
      <c r="I13" s="59">
        <v>547729958</v>
      </c>
      <c r="J13" s="27">
        <f t="shared" si="2"/>
        <v>4.6638179540963289</v>
      </c>
      <c r="K13" s="28">
        <f t="shared" si="3"/>
        <v>3.0389321422166922</v>
      </c>
      <c r="L13" s="78">
        <v>-3020204</v>
      </c>
      <c r="M13" s="79">
        <v>2105647</v>
      </c>
      <c r="N13" s="29">
        <f t="shared" si="4"/>
        <v>-724.02989996702217</v>
      </c>
      <c r="O13" s="28">
        <f t="shared" si="5"/>
        <v>723.84307531129389</v>
      </c>
      <c r="Q13" s="30"/>
    </row>
    <row r="14" spans="1:17" ht="13" x14ac:dyDescent="0.3">
      <c r="A14" s="1" t="s">
        <v>16</v>
      </c>
      <c r="B14" s="26" t="s">
        <v>24</v>
      </c>
      <c r="C14" s="57">
        <v>105539652</v>
      </c>
      <c r="D14" s="58">
        <v>90841284</v>
      </c>
      <c r="E14" s="59">
        <f t="shared" si="0"/>
        <v>-14698368</v>
      </c>
      <c r="F14" s="57">
        <v>110394468</v>
      </c>
      <c r="G14" s="58">
        <v>72489528</v>
      </c>
      <c r="H14" s="59">
        <f t="shared" si="1"/>
        <v>-37904940</v>
      </c>
      <c r="I14" s="59">
        <v>62364180</v>
      </c>
      <c r="J14" s="27">
        <f t="shared" si="2"/>
        <v>-13.926867979439614</v>
      </c>
      <c r="K14" s="28">
        <f t="shared" si="3"/>
        <v>-34.335905310037816</v>
      </c>
      <c r="L14" s="78">
        <v>-3020204</v>
      </c>
      <c r="M14" s="79">
        <v>2105647</v>
      </c>
      <c r="N14" s="29">
        <f t="shared" si="4"/>
        <v>486.66805288649374</v>
      </c>
      <c r="O14" s="28">
        <f t="shared" si="5"/>
        <v>-1800.1564364777191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-3020204</v>
      </c>
      <c r="M15" s="79">
        <v>2105647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566639196</v>
      </c>
      <c r="D16" s="58">
        <v>537142212</v>
      </c>
      <c r="E16" s="59">
        <f t="shared" si="0"/>
        <v>-29496984</v>
      </c>
      <c r="F16" s="57">
        <v>592137960</v>
      </c>
      <c r="G16" s="58">
        <v>561313620</v>
      </c>
      <c r="H16" s="59">
        <f t="shared" si="1"/>
        <v>-30824340</v>
      </c>
      <c r="I16" s="59">
        <v>575346468</v>
      </c>
      <c r="J16" s="27">
        <f t="shared" si="2"/>
        <v>-5.2056024730064738</v>
      </c>
      <c r="K16" s="28">
        <f t="shared" si="3"/>
        <v>-5.205601073101275</v>
      </c>
      <c r="L16" s="78">
        <v>-3020204</v>
      </c>
      <c r="M16" s="79">
        <v>2105647</v>
      </c>
      <c r="N16" s="29">
        <f t="shared" si="4"/>
        <v>976.65535175769594</v>
      </c>
      <c r="O16" s="28">
        <f t="shared" si="5"/>
        <v>-1463.8892463931513</v>
      </c>
      <c r="Q16" s="30"/>
    </row>
    <row r="17" spans="1:17" ht="13" x14ac:dyDescent="0.3">
      <c r="A17" s="1" t="s">
        <v>16</v>
      </c>
      <c r="B17" s="26" t="s">
        <v>26</v>
      </c>
      <c r="C17" s="57">
        <v>437138636</v>
      </c>
      <c r="D17" s="58">
        <v>456446604</v>
      </c>
      <c r="E17" s="59">
        <f t="shared" si="0"/>
        <v>19307968</v>
      </c>
      <c r="F17" s="57">
        <v>418679101</v>
      </c>
      <c r="G17" s="58">
        <v>474272448</v>
      </c>
      <c r="H17" s="59">
        <f t="shared" si="1"/>
        <v>55593347</v>
      </c>
      <c r="I17" s="59">
        <v>487178784</v>
      </c>
      <c r="J17" s="39">
        <f t="shared" si="2"/>
        <v>4.4168980753282119</v>
      </c>
      <c r="K17" s="28">
        <f t="shared" si="3"/>
        <v>13.278271322169482</v>
      </c>
      <c r="L17" s="82">
        <v>-3020204</v>
      </c>
      <c r="M17" s="79">
        <v>2105647</v>
      </c>
      <c r="N17" s="29">
        <f t="shared" si="4"/>
        <v>-639.29350467716745</v>
      </c>
      <c r="O17" s="28">
        <f t="shared" si="5"/>
        <v>2640.2026075595768</v>
      </c>
      <c r="Q17" s="30"/>
    </row>
    <row r="18" spans="1:17" ht="14" x14ac:dyDescent="0.3">
      <c r="A18" s="1" t="s">
        <v>16</v>
      </c>
      <c r="B18" s="31" t="s">
        <v>27</v>
      </c>
      <c r="C18" s="60">
        <v>1578186128</v>
      </c>
      <c r="D18" s="61">
        <v>1575165924</v>
      </c>
      <c r="E18" s="62">
        <f t="shared" si="0"/>
        <v>-3020204</v>
      </c>
      <c r="F18" s="60">
        <v>1622755469</v>
      </c>
      <c r="G18" s="61">
        <v>1624861116</v>
      </c>
      <c r="H18" s="62">
        <f t="shared" si="1"/>
        <v>2105647</v>
      </c>
      <c r="I18" s="62">
        <v>1672619390</v>
      </c>
      <c r="J18" s="40">
        <f t="shared" si="2"/>
        <v>-0.19137185065917647</v>
      </c>
      <c r="K18" s="33">
        <f t="shared" si="3"/>
        <v>0.12975750445614428</v>
      </c>
      <c r="L18" s="83">
        <v>-3020204</v>
      </c>
      <c r="M18" s="81">
        <v>2105647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76</v>
      </c>
      <c r="D19" s="67">
        <v>12</v>
      </c>
      <c r="E19" s="68">
        <f t="shared" si="0"/>
        <v>-64</v>
      </c>
      <c r="F19" s="69">
        <v>8345543</v>
      </c>
      <c r="G19" s="70">
        <v>-36</v>
      </c>
      <c r="H19" s="71">
        <f t="shared" si="1"/>
        <v>-8345579</v>
      </c>
      <c r="I19" s="71">
        <v>-434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69592045</v>
      </c>
      <c r="M22" s="79">
        <v>8787177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4038600</v>
      </c>
      <c r="D23" s="58">
        <v>53808600</v>
      </c>
      <c r="E23" s="59">
        <f t="shared" si="0"/>
        <v>49770000</v>
      </c>
      <c r="F23" s="57">
        <v>4085328</v>
      </c>
      <c r="G23" s="58">
        <v>2085324</v>
      </c>
      <c r="H23" s="59">
        <f t="shared" si="1"/>
        <v>-2000004</v>
      </c>
      <c r="I23" s="59">
        <v>2085324</v>
      </c>
      <c r="J23" s="27">
        <f t="shared" si="2"/>
        <v>1232.3577477343633</v>
      </c>
      <c r="K23" s="28">
        <f t="shared" si="3"/>
        <v>-48.955775399184596</v>
      </c>
      <c r="L23" s="78">
        <v>69592045</v>
      </c>
      <c r="M23" s="79">
        <v>8787177</v>
      </c>
      <c r="N23" s="29">
        <f t="shared" si="4"/>
        <v>71.516794771586319</v>
      </c>
      <c r="O23" s="28">
        <f t="shared" si="5"/>
        <v>-22.760483827741265</v>
      </c>
      <c r="Q23" s="30"/>
    </row>
    <row r="24" spans="1:17" ht="13" x14ac:dyDescent="0.3">
      <c r="A24" s="4" t="s">
        <v>16</v>
      </c>
      <c r="B24" s="26" t="s">
        <v>32</v>
      </c>
      <c r="C24" s="57">
        <v>77946875</v>
      </c>
      <c r="D24" s="58">
        <v>97768920</v>
      </c>
      <c r="E24" s="59">
        <f t="shared" si="0"/>
        <v>19822045</v>
      </c>
      <c r="F24" s="57">
        <v>85302265</v>
      </c>
      <c r="G24" s="58">
        <v>96089446</v>
      </c>
      <c r="H24" s="59">
        <f t="shared" si="1"/>
        <v>10787181</v>
      </c>
      <c r="I24" s="59">
        <v>103673172</v>
      </c>
      <c r="J24" s="27">
        <f t="shared" si="2"/>
        <v>25.430198452471636</v>
      </c>
      <c r="K24" s="28">
        <f t="shared" si="3"/>
        <v>12.64583185452344</v>
      </c>
      <c r="L24" s="78">
        <v>69592045</v>
      </c>
      <c r="M24" s="79">
        <v>8787177</v>
      </c>
      <c r="N24" s="29">
        <f t="shared" si="4"/>
        <v>28.483205228413677</v>
      </c>
      <c r="O24" s="28">
        <f t="shared" si="5"/>
        <v>122.76048382774127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69592045</v>
      </c>
      <c r="M25" s="79">
        <v>8787177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81985475</v>
      </c>
      <c r="D26" s="61">
        <v>151577520</v>
      </c>
      <c r="E26" s="62">
        <f t="shared" si="0"/>
        <v>69592045</v>
      </c>
      <c r="F26" s="60">
        <v>89387593</v>
      </c>
      <c r="G26" s="61">
        <v>98174770</v>
      </c>
      <c r="H26" s="62">
        <f t="shared" si="1"/>
        <v>8787177</v>
      </c>
      <c r="I26" s="62">
        <v>105758496</v>
      </c>
      <c r="J26" s="40">
        <f t="shared" si="2"/>
        <v>84.883383306616196</v>
      </c>
      <c r="K26" s="33">
        <f t="shared" si="3"/>
        <v>9.8304213203279787</v>
      </c>
      <c r="L26" s="83">
        <v>69592045</v>
      </c>
      <c r="M26" s="81">
        <v>8787177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69592045</v>
      </c>
      <c r="M28" s="79">
        <v>8787177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15495084</v>
      </c>
      <c r="D29" s="58">
        <v>39873972</v>
      </c>
      <c r="E29" s="59">
        <f t="shared" si="0"/>
        <v>24378888</v>
      </c>
      <c r="F29" s="57">
        <v>16128768</v>
      </c>
      <c r="G29" s="58">
        <v>1085292</v>
      </c>
      <c r="H29" s="59">
        <f t="shared" si="1"/>
        <v>-15043476</v>
      </c>
      <c r="I29" s="59">
        <v>22223556</v>
      </c>
      <c r="J29" s="27">
        <f t="shared" si="2"/>
        <v>157.3330483397186</v>
      </c>
      <c r="K29" s="28">
        <f t="shared" si="3"/>
        <v>-93.271079353364129</v>
      </c>
      <c r="L29" s="78">
        <v>69592045</v>
      </c>
      <c r="M29" s="79">
        <v>8787177</v>
      </c>
      <c r="N29" s="29">
        <f t="shared" si="4"/>
        <v>35.031141849618017</v>
      </c>
      <c r="O29" s="28">
        <f t="shared" si="5"/>
        <v>-171.19805370939952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69592045</v>
      </c>
      <c r="M30" s="79">
        <v>8787177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48384081</v>
      </c>
      <c r="D31" s="58">
        <v>34253544</v>
      </c>
      <c r="E31" s="59">
        <f t="shared" si="0"/>
        <v>-14130537</v>
      </c>
      <c r="F31" s="57">
        <v>39565217</v>
      </c>
      <c r="G31" s="58">
        <v>51043366</v>
      </c>
      <c r="H31" s="59">
        <f t="shared" si="1"/>
        <v>11478149</v>
      </c>
      <c r="I31" s="59">
        <v>30910992</v>
      </c>
      <c r="J31" s="27">
        <f t="shared" si="2"/>
        <v>-29.20493002646883</v>
      </c>
      <c r="K31" s="28">
        <f t="shared" si="3"/>
        <v>29.010706550655343</v>
      </c>
      <c r="L31" s="78">
        <v>69592045</v>
      </c>
      <c r="M31" s="79">
        <v>8787177</v>
      </c>
      <c r="N31" s="29">
        <f t="shared" si="4"/>
        <v>-20.304816448489191</v>
      </c>
      <c r="O31" s="28">
        <f t="shared" si="5"/>
        <v>130.6238510957501</v>
      </c>
      <c r="Q31" s="30"/>
    </row>
    <row r="32" spans="1:17" ht="13" x14ac:dyDescent="0.3">
      <c r="A32" s="4" t="s">
        <v>16</v>
      </c>
      <c r="B32" s="26" t="s">
        <v>39</v>
      </c>
      <c r="C32" s="57">
        <v>18106310</v>
      </c>
      <c r="D32" s="58">
        <v>77450004</v>
      </c>
      <c r="E32" s="59">
        <f t="shared" si="0"/>
        <v>59343694</v>
      </c>
      <c r="F32" s="57">
        <v>33693608</v>
      </c>
      <c r="G32" s="58">
        <v>46046112</v>
      </c>
      <c r="H32" s="59">
        <f t="shared" si="1"/>
        <v>12352504</v>
      </c>
      <c r="I32" s="59">
        <v>52623948</v>
      </c>
      <c r="J32" s="27">
        <f t="shared" si="2"/>
        <v>327.75145239422056</v>
      </c>
      <c r="K32" s="28">
        <f t="shared" si="3"/>
        <v>36.661268214434024</v>
      </c>
      <c r="L32" s="78">
        <v>69592045</v>
      </c>
      <c r="M32" s="79">
        <v>8787177</v>
      </c>
      <c r="N32" s="29">
        <f t="shared" si="4"/>
        <v>85.273674598871168</v>
      </c>
      <c r="O32" s="28">
        <f t="shared" si="5"/>
        <v>140.57420261364942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81985475</v>
      </c>
      <c r="D33" s="76">
        <v>151577520</v>
      </c>
      <c r="E33" s="77">
        <f t="shared" si="0"/>
        <v>69592045</v>
      </c>
      <c r="F33" s="75">
        <v>89387593</v>
      </c>
      <c r="G33" s="76">
        <v>98174770</v>
      </c>
      <c r="H33" s="77">
        <f t="shared" si="1"/>
        <v>8787177</v>
      </c>
      <c r="I33" s="77">
        <v>105758496</v>
      </c>
      <c r="J33" s="53">
        <f t="shared" si="2"/>
        <v>84.883383306616196</v>
      </c>
      <c r="K33" s="54">
        <f t="shared" si="3"/>
        <v>9.8304213203279787</v>
      </c>
      <c r="L33" s="90">
        <v>69592045</v>
      </c>
      <c r="M33" s="91">
        <v>8787177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-11703612</v>
      </c>
      <c r="M8" s="79">
        <v>2601324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354652776</v>
      </c>
      <c r="D9" s="58">
        <v>329805420</v>
      </c>
      <c r="E9" s="59">
        <f>$D9       -$C9</f>
        <v>-24847356</v>
      </c>
      <c r="F9" s="57">
        <v>375931944</v>
      </c>
      <c r="G9" s="58">
        <v>372680112</v>
      </c>
      <c r="H9" s="59">
        <f>$G9       -$F9</f>
        <v>-3251832</v>
      </c>
      <c r="I9" s="59">
        <v>421128540</v>
      </c>
      <c r="J9" s="27">
        <f>IF(($C9       =0),0,(($E9       /$C9       )*100))</f>
        <v>-7.0061078557580494</v>
      </c>
      <c r="K9" s="28">
        <f>IF(($F9       =0),0,(($H9       /$F9       )*100))</f>
        <v>-0.86500550216610483</v>
      </c>
      <c r="L9" s="78">
        <v>-11703612</v>
      </c>
      <c r="M9" s="79">
        <v>2601324</v>
      </c>
      <c r="N9" s="29">
        <f>IF(($L9       =0),0,(($E9       /$L9       )*100))</f>
        <v>212.30502173175253</v>
      </c>
      <c r="O9" s="28">
        <f>IF(($M9       =0),0,(($H9       /$M9       )*100))</f>
        <v>-125.00680422738574</v>
      </c>
      <c r="Q9" s="30"/>
    </row>
    <row r="10" spans="1:17" ht="13" x14ac:dyDescent="0.3">
      <c r="A10" s="1" t="s">
        <v>16</v>
      </c>
      <c r="B10" s="26" t="s">
        <v>20</v>
      </c>
      <c r="C10" s="57">
        <v>734443632</v>
      </c>
      <c r="D10" s="58">
        <v>747587376</v>
      </c>
      <c r="E10" s="59">
        <f t="shared" ref="E10:E33" si="0">$D10      -$C10</f>
        <v>13143744</v>
      </c>
      <c r="F10" s="57">
        <v>775820208</v>
      </c>
      <c r="G10" s="58">
        <v>781673364</v>
      </c>
      <c r="H10" s="59">
        <f t="shared" ref="H10:H33" si="1">$G10      -$F10</f>
        <v>5853156</v>
      </c>
      <c r="I10" s="59">
        <v>816927024</v>
      </c>
      <c r="J10" s="27">
        <f t="shared" ref="J10:J33" si="2">IF(($C10      =0),0,(($E10      /$C10      )*100))</f>
        <v>1.7896191657632892</v>
      </c>
      <c r="K10" s="28">
        <f t="shared" ref="K10:K33" si="3">IF(($F10      =0),0,(($H10      /$F10      )*100))</f>
        <v>0.75444747889320252</v>
      </c>
      <c r="L10" s="78">
        <v>-11703612</v>
      </c>
      <c r="M10" s="79">
        <v>2601324</v>
      </c>
      <c r="N10" s="29">
        <f t="shared" ref="N10:N33" si="4">IF(($L10      =0),0,(($E10      /$L10      )*100))</f>
        <v>-112.30502173175256</v>
      </c>
      <c r="O10" s="28">
        <f t="shared" ref="O10:O33" si="5">IF(($M10      =0),0,(($H10      /$M10      )*100))</f>
        <v>225.00680422738574</v>
      </c>
      <c r="Q10" s="30"/>
    </row>
    <row r="11" spans="1:17" ht="14" x14ac:dyDescent="0.3">
      <c r="A11" s="4" t="s">
        <v>16</v>
      </c>
      <c r="B11" s="31" t="s">
        <v>21</v>
      </c>
      <c r="C11" s="60">
        <v>1089096408</v>
      </c>
      <c r="D11" s="61">
        <v>1077392796</v>
      </c>
      <c r="E11" s="62">
        <f t="shared" si="0"/>
        <v>-11703612</v>
      </c>
      <c r="F11" s="60">
        <v>1151752152</v>
      </c>
      <c r="G11" s="61">
        <v>1154353476</v>
      </c>
      <c r="H11" s="62">
        <f t="shared" si="1"/>
        <v>2601324</v>
      </c>
      <c r="I11" s="62">
        <v>1238055564</v>
      </c>
      <c r="J11" s="32">
        <f t="shared" si="2"/>
        <v>-1.0746167110671436</v>
      </c>
      <c r="K11" s="33">
        <f t="shared" si="3"/>
        <v>0.22585796740061137</v>
      </c>
      <c r="L11" s="80">
        <v>-11703612</v>
      </c>
      <c r="M11" s="81">
        <v>2601324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363136536</v>
      </c>
      <c r="D13" s="58">
        <v>406233336</v>
      </c>
      <c r="E13" s="59">
        <f t="shared" si="0"/>
        <v>43096800</v>
      </c>
      <c r="F13" s="57">
        <v>363136536</v>
      </c>
      <c r="G13" s="58">
        <v>406233336</v>
      </c>
      <c r="H13" s="59">
        <f t="shared" si="1"/>
        <v>43096800</v>
      </c>
      <c r="I13" s="59">
        <v>406233336</v>
      </c>
      <c r="J13" s="27">
        <f t="shared" si="2"/>
        <v>11.867932782175354</v>
      </c>
      <c r="K13" s="28">
        <f t="shared" si="3"/>
        <v>11.867932782175354</v>
      </c>
      <c r="L13" s="78">
        <v>60521748</v>
      </c>
      <c r="M13" s="79">
        <v>47640456</v>
      </c>
      <c r="N13" s="29">
        <f t="shared" si="4"/>
        <v>71.208782667678406</v>
      </c>
      <c r="O13" s="28">
        <f t="shared" si="5"/>
        <v>90.462610181565012</v>
      </c>
      <c r="Q13" s="30"/>
    </row>
    <row r="14" spans="1:17" ht="13" x14ac:dyDescent="0.3">
      <c r="A14" s="1" t="s">
        <v>16</v>
      </c>
      <c r="B14" s="26" t="s">
        <v>24</v>
      </c>
      <c r="C14" s="57">
        <v>172232112</v>
      </c>
      <c r="D14" s="58">
        <v>83782176</v>
      </c>
      <c r="E14" s="59">
        <f t="shared" si="0"/>
        <v>-88449936</v>
      </c>
      <c r="F14" s="57">
        <v>179982552</v>
      </c>
      <c r="G14" s="58">
        <v>87217248</v>
      </c>
      <c r="H14" s="59">
        <f t="shared" si="1"/>
        <v>-92765304</v>
      </c>
      <c r="I14" s="59">
        <v>91054800</v>
      </c>
      <c r="J14" s="27">
        <f t="shared" si="2"/>
        <v>-51.35507831431574</v>
      </c>
      <c r="K14" s="28">
        <f t="shared" si="3"/>
        <v>-51.541276067693495</v>
      </c>
      <c r="L14" s="78">
        <v>60521748</v>
      </c>
      <c r="M14" s="79">
        <v>47640456</v>
      </c>
      <c r="N14" s="29">
        <f t="shared" si="4"/>
        <v>-146.1457061683017</v>
      </c>
      <c r="O14" s="28">
        <f t="shared" si="5"/>
        <v>-194.71959714239512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60521748</v>
      </c>
      <c r="M15" s="79">
        <v>47640456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60521748</v>
      </c>
      <c r="M16" s="79">
        <v>47640456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458602548</v>
      </c>
      <c r="D17" s="58">
        <v>564477432</v>
      </c>
      <c r="E17" s="59">
        <f t="shared" si="0"/>
        <v>105874884</v>
      </c>
      <c r="F17" s="57">
        <v>479273928</v>
      </c>
      <c r="G17" s="58">
        <v>576582888</v>
      </c>
      <c r="H17" s="59">
        <f t="shared" si="1"/>
        <v>97308960</v>
      </c>
      <c r="I17" s="59">
        <v>592240464</v>
      </c>
      <c r="J17" s="39">
        <f t="shared" si="2"/>
        <v>23.086414251671361</v>
      </c>
      <c r="K17" s="28">
        <f t="shared" si="3"/>
        <v>20.303411956095388</v>
      </c>
      <c r="L17" s="82">
        <v>60521748</v>
      </c>
      <c r="M17" s="79">
        <v>47640456</v>
      </c>
      <c r="N17" s="29">
        <f t="shared" si="4"/>
        <v>174.93692350062329</v>
      </c>
      <c r="O17" s="28">
        <f t="shared" si="5"/>
        <v>204.25698696083009</v>
      </c>
      <c r="Q17" s="30"/>
    </row>
    <row r="18" spans="1:17" ht="14" x14ac:dyDescent="0.3">
      <c r="A18" s="1" t="s">
        <v>16</v>
      </c>
      <c r="B18" s="31" t="s">
        <v>27</v>
      </c>
      <c r="C18" s="60">
        <v>993971196</v>
      </c>
      <c r="D18" s="61">
        <v>1054492944</v>
      </c>
      <c r="E18" s="62">
        <f t="shared" si="0"/>
        <v>60521748</v>
      </c>
      <c r="F18" s="60">
        <v>1022393016</v>
      </c>
      <c r="G18" s="61">
        <v>1070033472</v>
      </c>
      <c r="H18" s="62">
        <f t="shared" si="1"/>
        <v>47640456</v>
      </c>
      <c r="I18" s="62">
        <v>1089528600</v>
      </c>
      <c r="J18" s="40">
        <f t="shared" si="2"/>
        <v>6.0888834851105686</v>
      </c>
      <c r="K18" s="33">
        <f t="shared" si="3"/>
        <v>4.6597008444353456</v>
      </c>
      <c r="L18" s="83">
        <v>60521748</v>
      </c>
      <c r="M18" s="81">
        <v>47640456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95125212</v>
      </c>
      <c r="D19" s="67">
        <v>22899852</v>
      </c>
      <c r="E19" s="68">
        <f t="shared" si="0"/>
        <v>-72225360</v>
      </c>
      <c r="F19" s="69">
        <v>129359136</v>
      </c>
      <c r="G19" s="70">
        <v>84320004</v>
      </c>
      <c r="H19" s="71">
        <f t="shared" si="1"/>
        <v>-45039132</v>
      </c>
      <c r="I19" s="71">
        <v>148526964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-66489996</v>
      </c>
      <c r="M22" s="79">
        <v>-74279436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17782008</v>
      </c>
      <c r="D23" s="58">
        <v>2500008</v>
      </c>
      <c r="E23" s="59">
        <f t="shared" si="0"/>
        <v>-15282000</v>
      </c>
      <c r="F23" s="57">
        <v>18599964</v>
      </c>
      <c r="G23" s="58">
        <v>1999992</v>
      </c>
      <c r="H23" s="59">
        <f t="shared" si="1"/>
        <v>-16599972</v>
      </c>
      <c r="I23" s="59">
        <v>1999992</v>
      </c>
      <c r="J23" s="27">
        <f t="shared" si="2"/>
        <v>-85.94080038654802</v>
      </c>
      <c r="K23" s="28">
        <f t="shared" si="3"/>
        <v>-89.24733402709812</v>
      </c>
      <c r="L23" s="78">
        <v>-66489996</v>
      </c>
      <c r="M23" s="79">
        <v>-74279436</v>
      </c>
      <c r="N23" s="29">
        <f t="shared" si="4"/>
        <v>22.98390873718807</v>
      </c>
      <c r="O23" s="28">
        <f t="shared" si="5"/>
        <v>22.348004904076006</v>
      </c>
      <c r="Q23" s="30"/>
    </row>
    <row r="24" spans="1:17" ht="13" x14ac:dyDescent="0.3">
      <c r="A24" s="4" t="s">
        <v>16</v>
      </c>
      <c r="B24" s="26" t="s">
        <v>32</v>
      </c>
      <c r="C24" s="57">
        <v>322331004</v>
      </c>
      <c r="D24" s="58">
        <v>271123008</v>
      </c>
      <c r="E24" s="59">
        <f t="shared" si="0"/>
        <v>-51207996</v>
      </c>
      <c r="F24" s="57">
        <v>352436004</v>
      </c>
      <c r="G24" s="58">
        <v>294756540</v>
      </c>
      <c r="H24" s="59">
        <f t="shared" si="1"/>
        <v>-57679464</v>
      </c>
      <c r="I24" s="59">
        <v>318225204</v>
      </c>
      <c r="J24" s="27">
        <f t="shared" si="2"/>
        <v>-15.886773336889428</v>
      </c>
      <c r="K24" s="28">
        <f t="shared" si="3"/>
        <v>-16.36593972958563</v>
      </c>
      <c r="L24" s="78">
        <v>-66489996</v>
      </c>
      <c r="M24" s="79">
        <v>-74279436</v>
      </c>
      <c r="N24" s="29">
        <f t="shared" si="4"/>
        <v>77.016091262811926</v>
      </c>
      <c r="O24" s="28">
        <f t="shared" si="5"/>
        <v>77.651995095923994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-66489996</v>
      </c>
      <c r="M25" s="79">
        <v>-74279436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340113012</v>
      </c>
      <c r="D26" s="61">
        <v>273623016</v>
      </c>
      <c r="E26" s="62">
        <f t="shared" si="0"/>
        <v>-66489996</v>
      </c>
      <c r="F26" s="60">
        <v>371035968</v>
      </c>
      <c r="G26" s="61">
        <v>296756532</v>
      </c>
      <c r="H26" s="62">
        <f t="shared" si="1"/>
        <v>-74279436</v>
      </c>
      <c r="I26" s="62">
        <v>320225196</v>
      </c>
      <c r="J26" s="40">
        <f t="shared" si="2"/>
        <v>-19.549383191490481</v>
      </c>
      <c r="K26" s="33">
        <f t="shared" si="3"/>
        <v>-20.019470457376251</v>
      </c>
      <c r="L26" s="83">
        <v>-66489996</v>
      </c>
      <c r="M26" s="81">
        <v>-74279436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322331004</v>
      </c>
      <c r="D28" s="58">
        <v>209085888</v>
      </c>
      <c r="E28" s="59">
        <f t="shared" si="0"/>
        <v>-113245116</v>
      </c>
      <c r="F28" s="57">
        <v>352436004</v>
      </c>
      <c r="G28" s="58">
        <v>215328120</v>
      </c>
      <c r="H28" s="59">
        <f t="shared" si="1"/>
        <v>-137107884</v>
      </c>
      <c r="I28" s="59">
        <v>228806352</v>
      </c>
      <c r="J28" s="27">
        <f t="shared" si="2"/>
        <v>-35.133175088549656</v>
      </c>
      <c r="K28" s="28">
        <f t="shared" si="3"/>
        <v>-38.902916400107635</v>
      </c>
      <c r="L28" s="78">
        <v>-66489996</v>
      </c>
      <c r="M28" s="79">
        <v>-74279436</v>
      </c>
      <c r="N28" s="29">
        <f t="shared" si="4"/>
        <v>170.31902964770819</v>
      </c>
      <c r="O28" s="28">
        <f t="shared" si="5"/>
        <v>184.58390556438798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-66489996</v>
      </c>
      <c r="M29" s="79">
        <v>-74279436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-66489996</v>
      </c>
      <c r="M30" s="79">
        <v>-74279436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-66489996</v>
      </c>
      <c r="M31" s="79">
        <v>-74279436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17782008</v>
      </c>
      <c r="D32" s="58">
        <v>64537128</v>
      </c>
      <c r="E32" s="59">
        <f t="shared" si="0"/>
        <v>46755120</v>
      </c>
      <c r="F32" s="57">
        <v>18599964</v>
      </c>
      <c r="G32" s="58">
        <v>81428412</v>
      </c>
      <c r="H32" s="59">
        <f t="shared" si="1"/>
        <v>62828448</v>
      </c>
      <c r="I32" s="59">
        <v>91418844</v>
      </c>
      <c r="J32" s="27">
        <f t="shared" si="2"/>
        <v>262.93498462040958</v>
      </c>
      <c r="K32" s="28">
        <f t="shared" si="3"/>
        <v>337.78800862195214</v>
      </c>
      <c r="L32" s="78">
        <v>-66489996</v>
      </c>
      <c r="M32" s="79">
        <v>-74279436</v>
      </c>
      <c r="N32" s="29">
        <f t="shared" si="4"/>
        <v>-70.319029647708206</v>
      </c>
      <c r="O32" s="28">
        <f t="shared" si="5"/>
        <v>-84.583905564387976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340113012</v>
      </c>
      <c r="D33" s="76">
        <v>273623016</v>
      </c>
      <c r="E33" s="77">
        <f t="shared" si="0"/>
        <v>-66489996</v>
      </c>
      <c r="F33" s="75">
        <v>371035968</v>
      </c>
      <c r="G33" s="76">
        <v>296756532</v>
      </c>
      <c r="H33" s="77">
        <f t="shared" si="1"/>
        <v>-74279436</v>
      </c>
      <c r="I33" s="77">
        <v>320225196</v>
      </c>
      <c r="J33" s="53">
        <f t="shared" si="2"/>
        <v>-19.549383191490481</v>
      </c>
      <c r="K33" s="54">
        <f t="shared" si="3"/>
        <v>-20.019470457376251</v>
      </c>
      <c r="L33" s="90">
        <v>-66489996</v>
      </c>
      <c r="M33" s="91">
        <v>-74279436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121156776</v>
      </c>
      <c r="D8" s="58">
        <v>114298920</v>
      </c>
      <c r="E8" s="59">
        <f>$D8       -$C8</f>
        <v>-6857856</v>
      </c>
      <c r="F8" s="57">
        <v>128426232</v>
      </c>
      <c r="G8" s="58">
        <v>119442372</v>
      </c>
      <c r="H8" s="59">
        <f>$G8       -$F8</f>
        <v>-8983860</v>
      </c>
      <c r="I8" s="59">
        <v>122428432</v>
      </c>
      <c r="J8" s="27">
        <f>IF(($C8       =0),0,(($E8       /$C8       )*100))</f>
        <v>-5.6603156888228856</v>
      </c>
      <c r="K8" s="28">
        <f>IF(($F8       =0),0,(($H8       /$F8       )*100))</f>
        <v>-6.9953465581704526</v>
      </c>
      <c r="L8" s="78">
        <v>27922327</v>
      </c>
      <c r="M8" s="79">
        <v>25925053</v>
      </c>
      <c r="N8" s="29">
        <f>IF(($L8       =0),0,(($E8       /$L8       )*100))</f>
        <v>-24.560474490539416</v>
      </c>
      <c r="O8" s="28">
        <f>IF(($M8       =0),0,(($H8       /$M8       )*100))</f>
        <v>-34.653198201754883</v>
      </c>
      <c r="Q8" s="30"/>
    </row>
    <row r="9" spans="1:17" ht="13" x14ac:dyDescent="0.3">
      <c r="A9" s="1" t="s">
        <v>16</v>
      </c>
      <c r="B9" s="26" t="s">
        <v>19</v>
      </c>
      <c r="C9" s="57">
        <v>245545980</v>
      </c>
      <c r="D9" s="58">
        <v>277739826</v>
      </c>
      <c r="E9" s="59">
        <f>$D9       -$C9</f>
        <v>32193846</v>
      </c>
      <c r="F9" s="57">
        <v>263858544</v>
      </c>
      <c r="G9" s="58">
        <v>292370944</v>
      </c>
      <c r="H9" s="59">
        <f>$G9       -$F9</f>
        <v>28512400</v>
      </c>
      <c r="I9" s="59">
        <v>308077665</v>
      </c>
      <c r="J9" s="27">
        <f>IF(($C9       =0),0,(($E9       /$C9       )*100))</f>
        <v>13.111127292737596</v>
      </c>
      <c r="K9" s="28">
        <f>IF(($F9       =0),0,(($H9       /$F9       )*100))</f>
        <v>10.805941535097684</v>
      </c>
      <c r="L9" s="78">
        <v>27922327</v>
      </c>
      <c r="M9" s="79">
        <v>25925053</v>
      </c>
      <c r="N9" s="29">
        <f>IF(($L9       =0),0,(($E9       /$L9       )*100))</f>
        <v>115.2978618150271</v>
      </c>
      <c r="O9" s="28">
        <f>IF(($M9       =0),0,(($H9       /$M9       )*100))</f>
        <v>109.98010303006902</v>
      </c>
      <c r="Q9" s="30"/>
    </row>
    <row r="10" spans="1:17" ht="13" x14ac:dyDescent="0.3">
      <c r="A10" s="1" t="s">
        <v>16</v>
      </c>
      <c r="B10" s="26" t="s">
        <v>20</v>
      </c>
      <c r="C10" s="57">
        <v>120939744</v>
      </c>
      <c r="D10" s="58">
        <v>123526081</v>
      </c>
      <c r="E10" s="59">
        <f t="shared" ref="E10:E33" si="0">$D10      -$C10</f>
        <v>2586337</v>
      </c>
      <c r="F10" s="57">
        <v>121326108</v>
      </c>
      <c r="G10" s="58">
        <v>127722621</v>
      </c>
      <c r="H10" s="59">
        <f t="shared" ref="H10:H33" si="1">$G10      -$F10</f>
        <v>6396513</v>
      </c>
      <c r="I10" s="59">
        <v>135105632</v>
      </c>
      <c r="J10" s="27">
        <f t="shared" ref="J10:J33" si="2">IF(($C10      =0),0,(($E10      /$C10      )*100))</f>
        <v>2.1385335494012621</v>
      </c>
      <c r="K10" s="28">
        <f t="shared" ref="K10:K33" si="3">IF(($F10      =0),0,(($H10      /$F10      )*100))</f>
        <v>5.2721653281748724</v>
      </c>
      <c r="L10" s="78">
        <v>27922327</v>
      </c>
      <c r="M10" s="79">
        <v>25925053</v>
      </c>
      <c r="N10" s="29">
        <f t="shared" ref="N10:N33" si="4">IF(($L10      =0),0,(($E10      /$L10      )*100))</f>
        <v>9.2626126755123241</v>
      </c>
      <c r="O10" s="28">
        <f t="shared" ref="O10:O33" si="5">IF(($M10      =0),0,(($H10      /$M10      )*100))</f>
        <v>24.673095171685862</v>
      </c>
      <c r="Q10" s="30"/>
    </row>
    <row r="11" spans="1:17" ht="14" x14ac:dyDescent="0.3">
      <c r="A11" s="4" t="s">
        <v>16</v>
      </c>
      <c r="B11" s="31" t="s">
        <v>21</v>
      </c>
      <c r="C11" s="60">
        <v>487642500</v>
      </c>
      <c r="D11" s="61">
        <v>515564827</v>
      </c>
      <c r="E11" s="62">
        <f t="shared" si="0"/>
        <v>27922327</v>
      </c>
      <c r="F11" s="60">
        <v>513610884</v>
      </c>
      <c r="G11" s="61">
        <v>539535937</v>
      </c>
      <c r="H11" s="62">
        <f t="shared" si="1"/>
        <v>25925053</v>
      </c>
      <c r="I11" s="62">
        <v>565611729</v>
      </c>
      <c r="J11" s="32">
        <f t="shared" si="2"/>
        <v>5.725983071614964</v>
      </c>
      <c r="K11" s="33">
        <f t="shared" si="3"/>
        <v>5.0476058447390688</v>
      </c>
      <c r="L11" s="80">
        <v>27922327</v>
      </c>
      <c r="M11" s="81">
        <v>25925053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164170008</v>
      </c>
      <c r="D13" s="58">
        <v>166337431</v>
      </c>
      <c r="E13" s="59">
        <f t="shared" si="0"/>
        <v>2167423</v>
      </c>
      <c r="F13" s="57">
        <v>173327236</v>
      </c>
      <c r="G13" s="58">
        <v>180646362</v>
      </c>
      <c r="H13" s="59">
        <f t="shared" si="1"/>
        <v>7319126</v>
      </c>
      <c r="I13" s="59">
        <v>184084805</v>
      </c>
      <c r="J13" s="27">
        <f t="shared" si="2"/>
        <v>1.3202307939218716</v>
      </c>
      <c r="K13" s="28">
        <f t="shared" si="3"/>
        <v>4.2227212346477385</v>
      </c>
      <c r="L13" s="78">
        <v>11565291</v>
      </c>
      <c r="M13" s="79">
        <v>11554547</v>
      </c>
      <c r="N13" s="29">
        <f t="shared" si="4"/>
        <v>18.740756285336875</v>
      </c>
      <c r="O13" s="28">
        <f t="shared" si="5"/>
        <v>63.344118986231138</v>
      </c>
      <c r="Q13" s="30"/>
    </row>
    <row r="14" spans="1:17" ht="13" x14ac:dyDescent="0.3">
      <c r="A14" s="1" t="s">
        <v>16</v>
      </c>
      <c r="B14" s="26" t="s">
        <v>24</v>
      </c>
      <c r="C14" s="57">
        <v>19824336</v>
      </c>
      <c r="D14" s="58">
        <v>17995000</v>
      </c>
      <c r="E14" s="59">
        <f t="shared" si="0"/>
        <v>-1829336</v>
      </c>
      <c r="F14" s="57">
        <v>20120832</v>
      </c>
      <c r="G14" s="58">
        <v>23486129</v>
      </c>
      <c r="H14" s="59">
        <f t="shared" si="1"/>
        <v>3365297</v>
      </c>
      <c r="I14" s="59">
        <v>23486129</v>
      </c>
      <c r="J14" s="27">
        <f t="shared" si="2"/>
        <v>-9.2277289892584555</v>
      </c>
      <c r="K14" s="28">
        <f t="shared" si="3"/>
        <v>16.725436602224004</v>
      </c>
      <c r="L14" s="78">
        <v>11565291</v>
      </c>
      <c r="M14" s="79">
        <v>11554547</v>
      </c>
      <c r="N14" s="29">
        <f t="shared" si="4"/>
        <v>-15.817466244472362</v>
      </c>
      <c r="O14" s="28">
        <f t="shared" si="5"/>
        <v>29.125304522972645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11565291</v>
      </c>
      <c r="M15" s="79">
        <v>11554547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189415488</v>
      </c>
      <c r="D16" s="58">
        <v>188838497</v>
      </c>
      <c r="E16" s="59">
        <f t="shared" si="0"/>
        <v>-576991</v>
      </c>
      <c r="F16" s="57">
        <v>203811072</v>
      </c>
      <c r="G16" s="58">
        <v>199413453</v>
      </c>
      <c r="H16" s="59">
        <f t="shared" si="1"/>
        <v>-4397619</v>
      </c>
      <c r="I16" s="59">
        <v>211757146</v>
      </c>
      <c r="J16" s="27">
        <f t="shared" si="2"/>
        <v>-0.30461658974793021</v>
      </c>
      <c r="K16" s="28">
        <f t="shared" si="3"/>
        <v>-2.1576938666021048</v>
      </c>
      <c r="L16" s="78">
        <v>11565291</v>
      </c>
      <c r="M16" s="79">
        <v>11554547</v>
      </c>
      <c r="N16" s="29">
        <f t="shared" si="4"/>
        <v>-4.9889881715903215</v>
      </c>
      <c r="O16" s="28">
        <f t="shared" si="5"/>
        <v>-38.059640070701171</v>
      </c>
      <c r="Q16" s="30"/>
    </row>
    <row r="17" spans="1:17" ht="13" x14ac:dyDescent="0.3">
      <c r="A17" s="1" t="s">
        <v>16</v>
      </c>
      <c r="B17" s="26" t="s">
        <v>26</v>
      </c>
      <c r="C17" s="57">
        <v>101231092</v>
      </c>
      <c r="D17" s="58">
        <v>113035287</v>
      </c>
      <c r="E17" s="59">
        <f t="shared" si="0"/>
        <v>11804195</v>
      </c>
      <c r="F17" s="57">
        <v>102288288</v>
      </c>
      <c r="G17" s="58">
        <v>107556031</v>
      </c>
      <c r="H17" s="59">
        <f t="shared" si="1"/>
        <v>5267743</v>
      </c>
      <c r="I17" s="59">
        <v>99158707</v>
      </c>
      <c r="J17" s="39">
        <f t="shared" si="2"/>
        <v>11.660641771996296</v>
      </c>
      <c r="K17" s="28">
        <f t="shared" si="3"/>
        <v>5.1498984908223315</v>
      </c>
      <c r="L17" s="82">
        <v>11565291</v>
      </c>
      <c r="M17" s="79">
        <v>11554547</v>
      </c>
      <c r="N17" s="29">
        <f t="shared" si="4"/>
        <v>102.06569813072581</v>
      </c>
      <c r="O17" s="28">
        <f t="shared" si="5"/>
        <v>45.590216561497392</v>
      </c>
      <c r="Q17" s="30"/>
    </row>
    <row r="18" spans="1:17" ht="14" x14ac:dyDescent="0.3">
      <c r="A18" s="1" t="s">
        <v>16</v>
      </c>
      <c r="B18" s="31" t="s">
        <v>27</v>
      </c>
      <c r="C18" s="60">
        <v>474640924</v>
      </c>
      <c r="D18" s="61">
        <v>486206215</v>
      </c>
      <c r="E18" s="62">
        <f t="shared" si="0"/>
        <v>11565291</v>
      </c>
      <c r="F18" s="60">
        <v>499547428</v>
      </c>
      <c r="G18" s="61">
        <v>511101975</v>
      </c>
      <c r="H18" s="62">
        <f t="shared" si="1"/>
        <v>11554547</v>
      </c>
      <c r="I18" s="62">
        <v>518486787</v>
      </c>
      <c r="J18" s="40">
        <f t="shared" si="2"/>
        <v>2.4366400820507419</v>
      </c>
      <c r="K18" s="33">
        <f t="shared" si="3"/>
        <v>2.3130030007881457</v>
      </c>
      <c r="L18" s="83">
        <v>11565291</v>
      </c>
      <c r="M18" s="81">
        <v>11554547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13001576</v>
      </c>
      <c r="D19" s="67">
        <v>29358612</v>
      </c>
      <c r="E19" s="68">
        <f t="shared" si="0"/>
        <v>16357036</v>
      </c>
      <c r="F19" s="69">
        <v>14063456</v>
      </c>
      <c r="G19" s="70">
        <v>28433962</v>
      </c>
      <c r="H19" s="71">
        <f t="shared" si="1"/>
        <v>14370506</v>
      </c>
      <c r="I19" s="71">
        <v>47124942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22846106</v>
      </c>
      <c r="M22" s="79">
        <v>6618507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26550000</v>
      </c>
      <c r="E23" s="59">
        <f t="shared" si="0"/>
        <v>26550000</v>
      </c>
      <c r="F23" s="57">
        <v>0</v>
      </c>
      <c r="G23" s="58">
        <v>11524950</v>
      </c>
      <c r="H23" s="59">
        <f t="shared" si="1"/>
        <v>11524950</v>
      </c>
      <c r="I23" s="59">
        <v>5169694</v>
      </c>
      <c r="J23" s="27">
        <f t="shared" si="2"/>
        <v>0</v>
      </c>
      <c r="K23" s="28">
        <f t="shared" si="3"/>
        <v>0</v>
      </c>
      <c r="L23" s="78">
        <v>22846106</v>
      </c>
      <c r="M23" s="79">
        <v>6618507</v>
      </c>
      <c r="N23" s="29">
        <f t="shared" si="4"/>
        <v>116.21236459289823</v>
      </c>
      <c r="O23" s="28">
        <f t="shared" si="5"/>
        <v>174.13217210467559</v>
      </c>
      <c r="Q23" s="30"/>
    </row>
    <row r="24" spans="1:17" ht="13" x14ac:dyDescent="0.3">
      <c r="A24" s="4" t="s">
        <v>16</v>
      </c>
      <c r="B24" s="26" t="s">
        <v>32</v>
      </c>
      <c r="C24" s="57">
        <v>20933244</v>
      </c>
      <c r="D24" s="58">
        <v>17229350</v>
      </c>
      <c r="E24" s="59">
        <f t="shared" si="0"/>
        <v>-3703894</v>
      </c>
      <c r="F24" s="57">
        <v>23216292</v>
      </c>
      <c r="G24" s="58">
        <v>18309849</v>
      </c>
      <c r="H24" s="59">
        <f t="shared" si="1"/>
        <v>-4906443</v>
      </c>
      <c r="I24" s="59">
        <v>19016300</v>
      </c>
      <c r="J24" s="27">
        <f t="shared" si="2"/>
        <v>-17.693836655226491</v>
      </c>
      <c r="K24" s="28">
        <f t="shared" si="3"/>
        <v>-21.133620304224294</v>
      </c>
      <c r="L24" s="78">
        <v>22846106</v>
      </c>
      <c r="M24" s="79">
        <v>6618507</v>
      </c>
      <c r="N24" s="29">
        <f t="shared" si="4"/>
        <v>-16.212364592898236</v>
      </c>
      <c r="O24" s="28">
        <f t="shared" si="5"/>
        <v>-74.132172104675575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22846106</v>
      </c>
      <c r="M25" s="79">
        <v>6618507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20933244</v>
      </c>
      <c r="D26" s="61">
        <v>43779350</v>
      </c>
      <c r="E26" s="62">
        <f t="shared" si="0"/>
        <v>22846106</v>
      </c>
      <c r="F26" s="60">
        <v>23216292</v>
      </c>
      <c r="G26" s="61">
        <v>29834799</v>
      </c>
      <c r="H26" s="62">
        <f t="shared" si="1"/>
        <v>6618507</v>
      </c>
      <c r="I26" s="62">
        <v>24185994</v>
      </c>
      <c r="J26" s="40">
        <f t="shared" si="2"/>
        <v>109.13791479237523</v>
      </c>
      <c r="K26" s="33">
        <f t="shared" si="3"/>
        <v>28.508027896961323</v>
      </c>
      <c r="L26" s="83">
        <v>22846106</v>
      </c>
      <c r="M26" s="81">
        <v>6618507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22846106</v>
      </c>
      <c r="M28" s="79">
        <v>6618507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3999996</v>
      </c>
      <c r="D29" s="58">
        <v>6000000</v>
      </c>
      <c r="E29" s="59">
        <f t="shared" si="0"/>
        <v>2000004</v>
      </c>
      <c r="F29" s="57">
        <v>5000004</v>
      </c>
      <c r="G29" s="58">
        <v>0</v>
      </c>
      <c r="H29" s="59">
        <f t="shared" si="1"/>
        <v>-5000004</v>
      </c>
      <c r="I29" s="59">
        <v>0</v>
      </c>
      <c r="J29" s="27">
        <f t="shared" si="2"/>
        <v>50.000150000150001</v>
      </c>
      <c r="K29" s="28">
        <f t="shared" si="3"/>
        <v>-100</v>
      </c>
      <c r="L29" s="78">
        <v>22846106</v>
      </c>
      <c r="M29" s="79">
        <v>6618507</v>
      </c>
      <c r="N29" s="29">
        <f t="shared" si="4"/>
        <v>8.7542445964314446</v>
      </c>
      <c r="O29" s="28">
        <f t="shared" si="5"/>
        <v>-75.545799075229496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22846106</v>
      </c>
      <c r="M30" s="79">
        <v>6618507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16933248</v>
      </c>
      <c r="D31" s="58">
        <v>9973309</v>
      </c>
      <c r="E31" s="59">
        <f t="shared" si="0"/>
        <v>-6959939</v>
      </c>
      <c r="F31" s="57">
        <v>18216288</v>
      </c>
      <c r="G31" s="58">
        <v>12516099</v>
      </c>
      <c r="H31" s="59">
        <f t="shared" si="1"/>
        <v>-5700189</v>
      </c>
      <c r="I31" s="59">
        <v>11000000</v>
      </c>
      <c r="J31" s="27">
        <f t="shared" si="2"/>
        <v>-41.102209097746631</v>
      </c>
      <c r="K31" s="28">
        <f t="shared" si="3"/>
        <v>-31.291715414249051</v>
      </c>
      <c r="L31" s="78">
        <v>22846106</v>
      </c>
      <c r="M31" s="79">
        <v>6618507</v>
      </c>
      <c r="N31" s="29">
        <f t="shared" si="4"/>
        <v>-30.46444326223471</v>
      </c>
      <c r="O31" s="28">
        <f t="shared" si="5"/>
        <v>-86.124997676968533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27806041</v>
      </c>
      <c r="E32" s="59">
        <f t="shared" si="0"/>
        <v>27806041</v>
      </c>
      <c r="F32" s="57">
        <v>0</v>
      </c>
      <c r="G32" s="58">
        <v>17318700</v>
      </c>
      <c r="H32" s="59">
        <f t="shared" si="1"/>
        <v>17318700</v>
      </c>
      <c r="I32" s="59">
        <v>13185994</v>
      </c>
      <c r="J32" s="27">
        <f t="shared" si="2"/>
        <v>0</v>
      </c>
      <c r="K32" s="28">
        <f t="shared" si="3"/>
        <v>0</v>
      </c>
      <c r="L32" s="78">
        <v>22846106</v>
      </c>
      <c r="M32" s="79">
        <v>6618507</v>
      </c>
      <c r="N32" s="29">
        <f t="shared" si="4"/>
        <v>121.71019866580326</v>
      </c>
      <c r="O32" s="28">
        <f t="shared" si="5"/>
        <v>261.67079675219804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20933244</v>
      </c>
      <c r="D33" s="76">
        <v>43779350</v>
      </c>
      <c r="E33" s="77">
        <f t="shared" si="0"/>
        <v>22846106</v>
      </c>
      <c r="F33" s="75">
        <v>23216292</v>
      </c>
      <c r="G33" s="76">
        <v>29834799</v>
      </c>
      <c r="H33" s="77">
        <f t="shared" si="1"/>
        <v>6618507</v>
      </c>
      <c r="I33" s="77">
        <v>24185994</v>
      </c>
      <c r="J33" s="53">
        <f t="shared" si="2"/>
        <v>109.13791479237523</v>
      </c>
      <c r="K33" s="54">
        <f t="shared" si="3"/>
        <v>28.508027896961323</v>
      </c>
      <c r="L33" s="90">
        <v>22846106</v>
      </c>
      <c r="M33" s="91">
        <v>6618507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55176230</v>
      </c>
      <c r="D8" s="58">
        <v>62160076</v>
      </c>
      <c r="E8" s="59">
        <f>$D8       -$C8</f>
        <v>6983846</v>
      </c>
      <c r="F8" s="57">
        <v>57659162</v>
      </c>
      <c r="G8" s="58">
        <v>65454584</v>
      </c>
      <c r="H8" s="59">
        <f>$G8       -$F8</f>
        <v>7795422</v>
      </c>
      <c r="I8" s="59">
        <v>68792768</v>
      </c>
      <c r="J8" s="27">
        <f>IF(($C8       =0),0,(($E8       /$C8       )*100))</f>
        <v>12.657345382241591</v>
      </c>
      <c r="K8" s="28">
        <f>IF(($F8       =0),0,(($H8       /$F8       )*100))</f>
        <v>13.519832286150812</v>
      </c>
      <c r="L8" s="78">
        <v>49288972</v>
      </c>
      <c r="M8" s="79">
        <v>26182433</v>
      </c>
      <c r="N8" s="29">
        <f>IF(($L8       =0),0,(($E8       /$L8       )*100))</f>
        <v>14.169185756197148</v>
      </c>
      <c r="O8" s="28">
        <f>IF(($M8       =0),0,(($H8       /$M8       )*100))</f>
        <v>29.773482090071614</v>
      </c>
      <c r="Q8" s="30"/>
    </row>
    <row r="9" spans="1:17" ht="13" x14ac:dyDescent="0.3">
      <c r="A9" s="1" t="s">
        <v>16</v>
      </c>
      <c r="B9" s="26" t="s">
        <v>19</v>
      </c>
      <c r="C9" s="57">
        <v>37954363</v>
      </c>
      <c r="D9" s="58">
        <v>39560415</v>
      </c>
      <c r="E9" s="59">
        <f>$D9       -$C9</f>
        <v>1606052</v>
      </c>
      <c r="F9" s="57">
        <v>42873339</v>
      </c>
      <c r="G9" s="58">
        <v>41779826</v>
      </c>
      <c r="H9" s="59">
        <f>$G9       -$F9</f>
        <v>-1093513</v>
      </c>
      <c r="I9" s="59">
        <v>44338707</v>
      </c>
      <c r="J9" s="27">
        <f>IF(($C9       =0),0,(($E9       /$C9       )*100))</f>
        <v>4.2315345932692896</v>
      </c>
      <c r="K9" s="28">
        <f>IF(($F9       =0),0,(($H9       /$F9       )*100))</f>
        <v>-2.5505664487666801</v>
      </c>
      <c r="L9" s="78">
        <v>49288972</v>
      </c>
      <c r="M9" s="79">
        <v>26182433</v>
      </c>
      <c r="N9" s="29">
        <f>IF(($L9       =0),0,(($E9       /$L9       )*100))</f>
        <v>3.2584408536660088</v>
      </c>
      <c r="O9" s="28">
        <f>IF(($M9       =0),0,(($H9       /$M9       )*100))</f>
        <v>-4.176514077205888</v>
      </c>
      <c r="Q9" s="30"/>
    </row>
    <row r="10" spans="1:17" ht="13" x14ac:dyDescent="0.3">
      <c r="A10" s="1" t="s">
        <v>16</v>
      </c>
      <c r="B10" s="26" t="s">
        <v>20</v>
      </c>
      <c r="C10" s="57">
        <v>216113731</v>
      </c>
      <c r="D10" s="58">
        <v>256812805</v>
      </c>
      <c r="E10" s="59">
        <f t="shared" ref="E10:E33" si="0">$D10      -$C10</f>
        <v>40699074</v>
      </c>
      <c r="F10" s="57">
        <v>204974859</v>
      </c>
      <c r="G10" s="58">
        <v>224455383</v>
      </c>
      <c r="H10" s="59">
        <f t="shared" ref="H10:H33" si="1">$G10      -$F10</f>
        <v>19480524</v>
      </c>
      <c r="I10" s="59">
        <v>233396105</v>
      </c>
      <c r="J10" s="27">
        <f t="shared" ref="J10:J33" si="2">IF(($C10      =0),0,(($E10      /$C10      )*100))</f>
        <v>18.832248099959923</v>
      </c>
      <c r="K10" s="28">
        <f t="shared" ref="K10:K33" si="3">IF(($F10      =0),0,(($H10      /$F10      )*100))</f>
        <v>9.5038601782865477</v>
      </c>
      <c r="L10" s="78">
        <v>49288972</v>
      </c>
      <c r="M10" s="79">
        <v>26182433</v>
      </c>
      <c r="N10" s="29">
        <f t="shared" ref="N10:N33" si="4">IF(($L10      =0),0,(($E10      /$L10      )*100))</f>
        <v>82.572373390136846</v>
      </c>
      <c r="O10" s="28">
        <f t="shared" ref="O10:O33" si="5">IF(($M10      =0),0,(($H10      /$M10      )*100))</f>
        <v>74.40303198713427</v>
      </c>
      <c r="Q10" s="30"/>
    </row>
    <row r="11" spans="1:17" ht="14" x14ac:dyDescent="0.3">
      <c r="A11" s="4" t="s">
        <v>16</v>
      </c>
      <c r="B11" s="31" t="s">
        <v>21</v>
      </c>
      <c r="C11" s="60">
        <v>309244324</v>
      </c>
      <c r="D11" s="61">
        <v>358533296</v>
      </c>
      <c r="E11" s="62">
        <f t="shared" si="0"/>
        <v>49288972</v>
      </c>
      <c r="F11" s="60">
        <v>305507360</v>
      </c>
      <c r="G11" s="61">
        <v>331689793</v>
      </c>
      <c r="H11" s="62">
        <f t="shared" si="1"/>
        <v>26182433</v>
      </c>
      <c r="I11" s="62">
        <v>346527580</v>
      </c>
      <c r="J11" s="32">
        <f t="shared" si="2"/>
        <v>15.938521154554804</v>
      </c>
      <c r="K11" s="33">
        <f t="shared" si="3"/>
        <v>8.5701480317855516</v>
      </c>
      <c r="L11" s="80">
        <v>49288972</v>
      </c>
      <c r="M11" s="81">
        <v>26182433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124971598</v>
      </c>
      <c r="D13" s="58">
        <v>124643668</v>
      </c>
      <c r="E13" s="59">
        <f t="shared" si="0"/>
        <v>-327930</v>
      </c>
      <c r="F13" s="57">
        <v>132220173</v>
      </c>
      <c r="G13" s="58">
        <v>125638774</v>
      </c>
      <c r="H13" s="59">
        <f t="shared" si="1"/>
        <v>-6581399</v>
      </c>
      <c r="I13" s="59">
        <v>132835653</v>
      </c>
      <c r="J13" s="27">
        <f t="shared" si="2"/>
        <v>-0.26240362230144487</v>
      </c>
      <c r="K13" s="28">
        <f t="shared" si="3"/>
        <v>-4.9776057999863603</v>
      </c>
      <c r="L13" s="78">
        <v>5963537</v>
      </c>
      <c r="M13" s="79">
        <v>-65635649</v>
      </c>
      <c r="N13" s="29">
        <f t="shared" si="4"/>
        <v>-5.4989178402012096</v>
      </c>
      <c r="O13" s="28">
        <f t="shared" si="5"/>
        <v>10.02717136231867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78</v>
      </c>
      <c r="H14" s="59">
        <f t="shared" si="1"/>
        <v>78</v>
      </c>
      <c r="I14" s="59">
        <v>78</v>
      </c>
      <c r="J14" s="27">
        <f t="shared" si="2"/>
        <v>0</v>
      </c>
      <c r="K14" s="28">
        <f t="shared" si="3"/>
        <v>0</v>
      </c>
      <c r="L14" s="78">
        <v>5963537</v>
      </c>
      <c r="M14" s="79">
        <v>-65635649</v>
      </c>
      <c r="N14" s="29">
        <f t="shared" si="4"/>
        <v>0</v>
      </c>
      <c r="O14" s="28">
        <f t="shared" si="5"/>
        <v>-1.1883785898117653E-4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5963537</v>
      </c>
      <c r="M15" s="79">
        <v>-65635649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38676522</v>
      </c>
      <c r="D16" s="58">
        <v>40869565</v>
      </c>
      <c r="E16" s="59">
        <f t="shared" si="0"/>
        <v>2193043</v>
      </c>
      <c r="F16" s="57">
        <v>40919761</v>
      </c>
      <c r="G16" s="58">
        <v>41583000</v>
      </c>
      <c r="H16" s="59">
        <f t="shared" si="1"/>
        <v>663239</v>
      </c>
      <c r="I16" s="59">
        <v>41785200</v>
      </c>
      <c r="J16" s="27">
        <f t="shared" si="2"/>
        <v>5.6702177098550894</v>
      </c>
      <c r="K16" s="28">
        <f t="shared" si="3"/>
        <v>1.6208281372904403</v>
      </c>
      <c r="L16" s="78">
        <v>5963537</v>
      </c>
      <c r="M16" s="79">
        <v>-65635649</v>
      </c>
      <c r="N16" s="29">
        <f t="shared" si="4"/>
        <v>36.774199606709914</v>
      </c>
      <c r="O16" s="28">
        <f t="shared" si="5"/>
        <v>-1.010485932728417</v>
      </c>
      <c r="Q16" s="30"/>
    </row>
    <row r="17" spans="1:17" ht="13" x14ac:dyDescent="0.3">
      <c r="A17" s="1" t="s">
        <v>16</v>
      </c>
      <c r="B17" s="26" t="s">
        <v>26</v>
      </c>
      <c r="C17" s="57">
        <v>163451511</v>
      </c>
      <c r="D17" s="58">
        <v>167549935</v>
      </c>
      <c r="E17" s="59">
        <f t="shared" si="0"/>
        <v>4098424</v>
      </c>
      <c r="F17" s="57">
        <v>167815097</v>
      </c>
      <c r="G17" s="58">
        <v>108097530</v>
      </c>
      <c r="H17" s="59">
        <f t="shared" si="1"/>
        <v>-59717567</v>
      </c>
      <c r="I17" s="59">
        <v>110145559</v>
      </c>
      <c r="J17" s="39">
        <f t="shared" si="2"/>
        <v>2.5074249695984765</v>
      </c>
      <c r="K17" s="28">
        <f t="shared" si="3"/>
        <v>-35.585336520706477</v>
      </c>
      <c r="L17" s="82">
        <v>5963537</v>
      </c>
      <c r="M17" s="79">
        <v>-65635649</v>
      </c>
      <c r="N17" s="29">
        <f t="shared" si="4"/>
        <v>68.724718233491302</v>
      </c>
      <c r="O17" s="28">
        <f t="shared" si="5"/>
        <v>90.983433408268738</v>
      </c>
      <c r="Q17" s="30"/>
    </row>
    <row r="18" spans="1:17" ht="14" x14ac:dyDescent="0.3">
      <c r="A18" s="1" t="s">
        <v>16</v>
      </c>
      <c r="B18" s="31" t="s">
        <v>27</v>
      </c>
      <c r="C18" s="60">
        <v>327099631</v>
      </c>
      <c r="D18" s="61">
        <v>333063168</v>
      </c>
      <c r="E18" s="62">
        <f t="shared" si="0"/>
        <v>5963537</v>
      </c>
      <c r="F18" s="60">
        <v>340955031</v>
      </c>
      <c r="G18" s="61">
        <v>275319382</v>
      </c>
      <c r="H18" s="62">
        <f t="shared" si="1"/>
        <v>-65635649</v>
      </c>
      <c r="I18" s="62">
        <v>284766490</v>
      </c>
      <c r="J18" s="40">
        <f t="shared" si="2"/>
        <v>1.8231561380147199</v>
      </c>
      <c r="K18" s="33">
        <f t="shared" si="3"/>
        <v>-19.250529551505576</v>
      </c>
      <c r="L18" s="83">
        <v>5963537</v>
      </c>
      <c r="M18" s="81">
        <v>-65635649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-17855307</v>
      </c>
      <c r="D19" s="67">
        <v>25470128</v>
      </c>
      <c r="E19" s="68">
        <f t="shared" si="0"/>
        <v>43325435</v>
      </c>
      <c r="F19" s="69">
        <v>-35447671</v>
      </c>
      <c r="G19" s="70">
        <v>56370411</v>
      </c>
      <c r="H19" s="71">
        <f t="shared" si="1"/>
        <v>91818082</v>
      </c>
      <c r="I19" s="71">
        <v>61761090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22760519</v>
      </c>
      <c r="M22" s="79">
        <v>-386054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36</v>
      </c>
      <c r="D23" s="58">
        <v>23341560</v>
      </c>
      <c r="E23" s="59">
        <f t="shared" si="0"/>
        <v>23341524</v>
      </c>
      <c r="F23" s="57">
        <v>36</v>
      </c>
      <c r="G23" s="58">
        <v>1204</v>
      </c>
      <c r="H23" s="59">
        <f t="shared" si="1"/>
        <v>1168</v>
      </c>
      <c r="I23" s="59">
        <v>2437</v>
      </c>
      <c r="J23" s="27">
        <f t="shared" si="2"/>
        <v>64837566.666666664</v>
      </c>
      <c r="K23" s="28">
        <f t="shared" si="3"/>
        <v>3244.4444444444443</v>
      </c>
      <c r="L23" s="78">
        <v>22760519</v>
      </c>
      <c r="M23" s="79">
        <v>-386054</v>
      </c>
      <c r="N23" s="29">
        <f t="shared" si="4"/>
        <v>102.55268783633625</v>
      </c>
      <c r="O23" s="28">
        <f t="shared" si="5"/>
        <v>-0.30254834815854775</v>
      </c>
      <c r="Q23" s="30"/>
    </row>
    <row r="24" spans="1:17" ht="13" x14ac:dyDescent="0.3">
      <c r="A24" s="4" t="s">
        <v>16</v>
      </c>
      <c r="B24" s="26" t="s">
        <v>32</v>
      </c>
      <c r="C24" s="57">
        <v>32831304</v>
      </c>
      <c r="D24" s="58">
        <v>32250299</v>
      </c>
      <c r="E24" s="59">
        <f t="shared" si="0"/>
        <v>-581005</v>
      </c>
      <c r="F24" s="57">
        <v>29565217</v>
      </c>
      <c r="G24" s="58">
        <v>29177995</v>
      </c>
      <c r="H24" s="59">
        <f t="shared" si="1"/>
        <v>-387222</v>
      </c>
      <c r="I24" s="59">
        <v>30436088</v>
      </c>
      <c r="J24" s="27">
        <f t="shared" si="2"/>
        <v>-1.7696677536780143</v>
      </c>
      <c r="K24" s="28">
        <f t="shared" si="3"/>
        <v>-1.3097214879227845</v>
      </c>
      <c r="L24" s="78">
        <v>22760519</v>
      </c>
      <c r="M24" s="79">
        <v>-386054</v>
      </c>
      <c r="N24" s="29">
        <f t="shared" si="4"/>
        <v>-2.5526878363362449</v>
      </c>
      <c r="O24" s="28">
        <f t="shared" si="5"/>
        <v>100.30254834815855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22760519</v>
      </c>
      <c r="M25" s="79">
        <v>-386054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32831340</v>
      </c>
      <c r="D26" s="61">
        <v>55591859</v>
      </c>
      <c r="E26" s="62">
        <f t="shared" si="0"/>
        <v>22760519</v>
      </c>
      <c r="F26" s="60">
        <v>29565253</v>
      </c>
      <c r="G26" s="61">
        <v>29179199</v>
      </c>
      <c r="H26" s="62">
        <f t="shared" si="1"/>
        <v>-386054</v>
      </c>
      <c r="I26" s="62">
        <v>30438525</v>
      </c>
      <c r="J26" s="40">
        <f t="shared" si="2"/>
        <v>69.325586467076889</v>
      </c>
      <c r="K26" s="33">
        <f t="shared" si="3"/>
        <v>-1.3057693096690226</v>
      </c>
      <c r="L26" s="83">
        <v>22760519</v>
      </c>
      <c r="M26" s="81">
        <v>-386054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28</v>
      </c>
      <c r="J28" s="27">
        <f t="shared" si="2"/>
        <v>0</v>
      </c>
      <c r="K28" s="28">
        <f t="shared" si="3"/>
        <v>0</v>
      </c>
      <c r="L28" s="78">
        <v>22760519</v>
      </c>
      <c r="M28" s="79">
        <v>-386054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72</v>
      </c>
      <c r="E29" s="59">
        <f t="shared" si="0"/>
        <v>72</v>
      </c>
      <c r="F29" s="57">
        <v>0</v>
      </c>
      <c r="G29" s="58">
        <v>84</v>
      </c>
      <c r="H29" s="59">
        <f t="shared" si="1"/>
        <v>84</v>
      </c>
      <c r="I29" s="59">
        <v>141</v>
      </c>
      <c r="J29" s="27">
        <f t="shared" si="2"/>
        <v>0</v>
      </c>
      <c r="K29" s="28">
        <f t="shared" si="3"/>
        <v>0</v>
      </c>
      <c r="L29" s="78">
        <v>22760519</v>
      </c>
      <c r="M29" s="79">
        <v>-386054</v>
      </c>
      <c r="N29" s="29">
        <f t="shared" si="4"/>
        <v>3.1633725048185409E-4</v>
      </c>
      <c r="O29" s="28">
        <f t="shared" si="5"/>
        <v>-2.1758614079895558E-2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28</v>
      </c>
      <c r="J30" s="27">
        <f t="shared" si="2"/>
        <v>0</v>
      </c>
      <c r="K30" s="28">
        <f t="shared" si="3"/>
        <v>0</v>
      </c>
      <c r="L30" s="78">
        <v>22760519</v>
      </c>
      <c r="M30" s="79">
        <v>-386054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13700869</v>
      </c>
      <c r="D31" s="58">
        <v>25277421</v>
      </c>
      <c r="E31" s="59">
        <f t="shared" si="0"/>
        <v>11576552</v>
      </c>
      <c r="F31" s="57">
        <v>29565217</v>
      </c>
      <c r="G31" s="58">
        <v>9726223</v>
      </c>
      <c r="H31" s="59">
        <f t="shared" si="1"/>
        <v>-19838994</v>
      </c>
      <c r="I31" s="59">
        <v>10145960</v>
      </c>
      <c r="J31" s="27">
        <f t="shared" si="2"/>
        <v>84.495019987418317</v>
      </c>
      <c r="K31" s="28">
        <f t="shared" si="3"/>
        <v>-67.102480594003424</v>
      </c>
      <c r="L31" s="78">
        <v>22760519</v>
      </c>
      <c r="M31" s="79">
        <v>-386054</v>
      </c>
      <c r="N31" s="29">
        <f t="shared" si="4"/>
        <v>50.862425413058467</v>
      </c>
      <c r="O31" s="28">
        <f t="shared" si="5"/>
        <v>5138.9168354686135</v>
      </c>
      <c r="Q31" s="30"/>
    </row>
    <row r="32" spans="1:17" ht="13" x14ac:dyDescent="0.3">
      <c r="A32" s="4" t="s">
        <v>16</v>
      </c>
      <c r="B32" s="26" t="s">
        <v>39</v>
      </c>
      <c r="C32" s="57">
        <v>19130471</v>
      </c>
      <c r="D32" s="58">
        <v>30314366</v>
      </c>
      <c r="E32" s="59">
        <f t="shared" si="0"/>
        <v>11183895</v>
      </c>
      <c r="F32" s="57">
        <v>36</v>
      </c>
      <c r="G32" s="58">
        <v>19452892</v>
      </c>
      <c r="H32" s="59">
        <f t="shared" si="1"/>
        <v>19452856</v>
      </c>
      <c r="I32" s="59">
        <v>20292368</v>
      </c>
      <c r="J32" s="27">
        <f t="shared" si="2"/>
        <v>58.461158640579214</v>
      </c>
      <c r="K32" s="28">
        <f t="shared" si="3"/>
        <v>54035711.111111112</v>
      </c>
      <c r="L32" s="78">
        <v>22760519</v>
      </c>
      <c r="M32" s="79">
        <v>-386054</v>
      </c>
      <c r="N32" s="29">
        <f t="shared" si="4"/>
        <v>49.137258249691058</v>
      </c>
      <c r="O32" s="28">
        <f t="shared" si="5"/>
        <v>-5038.8950768545337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32831340</v>
      </c>
      <c r="D33" s="76">
        <v>55591859</v>
      </c>
      <c r="E33" s="77">
        <f t="shared" si="0"/>
        <v>22760519</v>
      </c>
      <c r="F33" s="75">
        <v>29565253</v>
      </c>
      <c r="G33" s="76">
        <v>29179199</v>
      </c>
      <c r="H33" s="77">
        <f t="shared" si="1"/>
        <v>-386054</v>
      </c>
      <c r="I33" s="77">
        <v>30438525</v>
      </c>
      <c r="J33" s="53">
        <f t="shared" si="2"/>
        <v>69.325586467076889</v>
      </c>
      <c r="K33" s="54">
        <f t="shared" si="3"/>
        <v>-1.3057693096690226</v>
      </c>
      <c r="L33" s="90">
        <v>22760519</v>
      </c>
      <c r="M33" s="91">
        <v>-386054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27321725</v>
      </c>
      <c r="D8" s="58">
        <v>32999999</v>
      </c>
      <c r="E8" s="59">
        <f>$D8       -$C8</f>
        <v>5678274</v>
      </c>
      <c r="F8" s="57">
        <v>28141376</v>
      </c>
      <c r="G8" s="58">
        <v>34319998</v>
      </c>
      <c r="H8" s="59">
        <f>$G8       -$F8</f>
        <v>6178622</v>
      </c>
      <c r="I8" s="59">
        <v>35692798</v>
      </c>
      <c r="J8" s="27">
        <f>IF(($C8       =0),0,(($E8       /$C8       )*100))</f>
        <v>20.782999609285284</v>
      </c>
      <c r="K8" s="28">
        <f>IF(($F8       =0),0,(($H8       /$F8       )*100))</f>
        <v>21.955649929839964</v>
      </c>
      <c r="L8" s="78">
        <v>322344</v>
      </c>
      <c r="M8" s="79">
        <v>17210014</v>
      </c>
      <c r="N8" s="29">
        <f>IF(($L8       =0),0,(($E8       /$L8       )*100))</f>
        <v>1761.5572183754</v>
      </c>
      <c r="O8" s="28">
        <f>IF(($M8       =0),0,(($H8       /$M8       )*100))</f>
        <v>35.901318848433242</v>
      </c>
      <c r="Q8" s="30"/>
    </row>
    <row r="9" spans="1:17" ht="13" x14ac:dyDescent="0.3">
      <c r="A9" s="1" t="s">
        <v>16</v>
      </c>
      <c r="B9" s="26" t="s">
        <v>19</v>
      </c>
      <c r="C9" s="57">
        <v>721000</v>
      </c>
      <c r="D9" s="58">
        <v>600000</v>
      </c>
      <c r="E9" s="59">
        <f>$D9       -$C9</f>
        <v>-121000</v>
      </c>
      <c r="F9" s="57">
        <v>743000</v>
      </c>
      <c r="G9" s="58">
        <v>624000</v>
      </c>
      <c r="H9" s="59">
        <f>$G9       -$F9</f>
        <v>-119000</v>
      </c>
      <c r="I9" s="59">
        <v>648960</v>
      </c>
      <c r="J9" s="27">
        <f>IF(($C9       =0),0,(($E9       /$C9       )*100))</f>
        <v>-16.782246879334259</v>
      </c>
      <c r="K9" s="28">
        <f>IF(($F9       =0),0,(($H9       /$F9       )*100))</f>
        <v>-16.01615074024226</v>
      </c>
      <c r="L9" s="78">
        <v>322344</v>
      </c>
      <c r="M9" s="79">
        <v>17210014</v>
      </c>
      <c r="N9" s="29">
        <f>IF(($L9       =0),0,(($E9       /$L9       )*100))</f>
        <v>-37.537537537537538</v>
      </c>
      <c r="O9" s="28">
        <f>IF(($M9       =0),0,(($H9       /$M9       )*100))</f>
        <v>-0.69145789189944873</v>
      </c>
      <c r="Q9" s="30"/>
    </row>
    <row r="10" spans="1:17" ht="13" x14ac:dyDescent="0.3">
      <c r="A10" s="1" t="s">
        <v>16</v>
      </c>
      <c r="B10" s="26" t="s">
        <v>20</v>
      </c>
      <c r="C10" s="57">
        <v>268452526</v>
      </c>
      <c r="D10" s="58">
        <v>263217596</v>
      </c>
      <c r="E10" s="59">
        <f t="shared" ref="E10:E33" si="0">$D10      -$C10</f>
        <v>-5234930</v>
      </c>
      <c r="F10" s="57">
        <v>260287528</v>
      </c>
      <c r="G10" s="58">
        <v>271437920</v>
      </c>
      <c r="H10" s="59">
        <f t="shared" ref="H10:H33" si="1">$G10      -$F10</f>
        <v>11150392</v>
      </c>
      <c r="I10" s="59">
        <v>269316237</v>
      </c>
      <c r="J10" s="27">
        <f t="shared" ref="J10:J33" si="2">IF(($C10      =0),0,(($E10      /$C10      )*100))</f>
        <v>-1.9500393898323758</v>
      </c>
      <c r="K10" s="28">
        <f t="shared" ref="K10:K33" si="3">IF(($F10      =0),0,(($H10      /$F10      )*100))</f>
        <v>4.2838748693329629</v>
      </c>
      <c r="L10" s="78">
        <v>322344</v>
      </c>
      <c r="M10" s="79">
        <v>17210014</v>
      </c>
      <c r="N10" s="29">
        <f t="shared" ref="N10:N33" si="4">IF(($L10      =0),0,(($E10      /$L10      )*100))</f>
        <v>-1624.0196808378628</v>
      </c>
      <c r="O10" s="28">
        <f t="shared" ref="O10:O33" si="5">IF(($M10      =0),0,(($H10      /$M10      )*100))</f>
        <v>64.790139043466212</v>
      </c>
      <c r="Q10" s="30"/>
    </row>
    <row r="11" spans="1:17" ht="14" x14ac:dyDescent="0.3">
      <c r="A11" s="4" t="s">
        <v>16</v>
      </c>
      <c r="B11" s="31" t="s">
        <v>21</v>
      </c>
      <c r="C11" s="60">
        <v>296495251</v>
      </c>
      <c r="D11" s="61">
        <v>296817595</v>
      </c>
      <c r="E11" s="62">
        <f t="shared" si="0"/>
        <v>322344</v>
      </c>
      <c r="F11" s="60">
        <v>289171904</v>
      </c>
      <c r="G11" s="61">
        <v>306381918</v>
      </c>
      <c r="H11" s="62">
        <f t="shared" si="1"/>
        <v>17210014</v>
      </c>
      <c r="I11" s="62">
        <v>305657995</v>
      </c>
      <c r="J11" s="32">
        <f t="shared" si="2"/>
        <v>0.10871809882715457</v>
      </c>
      <c r="K11" s="33">
        <f t="shared" si="3"/>
        <v>5.951482063762322</v>
      </c>
      <c r="L11" s="80">
        <v>322344</v>
      </c>
      <c r="M11" s="81">
        <v>17210014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104125822</v>
      </c>
      <c r="D13" s="58">
        <v>119350276</v>
      </c>
      <c r="E13" s="59">
        <f t="shared" si="0"/>
        <v>15224454</v>
      </c>
      <c r="F13" s="57">
        <v>108706010</v>
      </c>
      <c r="G13" s="58">
        <v>127888762</v>
      </c>
      <c r="H13" s="59">
        <f t="shared" si="1"/>
        <v>19182752</v>
      </c>
      <c r="I13" s="59">
        <v>132422606</v>
      </c>
      <c r="J13" s="27">
        <f t="shared" si="2"/>
        <v>14.621208944693853</v>
      </c>
      <c r="K13" s="28">
        <f t="shared" si="3"/>
        <v>17.646450274460445</v>
      </c>
      <c r="L13" s="78">
        <v>38450622</v>
      </c>
      <c r="M13" s="79">
        <v>36278481</v>
      </c>
      <c r="N13" s="29">
        <f t="shared" si="4"/>
        <v>39.594818518150369</v>
      </c>
      <c r="O13" s="28">
        <f t="shared" si="5"/>
        <v>52.87639248181312</v>
      </c>
      <c r="Q13" s="30"/>
    </row>
    <row r="14" spans="1:17" ht="13" x14ac:dyDescent="0.3">
      <c r="A14" s="1" t="s">
        <v>16</v>
      </c>
      <c r="B14" s="26" t="s">
        <v>24</v>
      </c>
      <c r="C14" s="57">
        <v>9999996</v>
      </c>
      <c r="D14" s="58">
        <v>0</v>
      </c>
      <c r="E14" s="59">
        <f t="shared" si="0"/>
        <v>-9999996</v>
      </c>
      <c r="F14" s="57">
        <v>9999996</v>
      </c>
      <c r="G14" s="58">
        <v>0</v>
      </c>
      <c r="H14" s="59">
        <f t="shared" si="1"/>
        <v>-9999996</v>
      </c>
      <c r="I14" s="59">
        <v>0</v>
      </c>
      <c r="J14" s="27">
        <f t="shared" si="2"/>
        <v>-100</v>
      </c>
      <c r="K14" s="28">
        <f t="shared" si="3"/>
        <v>-100</v>
      </c>
      <c r="L14" s="78">
        <v>38450622</v>
      </c>
      <c r="M14" s="79">
        <v>36278481</v>
      </c>
      <c r="N14" s="29">
        <f t="shared" si="4"/>
        <v>-26.007371220158674</v>
      </c>
      <c r="O14" s="28">
        <f t="shared" si="5"/>
        <v>-27.564538879122306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38450622</v>
      </c>
      <c r="M15" s="79">
        <v>36278481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38450622</v>
      </c>
      <c r="M16" s="79">
        <v>36278481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183280550</v>
      </c>
      <c r="D17" s="58">
        <v>216506714</v>
      </c>
      <c r="E17" s="59">
        <f t="shared" si="0"/>
        <v>33226164</v>
      </c>
      <c r="F17" s="57">
        <v>186546672</v>
      </c>
      <c r="G17" s="58">
        <v>213642397</v>
      </c>
      <c r="H17" s="59">
        <f t="shared" si="1"/>
        <v>27095725</v>
      </c>
      <c r="I17" s="59">
        <v>222077756</v>
      </c>
      <c r="J17" s="39">
        <f t="shared" si="2"/>
        <v>18.128581565256106</v>
      </c>
      <c r="K17" s="28">
        <f t="shared" si="3"/>
        <v>14.524903987566178</v>
      </c>
      <c r="L17" s="82">
        <v>38450622</v>
      </c>
      <c r="M17" s="79">
        <v>36278481</v>
      </c>
      <c r="N17" s="29">
        <f t="shared" si="4"/>
        <v>86.412552702008298</v>
      </c>
      <c r="O17" s="28">
        <f t="shared" si="5"/>
        <v>74.688146397309197</v>
      </c>
      <c r="Q17" s="30"/>
    </row>
    <row r="18" spans="1:17" ht="14" x14ac:dyDescent="0.3">
      <c r="A18" s="1" t="s">
        <v>16</v>
      </c>
      <c r="B18" s="31" t="s">
        <v>27</v>
      </c>
      <c r="C18" s="60">
        <v>297406368</v>
      </c>
      <c r="D18" s="61">
        <v>335856990</v>
      </c>
      <c r="E18" s="62">
        <f t="shared" si="0"/>
        <v>38450622</v>
      </c>
      <c r="F18" s="60">
        <v>305252678</v>
      </c>
      <c r="G18" s="61">
        <v>341531159</v>
      </c>
      <c r="H18" s="62">
        <f t="shared" si="1"/>
        <v>36278481</v>
      </c>
      <c r="I18" s="62">
        <v>354500362</v>
      </c>
      <c r="J18" s="40">
        <f t="shared" si="2"/>
        <v>12.928647849261923</v>
      </c>
      <c r="K18" s="33">
        <f t="shared" si="3"/>
        <v>11.884737994010326</v>
      </c>
      <c r="L18" s="83">
        <v>38450622</v>
      </c>
      <c r="M18" s="81">
        <v>36278481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-911117</v>
      </c>
      <c r="D19" s="67">
        <v>-39039395</v>
      </c>
      <c r="E19" s="68">
        <f t="shared" si="0"/>
        <v>-38128278</v>
      </c>
      <c r="F19" s="69">
        <v>-16080774</v>
      </c>
      <c r="G19" s="70">
        <v>-35149241</v>
      </c>
      <c r="H19" s="71">
        <f t="shared" si="1"/>
        <v>-19068467</v>
      </c>
      <c r="I19" s="71">
        <v>-48842367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18408937</v>
      </c>
      <c r="M22" s="79">
        <v>-1628337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3519752</v>
      </c>
      <c r="D23" s="58">
        <v>14451678</v>
      </c>
      <c r="E23" s="59">
        <f t="shared" si="0"/>
        <v>10931926</v>
      </c>
      <c r="F23" s="57">
        <v>2633532</v>
      </c>
      <c r="G23" s="58">
        <v>1724320</v>
      </c>
      <c r="H23" s="59">
        <f t="shared" si="1"/>
        <v>-909212</v>
      </c>
      <c r="I23" s="59">
        <v>1036173</v>
      </c>
      <c r="J23" s="27">
        <f t="shared" si="2"/>
        <v>310.58796187913237</v>
      </c>
      <c r="K23" s="28">
        <f t="shared" si="3"/>
        <v>-34.524433346547525</v>
      </c>
      <c r="L23" s="78">
        <v>18408937</v>
      </c>
      <c r="M23" s="79">
        <v>-1628337</v>
      </c>
      <c r="N23" s="29">
        <f t="shared" si="4"/>
        <v>59.383798206273397</v>
      </c>
      <c r="O23" s="28">
        <f t="shared" si="5"/>
        <v>55.836844584382717</v>
      </c>
      <c r="Q23" s="30"/>
    </row>
    <row r="24" spans="1:17" ht="13" x14ac:dyDescent="0.3">
      <c r="A24" s="4" t="s">
        <v>16</v>
      </c>
      <c r="B24" s="26" t="s">
        <v>32</v>
      </c>
      <c r="C24" s="57">
        <v>57254972</v>
      </c>
      <c r="D24" s="58">
        <v>64731983</v>
      </c>
      <c r="E24" s="59">
        <f t="shared" si="0"/>
        <v>7477011</v>
      </c>
      <c r="F24" s="57">
        <v>59546104</v>
      </c>
      <c r="G24" s="58">
        <v>58826979</v>
      </c>
      <c r="H24" s="59">
        <f t="shared" si="1"/>
        <v>-719125</v>
      </c>
      <c r="I24" s="59">
        <v>35463581</v>
      </c>
      <c r="J24" s="27">
        <f t="shared" si="2"/>
        <v>13.059147072851596</v>
      </c>
      <c r="K24" s="28">
        <f t="shared" si="3"/>
        <v>-1.2076776677110563</v>
      </c>
      <c r="L24" s="78">
        <v>18408937</v>
      </c>
      <c r="M24" s="79">
        <v>-1628337</v>
      </c>
      <c r="N24" s="29">
        <f t="shared" si="4"/>
        <v>40.616201793726603</v>
      </c>
      <c r="O24" s="28">
        <f t="shared" si="5"/>
        <v>44.163155415617283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18408937</v>
      </c>
      <c r="M25" s="79">
        <v>-1628337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60774724</v>
      </c>
      <c r="D26" s="61">
        <v>79183661</v>
      </c>
      <c r="E26" s="62">
        <f t="shared" si="0"/>
        <v>18408937</v>
      </c>
      <c r="F26" s="60">
        <v>62179636</v>
      </c>
      <c r="G26" s="61">
        <v>60551299</v>
      </c>
      <c r="H26" s="62">
        <f t="shared" si="1"/>
        <v>-1628337</v>
      </c>
      <c r="I26" s="62">
        <v>36499754</v>
      </c>
      <c r="J26" s="40">
        <f t="shared" si="2"/>
        <v>30.290449365101189</v>
      </c>
      <c r="K26" s="33">
        <f t="shared" si="3"/>
        <v>-2.6187625157535499</v>
      </c>
      <c r="L26" s="83">
        <v>18408937</v>
      </c>
      <c r="M26" s="81">
        <v>-1628337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13000</v>
      </c>
      <c r="E28" s="59">
        <f t="shared" si="0"/>
        <v>13000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21577203</v>
      </c>
      <c r="M28" s="79">
        <v>-1628337</v>
      </c>
      <c r="N28" s="29">
        <f t="shared" si="4"/>
        <v>6.0248772744085501E-2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21577203</v>
      </c>
      <c r="M29" s="79">
        <v>-1628337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21577203</v>
      </c>
      <c r="M30" s="79">
        <v>-1628337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27450979</v>
      </c>
      <c r="D31" s="58">
        <v>28818857</v>
      </c>
      <c r="E31" s="59">
        <f t="shared" si="0"/>
        <v>1367878</v>
      </c>
      <c r="F31" s="57">
        <v>28549017</v>
      </c>
      <c r="G31" s="58">
        <v>22157386</v>
      </c>
      <c r="H31" s="59">
        <f t="shared" si="1"/>
        <v>-6391631</v>
      </c>
      <c r="I31" s="59">
        <v>16127527</v>
      </c>
      <c r="J31" s="27">
        <f t="shared" si="2"/>
        <v>4.9829843955656372</v>
      </c>
      <c r="K31" s="28">
        <f t="shared" si="3"/>
        <v>-22.388269970906531</v>
      </c>
      <c r="L31" s="78">
        <v>21577203</v>
      </c>
      <c r="M31" s="79">
        <v>-1628337</v>
      </c>
      <c r="N31" s="29">
        <f t="shared" si="4"/>
        <v>6.339459289510323</v>
      </c>
      <c r="O31" s="28">
        <f t="shared" si="5"/>
        <v>392.52507312675448</v>
      </c>
      <c r="Q31" s="30"/>
    </row>
    <row r="32" spans="1:17" ht="13" x14ac:dyDescent="0.3">
      <c r="A32" s="4" t="s">
        <v>16</v>
      </c>
      <c r="B32" s="26" t="s">
        <v>39</v>
      </c>
      <c r="C32" s="57">
        <v>33323745</v>
      </c>
      <c r="D32" s="58">
        <v>53520070</v>
      </c>
      <c r="E32" s="59">
        <f t="shared" si="0"/>
        <v>20196325</v>
      </c>
      <c r="F32" s="57">
        <v>33630619</v>
      </c>
      <c r="G32" s="58">
        <v>38393913</v>
      </c>
      <c r="H32" s="59">
        <f t="shared" si="1"/>
        <v>4763294</v>
      </c>
      <c r="I32" s="59">
        <v>20372227</v>
      </c>
      <c r="J32" s="27">
        <f t="shared" si="2"/>
        <v>60.606408433385859</v>
      </c>
      <c r="K32" s="28">
        <f t="shared" si="3"/>
        <v>14.163563269531258</v>
      </c>
      <c r="L32" s="78">
        <v>21577203</v>
      </c>
      <c r="M32" s="79">
        <v>-1628337</v>
      </c>
      <c r="N32" s="29">
        <f t="shared" si="4"/>
        <v>93.600291937745595</v>
      </c>
      <c r="O32" s="28">
        <f t="shared" si="5"/>
        <v>-292.52507312675448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60774724</v>
      </c>
      <c r="D33" s="76">
        <v>82351927</v>
      </c>
      <c r="E33" s="77">
        <f t="shared" si="0"/>
        <v>21577203</v>
      </c>
      <c r="F33" s="75">
        <v>62179636</v>
      </c>
      <c r="G33" s="76">
        <v>60551299</v>
      </c>
      <c r="H33" s="77">
        <f t="shared" si="1"/>
        <v>-1628337</v>
      </c>
      <c r="I33" s="77">
        <v>36499754</v>
      </c>
      <c r="J33" s="53">
        <f t="shared" si="2"/>
        <v>35.503580402931981</v>
      </c>
      <c r="K33" s="54">
        <f t="shared" si="3"/>
        <v>-2.6187625157535499</v>
      </c>
      <c r="L33" s="90">
        <v>21577203</v>
      </c>
      <c r="M33" s="91">
        <v>-1628337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139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57539964</v>
      </c>
      <c r="D8" s="58">
        <v>61770500</v>
      </c>
      <c r="E8" s="59">
        <f>$D8       -$C8</f>
        <v>4230536</v>
      </c>
      <c r="F8" s="57">
        <v>60186805</v>
      </c>
      <c r="G8" s="58">
        <v>64552120</v>
      </c>
      <c r="H8" s="59">
        <f>$G8       -$F8</f>
        <v>4365315</v>
      </c>
      <c r="I8" s="59">
        <v>65954752</v>
      </c>
      <c r="J8" s="27">
        <f>IF(($C8       =0),0,(($E8       /$C8       )*100))</f>
        <v>7.3523438422728251</v>
      </c>
      <c r="K8" s="28">
        <f>IF(($F8       =0),0,(($H8       /$F8       )*100))</f>
        <v>7.2529435646235081</v>
      </c>
      <c r="L8" s="78">
        <v>-13322966</v>
      </c>
      <c r="M8" s="79">
        <v>-12509726</v>
      </c>
      <c r="N8" s="29">
        <f>IF(($L8       =0),0,(($E8       /$L8       )*100))</f>
        <v>-31.753710097286149</v>
      </c>
      <c r="O8" s="28">
        <f>IF(($M8       =0),0,(($H8       /$M8       )*100))</f>
        <v>-34.89536861159069</v>
      </c>
      <c r="Q8" s="30"/>
    </row>
    <row r="9" spans="1:17" ht="13" x14ac:dyDescent="0.3">
      <c r="A9" s="1" t="s">
        <v>16</v>
      </c>
      <c r="B9" s="26" t="s">
        <v>19</v>
      </c>
      <c r="C9" s="57">
        <v>156254979</v>
      </c>
      <c r="D9" s="58">
        <v>138156363</v>
      </c>
      <c r="E9" s="59">
        <f>$D9       -$C9</f>
        <v>-18098616</v>
      </c>
      <c r="F9" s="57">
        <v>163864189</v>
      </c>
      <c r="G9" s="58">
        <v>144373397</v>
      </c>
      <c r="H9" s="59">
        <f>$G9       -$F9</f>
        <v>-19490792</v>
      </c>
      <c r="I9" s="59">
        <v>147982733</v>
      </c>
      <c r="J9" s="27">
        <f>IF(($C9       =0),0,(($E9       /$C9       )*100))</f>
        <v>-11.582745148876183</v>
      </c>
      <c r="K9" s="28">
        <f>IF(($F9       =0),0,(($H9       /$F9       )*100))</f>
        <v>-11.894479275151449</v>
      </c>
      <c r="L9" s="78">
        <v>-13322966</v>
      </c>
      <c r="M9" s="79">
        <v>-12509726</v>
      </c>
      <c r="N9" s="29">
        <f>IF(($L9       =0),0,(($E9       /$L9       )*100))</f>
        <v>135.84524647139381</v>
      </c>
      <c r="O9" s="28">
        <f>IF(($M9       =0),0,(($H9       /$M9       )*100))</f>
        <v>155.80510716221923</v>
      </c>
      <c r="Q9" s="30"/>
    </row>
    <row r="10" spans="1:17" ht="13" x14ac:dyDescent="0.3">
      <c r="A10" s="1" t="s">
        <v>16</v>
      </c>
      <c r="B10" s="26" t="s">
        <v>20</v>
      </c>
      <c r="C10" s="57">
        <v>241420346</v>
      </c>
      <c r="D10" s="58">
        <v>241965460</v>
      </c>
      <c r="E10" s="59">
        <f t="shared" ref="E10:E33" si="0">$D10      -$C10</f>
        <v>545114</v>
      </c>
      <c r="F10" s="57">
        <v>240028975</v>
      </c>
      <c r="G10" s="58">
        <v>242644726</v>
      </c>
      <c r="H10" s="59">
        <f t="shared" ref="H10:H33" si="1">$G10      -$F10</f>
        <v>2615751</v>
      </c>
      <c r="I10" s="59">
        <v>253224719</v>
      </c>
      <c r="J10" s="27">
        <f t="shared" ref="J10:J33" si="2">IF(($C10      =0),0,(($E10      /$C10      )*100))</f>
        <v>0.22579455668578988</v>
      </c>
      <c r="K10" s="28">
        <f t="shared" ref="K10:K33" si="3">IF(($F10      =0),0,(($H10      /$F10      )*100))</f>
        <v>1.089764683617884</v>
      </c>
      <c r="L10" s="78">
        <v>-13322966</v>
      </c>
      <c r="M10" s="79">
        <v>-12509726</v>
      </c>
      <c r="N10" s="29">
        <f t="shared" ref="N10:N33" si="4">IF(($L10      =0),0,(($E10      /$L10      )*100))</f>
        <v>-4.0915363741076876</v>
      </c>
      <c r="O10" s="28">
        <f t="shared" ref="O10:O33" si="5">IF(($M10      =0),0,(($H10      /$M10      )*100))</f>
        <v>-20.909738550628525</v>
      </c>
      <c r="Q10" s="30"/>
    </row>
    <row r="11" spans="1:17" ht="14" x14ac:dyDescent="0.3">
      <c r="A11" s="4" t="s">
        <v>16</v>
      </c>
      <c r="B11" s="31" t="s">
        <v>21</v>
      </c>
      <c r="C11" s="60">
        <v>455215289</v>
      </c>
      <c r="D11" s="61">
        <v>441892323</v>
      </c>
      <c r="E11" s="62">
        <f t="shared" si="0"/>
        <v>-13322966</v>
      </c>
      <c r="F11" s="60">
        <v>464079969</v>
      </c>
      <c r="G11" s="61">
        <v>451570243</v>
      </c>
      <c r="H11" s="62">
        <f t="shared" si="1"/>
        <v>-12509726</v>
      </c>
      <c r="I11" s="62">
        <v>467162204</v>
      </c>
      <c r="J11" s="32">
        <f t="shared" si="2"/>
        <v>-2.9267395717897342</v>
      </c>
      <c r="K11" s="33">
        <f t="shared" si="3"/>
        <v>-2.6955970599110257</v>
      </c>
      <c r="L11" s="80">
        <v>-13322966</v>
      </c>
      <c r="M11" s="81">
        <v>-12509726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181304651</v>
      </c>
      <c r="D13" s="58">
        <v>158360586</v>
      </c>
      <c r="E13" s="59">
        <f t="shared" si="0"/>
        <v>-22944065</v>
      </c>
      <c r="F13" s="57">
        <v>190104926</v>
      </c>
      <c r="G13" s="58">
        <v>163344498</v>
      </c>
      <c r="H13" s="59">
        <f t="shared" si="1"/>
        <v>-26760428</v>
      </c>
      <c r="I13" s="59">
        <v>167503110</v>
      </c>
      <c r="J13" s="27">
        <f t="shared" si="2"/>
        <v>-12.654978718665083</v>
      </c>
      <c r="K13" s="28">
        <f t="shared" si="3"/>
        <v>-14.076662063980393</v>
      </c>
      <c r="L13" s="78">
        <v>-54958873</v>
      </c>
      <c r="M13" s="79">
        <v>-37942749</v>
      </c>
      <c r="N13" s="29">
        <f t="shared" si="4"/>
        <v>41.747699229567537</v>
      </c>
      <c r="O13" s="28">
        <f t="shared" si="5"/>
        <v>70.528437462451649</v>
      </c>
      <c r="Q13" s="30"/>
    </row>
    <row r="14" spans="1:17" ht="13" x14ac:dyDescent="0.3">
      <c r="A14" s="1" t="s">
        <v>16</v>
      </c>
      <c r="B14" s="26" t="s">
        <v>24</v>
      </c>
      <c r="C14" s="57">
        <v>21886696</v>
      </c>
      <c r="D14" s="58">
        <v>17967984</v>
      </c>
      <c r="E14" s="59">
        <f t="shared" si="0"/>
        <v>-3918712</v>
      </c>
      <c r="F14" s="57">
        <v>-22959145</v>
      </c>
      <c r="G14" s="58">
        <v>18596863</v>
      </c>
      <c r="H14" s="59">
        <f t="shared" si="1"/>
        <v>41556008</v>
      </c>
      <c r="I14" s="59">
        <v>19247760</v>
      </c>
      <c r="J14" s="27">
        <f t="shared" si="2"/>
        <v>-17.904538903450753</v>
      </c>
      <c r="K14" s="28">
        <f t="shared" si="3"/>
        <v>-180.99980639522943</v>
      </c>
      <c r="L14" s="78">
        <v>-54958873</v>
      </c>
      <c r="M14" s="79">
        <v>-37942749</v>
      </c>
      <c r="N14" s="29">
        <f t="shared" si="4"/>
        <v>7.1302626602259469</v>
      </c>
      <c r="O14" s="28">
        <f t="shared" si="5"/>
        <v>-109.52292360260982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-54958873</v>
      </c>
      <c r="M15" s="79">
        <v>-37942749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94513496</v>
      </c>
      <c r="D16" s="58">
        <v>93940428</v>
      </c>
      <c r="E16" s="59">
        <f t="shared" si="0"/>
        <v>-573068</v>
      </c>
      <c r="F16" s="57">
        <v>99144657</v>
      </c>
      <c r="G16" s="58">
        <v>97979866</v>
      </c>
      <c r="H16" s="59">
        <f t="shared" si="1"/>
        <v>-1164791</v>
      </c>
      <c r="I16" s="59">
        <v>102486940</v>
      </c>
      <c r="J16" s="27">
        <f t="shared" si="2"/>
        <v>-0.60633457046176775</v>
      </c>
      <c r="K16" s="28">
        <f t="shared" si="3"/>
        <v>-1.1748399109394265</v>
      </c>
      <c r="L16" s="78">
        <v>-54958873</v>
      </c>
      <c r="M16" s="79">
        <v>-37942749</v>
      </c>
      <c r="N16" s="29">
        <f t="shared" si="4"/>
        <v>1.0427215274228785</v>
      </c>
      <c r="O16" s="28">
        <f t="shared" si="5"/>
        <v>3.0698645477690611</v>
      </c>
      <c r="Q16" s="30"/>
    </row>
    <row r="17" spans="1:17" ht="13" x14ac:dyDescent="0.3">
      <c r="A17" s="1" t="s">
        <v>16</v>
      </c>
      <c r="B17" s="26" t="s">
        <v>26</v>
      </c>
      <c r="C17" s="57">
        <v>208616489</v>
      </c>
      <c r="D17" s="58">
        <v>181093461</v>
      </c>
      <c r="E17" s="59">
        <f t="shared" si="0"/>
        <v>-27523028</v>
      </c>
      <c r="F17" s="57">
        <v>218403406</v>
      </c>
      <c r="G17" s="58">
        <v>166829868</v>
      </c>
      <c r="H17" s="59">
        <f t="shared" si="1"/>
        <v>-51573538</v>
      </c>
      <c r="I17" s="59">
        <v>168425304</v>
      </c>
      <c r="J17" s="39">
        <f t="shared" si="2"/>
        <v>-13.193122045113126</v>
      </c>
      <c r="K17" s="28">
        <f t="shared" si="3"/>
        <v>-23.613889061785052</v>
      </c>
      <c r="L17" s="82">
        <v>-54958873</v>
      </c>
      <c r="M17" s="79">
        <v>-37942749</v>
      </c>
      <c r="N17" s="29">
        <f t="shared" si="4"/>
        <v>50.07931658278364</v>
      </c>
      <c r="O17" s="28">
        <f t="shared" si="5"/>
        <v>135.92462159238909</v>
      </c>
      <c r="Q17" s="30"/>
    </row>
    <row r="18" spans="1:17" ht="14" x14ac:dyDescent="0.3">
      <c r="A18" s="1" t="s">
        <v>16</v>
      </c>
      <c r="B18" s="31" t="s">
        <v>27</v>
      </c>
      <c r="C18" s="60">
        <v>506321332</v>
      </c>
      <c r="D18" s="61">
        <v>451362459</v>
      </c>
      <c r="E18" s="62">
        <f t="shared" si="0"/>
        <v>-54958873</v>
      </c>
      <c r="F18" s="60">
        <v>484693844</v>
      </c>
      <c r="G18" s="61">
        <v>446751095</v>
      </c>
      <c r="H18" s="62">
        <f t="shared" si="1"/>
        <v>-37942749</v>
      </c>
      <c r="I18" s="62">
        <v>457663114</v>
      </c>
      <c r="J18" s="40">
        <f t="shared" si="2"/>
        <v>-10.854544244246853</v>
      </c>
      <c r="K18" s="33">
        <f t="shared" si="3"/>
        <v>-7.8281887566123087</v>
      </c>
      <c r="L18" s="83">
        <v>-54958873</v>
      </c>
      <c r="M18" s="81">
        <v>-37942749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-51106043</v>
      </c>
      <c r="D19" s="67">
        <v>-9470136</v>
      </c>
      <c r="E19" s="68">
        <f t="shared" si="0"/>
        <v>41635907</v>
      </c>
      <c r="F19" s="69">
        <v>-20613875</v>
      </c>
      <c r="G19" s="70">
        <v>4819148</v>
      </c>
      <c r="H19" s="71">
        <f t="shared" si="1"/>
        <v>25433023</v>
      </c>
      <c r="I19" s="71">
        <v>9499090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25000000</v>
      </c>
      <c r="E22" s="59">
        <f t="shared" si="0"/>
        <v>25000000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33294678</v>
      </c>
      <c r="M22" s="79">
        <v>706848</v>
      </c>
      <c r="N22" s="29">
        <f t="shared" si="4"/>
        <v>75.087075477948758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9691286</v>
      </c>
      <c r="E23" s="59">
        <f t="shared" si="0"/>
        <v>9691286</v>
      </c>
      <c r="F23" s="57">
        <v>0</v>
      </c>
      <c r="G23" s="58">
        <v>522500</v>
      </c>
      <c r="H23" s="59">
        <f t="shared" si="1"/>
        <v>522500</v>
      </c>
      <c r="I23" s="59">
        <v>535562</v>
      </c>
      <c r="J23" s="27">
        <f t="shared" si="2"/>
        <v>0</v>
      </c>
      <c r="K23" s="28">
        <f t="shared" si="3"/>
        <v>0</v>
      </c>
      <c r="L23" s="78">
        <v>33294678</v>
      </c>
      <c r="M23" s="79">
        <v>706848</v>
      </c>
      <c r="N23" s="29">
        <f t="shared" si="4"/>
        <v>29.107612934415521</v>
      </c>
      <c r="O23" s="28">
        <f t="shared" si="5"/>
        <v>73.919711168454882</v>
      </c>
      <c r="Q23" s="30"/>
    </row>
    <row r="24" spans="1:17" ht="13" x14ac:dyDescent="0.3">
      <c r="A24" s="4" t="s">
        <v>16</v>
      </c>
      <c r="B24" s="26" t="s">
        <v>32</v>
      </c>
      <c r="C24" s="57">
        <v>31323478</v>
      </c>
      <c r="D24" s="58">
        <v>29926870</v>
      </c>
      <c r="E24" s="59">
        <f t="shared" si="0"/>
        <v>-1396608</v>
      </c>
      <c r="F24" s="57">
        <v>33819130</v>
      </c>
      <c r="G24" s="58">
        <v>34003478</v>
      </c>
      <c r="H24" s="59">
        <f t="shared" si="1"/>
        <v>184348</v>
      </c>
      <c r="I24" s="59">
        <v>35460000</v>
      </c>
      <c r="J24" s="27">
        <f t="shared" si="2"/>
        <v>-4.4586619659541</v>
      </c>
      <c r="K24" s="28">
        <f t="shared" si="3"/>
        <v>0.54509977045536062</v>
      </c>
      <c r="L24" s="78">
        <v>33294678</v>
      </c>
      <c r="M24" s="79">
        <v>706848</v>
      </c>
      <c r="N24" s="29">
        <f t="shared" si="4"/>
        <v>-4.1946884123642825</v>
      </c>
      <c r="O24" s="28">
        <f t="shared" si="5"/>
        <v>26.080288831545111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33294678</v>
      </c>
      <c r="M25" s="79">
        <v>706848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31323478</v>
      </c>
      <c r="D26" s="61">
        <v>64618156</v>
      </c>
      <c r="E26" s="62">
        <f t="shared" si="0"/>
        <v>33294678</v>
      </c>
      <c r="F26" s="60">
        <v>33819130</v>
      </c>
      <c r="G26" s="61">
        <v>34525978</v>
      </c>
      <c r="H26" s="62">
        <f t="shared" si="1"/>
        <v>706848</v>
      </c>
      <c r="I26" s="62">
        <v>35995562</v>
      </c>
      <c r="J26" s="40">
        <f t="shared" si="2"/>
        <v>106.29304319271316</v>
      </c>
      <c r="K26" s="33">
        <f t="shared" si="3"/>
        <v>2.0900833344914549</v>
      </c>
      <c r="L26" s="83">
        <v>33294678</v>
      </c>
      <c r="M26" s="81">
        <v>706848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33294678</v>
      </c>
      <c r="M28" s="79">
        <v>706848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33294678</v>
      </c>
      <c r="M29" s="79">
        <v>706848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33294678</v>
      </c>
      <c r="M30" s="79">
        <v>706848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31323478</v>
      </c>
      <c r="D31" s="58">
        <v>20626788</v>
      </c>
      <c r="E31" s="59">
        <f t="shared" si="0"/>
        <v>-10696690</v>
      </c>
      <c r="F31" s="57">
        <v>33819130</v>
      </c>
      <c r="G31" s="58">
        <v>34003478</v>
      </c>
      <c r="H31" s="59">
        <f t="shared" si="1"/>
        <v>184348</v>
      </c>
      <c r="I31" s="59">
        <v>35460000</v>
      </c>
      <c r="J31" s="27">
        <f t="shared" si="2"/>
        <v>-34.149113326432015</v>
      </c>
      <c r="K31" s="28">
        <f t="shared" si="3"/>
        <v>0.54509977045536062</v>
      </c>
      <c r="L31" s="78">
        <v>33294678</v>
      </c>
      <c r="M31" s="79">
        <v>706848</v>
      </c>
      <c r="N31" s="29">
        <f t="shared" si="4"/>
        <v>-32.127326775768786</v>
      </c>
      <c r="O31" s="28">
        <f t="shared" si="5"/>
        <v>26.080288831545111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43991368</v>
      </c>
      <c r="E32" s="59">
        <f t="shared" si="0"/>
        <v>43991368</v>
      </c>
      <c r="F32" s="57">
        <v>0</v>
      </c>
      <c r="G32" s="58">
        <v>522500</v>
      </c>
      <c r="H32" s="59">
        <f t="shared" si="1"/>
        <v>522500</v>
      </c>
      <c r="I32" s="59">
        <v>535562</v>
      </c>
      <c r="J32" s="27">
        <f t="shared" si="2"/>
        <v>0</v>
      </c>
      <c r="K32" s="28">
        <f t="shared" si="3"/>
        <v>0</v>
      </c>
      <c r="L32" s="78">
        <v>33294678</v>
      </c>
      <c r="M32" s="79">
        <v>706848</v>
      </c>
      <c r="N32" s="29">
        <f t="shared" si="4"/>
        <v>132.12732677576881</v>
      </c>
      <c r="O32" s="28">
        <f t="shared" si="5"/>
        <v>73.919711168454882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31323478</v>
      </c>
      <c r="D33" s="76">
        <v>64618156</v>
      </c>
      <c r="E33" s="77">
        <f t="shared" si="0"/>
        <v>33294678</v>
      </c>
      <c r="F33" s="75">
        <v>33819130</v>
      </c>
      <c r="G33" s="76">
        <v>34525978</v>
      </c>
      <c r="H33" s="77">
        <f t="shared" si="1"/>
        <v>706848</v>
      </c>
      <c r="I33" s="77">
        <v>35995562</v>
      </c>
      <c r="J33" s="53">
        <f t="shared" si="2"/>
        <v>106.29304319271316</v>
      </c>
      <c r="K33" s="54">
        <f t="shared" si="3"/>
        <v>2.0900833344914549</v>
      </c>
      <c r="L33" s="90">
        <v>33294678</v>
      </c>
      <c r="M33" s="91">
        <v>706848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-18125745</v>
      </c>
      <c r="M8" s="79">
        <v>-21874329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126478962</v>
      </c>
      <c r="D9" s="58">
        <v>101278995</v>
      </c>
      <c r="E9" s="59">
        <f>$D9       -$C9</f>
        <v>-25199967</v>
      </c>
      <c r="F9" s="57">
        <v>132296995</v>
      </c>
      <c r="G9" s="58">
        <v>105937829</v>
      </c>
      <c r="H9" s="59">
        <f>$G9       -$F9</f>
        <v>-26359166</v>
      </c>
      <c r="I9" s="59">
        <v>110599093</v>
      </c>
      <c r="J9" s="27">
        <f>IF(($C9       =0),0,(($E9       /$C9       )*100))</f>
        <v>-19.924236095485984</v>
      </c>
      <c r="K9" s="28">
        <f>IF(($F9       =0),0,(($H9       /$F9       )*100))</f>
        <v>-19.924236374378722</v>
      </c>
      <c r="L9" s="78">
        <v>-18125745</v>
      </c>
      <c r="M9" s="79">
        <v>-21874329</v>
      </c>
      <c r="N9" s="29">
        <f>IF(($L9       =0),0,(($E9       /$L9       )*100))</f>
        <v>139.02858613535608</v>
      </c>
      <c r="O9" s="28">
        <f>IF(($M9       =0),0,(($H9       /$M9       )*100))</f>
        <v>120.50274090693252</v>
      </c>
      <c r="Q9" s="30"/>
    </row>
    <row r="10" spans="1:17" ht="13" x14ac:dyDescent="0.3">
      <c r="A10" s="1" t="s">
        <v>16</v>
      </c>
      <c r="B10" s="26" t="s">
        <v>20</v>
      </c>
      <c r="C10" s="57">
        <v>603699805</v>
      </c>
      <c r="D10" s="58">
        <v>610774027</v>
      </c>
      <c r="E10" s="59">
        <f t="shared" ref="E10:E33" si="0">$D10      -$C10</f>
        <v>7074222</v>
      </c>
      <c r="F10" s="57">
        <v>636546331</v>
      </c>
      <c r="G10" s="58">
        <v>641031168</v>
      </c>
      <c r="H10" s="59">
        <f t="shared" ref="H10:H33" si="1">$G10      -$F10</f>
        <v>4484837</v>
      </c>
      <c r="I10" s="59">
        <v>669905471</v>
      </c>
      <c r="J10" s="27">
        <f t="shared" ref="J10:J33" si="2">IF(($C10      =0),0,(($E10      /$C10      )*100))</f>
        <v>1.1718112116998283</v>
      </c>
      <c r="K10" s="28">
        <f t="shared" ref="K10:K33" si="3">IF(($F10      =0),0,(($H10      /$F10      )*100))</f>
        <v>0.70455782738617334</v>
      </c>
      <c r="L10" s="78">
        <v>-18125745</v>
      </c>
      <c r="M10" s="79">
        <v>-21874329</v>
      </c>
      <c r="N10" s="29">
        <f t="shared" ref="N10:N33" si="4">IF(($L10      =0),0,(($E10      /$L10      )*100))</f>
        <v>-39.028586135356093</v>
      </c>
      <c r="O10" s="28">
        <f t="shared" ref="O10:O33" si="5">IF(($M10      =0),0,(($H10      /$M10      )*100))</f>
        <v>-20.502740906932505</v>
      </c>
      <c r="Q10" s="30"/>
    </row>
    <row r="11" spans="1:17" ht="14" x14ac:dyDescent="0.3">
      <c r="A11" s="4" t="s">
        <v>16</v>
      </c>
      <c r="B11" s="31" t="s">
        <v>21</v>
      </c>
      <c r="C11" s="60">
        <v>730178767</v>
      </c>
      <c r="D11" s="61">
        <v>712053022</v>
      </c>
      <c r="E11" s="62">
        <f t="shared" si="0"/>
        <v>-18125745</v>
      </c>
      <c r="F11" s="60">
        <v>768843326</v>
      </c>
      <c r="G11" s="61">
        <v>746968997</v>
      </c>
      <c r="H11" s="62">
        <f t="shared" si="1"/>
        <v>-21874329</v>
      </c>
      <c r="I11" s="62">
        <v>780504564</v>
      </c>
      <c r="J11" s="32">
        <f t="shared" si="2"/>
        <v>-2.482370868502672</v>
      </c>
      <c r="K11" s="33">
        <f t="shared" si="3"/>
        <v>-2.8450957770296101</v>
      </c>
      <c r="L11" s="80">
        <v>-18125745</v>
      </c>
      <c r="M11" s="81">
        <v>-21874329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300764554</v>
      </c>
      <c r="D13" s="58">
        <v>295253461</v>
      </c>
      <c r="E13" s="59">
        <f t="shared" si="0"/>
        <v>-5511093</v>
      </c>
      <c r="F13" s="57">
        <v>314599718</v>
      </c>
      <c r="G13" s="58">
        <v>308533763</v>
      </c>
      <c r="H13" s="59">
        <f t="shared" si="1"/>
        <v>-6065955</v>
      </c>
      <c r="I13" s="59">
        <v>324846395</v>
      </c>
      <c r="J13" s="27">
        <f t="shared" si="2"/>
        <v>-1.8323612030425633</v>
      </c>
      <c r="K13" s="28">
        <f t="shared" si="3"/>
        <v>-1.9281501708148383</v>
      </c>
      <c r="L13" s="78">
        <v>-25840599</v>
      </c>
      <c r="M13" s="79">
        <v>-54059021</v>
      </c>
      <c r="N13" s="29">
        <f t="shared" si="4"/>
        <v>21.327264898155033</v>
      </c>
      <c r="O13" s="28">
        <f t="shared" si="5"/>
        <v>11.220985670458219</v>
      </c>
      <c r="Q13" s="30"/>
    </row>
    <row r="14" spans="1:17" ht="13" x14ac:dyDescent="0.3">
      <c r="A14" s="1" t="s">
        <v>16</v>
      </c>
      <c r="B14" s="26" t="s">
        <v>24</v>
      </c>
      <c r="C14" s="57">
        <v>60000000</v>
      </c>
      <c r="D14" s="58">
        <v>52413877</v>
      </c>
      <c r="E14" s="59">
        <f t="shared" si="0"/>
        <v>-7586123</v>
      </c>
      <c r="F14" s="57">
        <v>60000000</v>
      </c>
      <c r="G14" s="58">
        <v>54772501</v>
      </c>
      <c r="H14" s="59">
        <f t="shared" si="1"/>
        <v>-5227499</v>
      </c>
      <c r="I14" s="59">
        <v>56141814</v>
      </c>
      <c r="J14" s="27">
        <f t="shared" si="2"/>
        <v>-12.643538333333334</v>
      </c>
      <c r="K14" s="28">
        <f t="shared" si="3"/>
        <v>-8.7124983333333343</v>
      </c>
      <c r="L14" s="78">
        <v>-25840599</v>
      </c>
      <c r="M14" s="79">
        <v>-54059021</v>
      </c>
      <c r="N14" s="29">
        <f t="shared" si="4"/>
        <v>29.357380608708027</v>
      </c>
      <c r="O14" s="28">
        <f t="shared" si="5"/>
        <v>9.6699845896210359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-25840599</v>
      </c>
      <c r="M15" s="79">
        <v>-54059021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-25840599</v>
      </c>
      <c r="M16" s="79">
        <v>-54059021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321298357</v>
      </c>
      <c r="D17" s="58">
        <v>308554974</v>
      </c>
      <c r="E17" s="59">
        <f t="shared" si="0"/>
        <v>-12743383</v>
      </c>
      <c r="F17" s="57">
        <v>343398992</v>
      </c>
      <c r="G17" s="58">
        <v>300633425</v>
      </c>
      <c r="H17" s="59">
        <f t="shared" si="1"/>
        <v>-42765567</v>
      </c>
      <c r="I17" s="59">
        <v>309587495</v>
      </c>
      <c r="J17" s="39">
        <f t="shared" si="2"/>
        <v>-3.9662148038933172</v>
      </c>
      <c r="K17" s="28">
        <f t="shared" si="3"/>
        <v>-12.453608774716496</v>
      </c>
      <c r="L17" s="82">
        <v>-25840599</v>
      </c>
      <c r="M17" s="79">
        <v>-54059021</v>
      </c>
      <c r="N17" s="29">
        <f t="shared" si="4"/>
        <v>49.315354493136944</v>
      </c>
      <c r="O17" s="28">
        <f t="shared" si="5"/>
        <v>79.109029739920743</v>
      </c>
      <c r="Q17" s="30"/>
    </row>
    <row r="18" spans="1:17" ht="14" x14ac:dyDescent="0.3">
      <c r="A18" s="1" t="s">
        <v>16</v>
      </c>
      <c r="B18" s="31" t="s">
        <v>27</v>
      </c>
      <c r="C18" s="60">
        <v>682062911</v>
      </c>
      <c r="D18" s="61">
        <v>656222312</v>
      </c>
      <c r="E18" s="62">
        <f t="shared" si="0"/>
        <v>-25840599</v>
      </c>
      <c r="F18" s="60">
        <v>717998710</v>
      </c>
      <c r="G18" s="61">
        <v>663939689</v>
      </c>
      <c r="H18" s="62">
        <f t="shared" si="1"/>
        <v>-54059021</v>
      </c>
      <c r="I18" s="62">
        <v>690575704</v>
      </c>
      <c r="J18" s="40">
        <f t="shared" si="2"/>
        <v>-3.7885946564832342</v>
      </c>
      <c r="K18" s="33">
        <f t="shared" si="3"/>
        <v>-7.5291250871467446</v>
      </c>
      <c r="L18" s="83">
        <v>-25840599</v>
      </c>
      <c r="M18" s="81">
        <v>-54059021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48115856</v>
      </c>
      <c r="D19" s="67">
        <v>55830710</v>
      </c>
      <c r="E19" s="68">
        <f t="shared" si="0"/>
        <v>7714854</v>
      </c>
      <c r="F19" s="69">
        <v>50844616</v>
      </c>
      <c r="G19" s="70">
        <v>83029308</v>
      </c>
      <c r="H19" s="71">
        <f t="shared" si="1"/>
        <v>32184692</v>
      </c>
      <c r="I19" s="71">
        <v>89928860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-53866834</v>
      </c>
      <c r="M22" s="79">
        <v>-42667352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31500956</v>
      </c>
      <c r="D23" s="58">
        <v>6177828</v>
      </c>
      <c r="E23" s="59">
        <f t="shared" si="0"/>
        <v>-25323128</v>
      </c>
      <c r="F23" s="57">
        <v>33046689</v>
      </c>
      <c r="G23" s="58">
        <v>6043453</v>
      </c>
      <c r="H23" s="59">
        <f t="shared" si="1"/>
        <v>-27003236</v>
      </c>
      <c r="I23" s="59">
        <v>6132028</v>
      </c>
      <c r="J23" s="27">
        <f t="shared" si="2"/>
        <v>-80.388442814243476</v>
      </c>
      <c r="K23" s="28">
        <f t="shared" si="3"/>
        <v>-81.712379718282818</v>
      </c>
      <c r="L23" s="78">
        <v>-53866834</v>
      </c>
      <c r="M23" s="79">
        <v>-42667352</v>
      </c>
      <c r="N23" s="29">
        <f t="shared" si="4"/>
        <v>47.010611390303723</v>
      </c>
      <c r="O23" s="28">
        <f t="shared" si="5"/>
        <v>63.287817814426347</v>
      </c>
      <c r="Q23" s="30"/>
    </row>
    <row r="24" spans="1:17" ht="13" x14ac:dyDescent="0.3">
      <c r="A24" s="4" t="s">
        <v>16</v>
      </c>
      <c r="B24" s="26" t="s">
        <v>32</v>
      </c>
      <c r="C24" s="57">
        <v>267330373</v>
      </c>
      <c r="D24" s="58">
        <v>238786667</v>
      </c>
      <c r="E24" s="59">
        <f t="shared" si="0"/>
        <v>-28543706</v>
      </c>
      <c r="F24" s="57">
        <v>292395088</v>
      </c>
      <c r="G24" s="58">
        <v>276730972</v>
      </c>
      <c r="H24" s="59">
        <f t="shared" si="1"/>
        <v>-15664116</v>
      </c>
      <c r="I24" s="59">
        <v>290313472</v>
      </c>
      <c r="J24" s="27">
        <f t="shared" si="2"/>
        <v>-10.677314994057934</v>
      </c>
      <c r="K24" s="28">
        <f t="shared" si="3"/>
        <v>-5.3571748099954402</v>
      </c>
      <c r="L24" s="78">
        <v>-53866834</v>
      </c>
      <c r="M24" s="79">
        <v>-42667352</v>
      </c>
      <c r="N24" s="29">
        <f t="shared" si="4"/>
        <v>52.989388609696277</v>
      </c>
      <c r="O24" s="28">
        <f t="shared" si="5"/>
        <v>36.712182185573646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-53866834</v>
      </c>
      <c r="M25" s="79">
        <v>-42667352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298831329</v>
      </c>
      <c r="D26" s="61">
        <v>244964495</v>
      </c>
      <c r="E26" s="62">
        <f t="shared" si="0"/>
        <v>-53866834</v>
      </c>
      <c r="F26" s="60">
        <v>325441777</v>
      </c>
      <c r="G26" s="61">
        <v>282774425</v>
      </c>
      <c r="H26" s="62">
        <f t="shared" si="1"/>
        <v>-42667352</v>
      </c>
      <c r="I26" s="62">
        <v>296445500</v>
      </c>
      <c r="J26" s="40">
        <f t="shared" si="2"/>
        <v>-18.025832224572412</v>
      </c>
      <c r="K26" s="33">
        <f t="shared" si="3"/>
        <v>-13.110594587246247</v>
      </c>
      <c r="L26" s="83">
        <v>-53866834</v>
      </c>
      <c r="M26" s="81">
        <v>-42667352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268813378</v>
      </c>
      <c r="D28" s="58">
        <v>228448141</v>
      </c>
      <c r="E28" s="59">
        <f t="shared" si="0"/>
        <v>-40365237</v>
      </c>
      <c r="F28" s="57">
        <v>284028782</v>
      </c>
      <c r="G28" s="58">
        <v>197847122</v>
      </c>
      <c r="H28" s="59">
        <f t="shared" si="1"/>
        <v>-86181660</v>
      </c>
      <c r="I28" s="59">
        <v>208466188</v>
      </c>
      <c r="J28" s="27">
        <f t="shared" si="2"/>
        <v>-15.016081900507199</v>
      </c>
      <c r="K28" s="28">
        <f t="shared" si="3"/>
        <v>-30.342579858684886</v>
      </c>
      <c r="L28" s="78">
        <v>-53866834</v>
      </c>
      <c r="M28" s="79">
        <v>-42667352</v>
      </c>
      <c r="N28" s="29">
        <f t="shared" si="4"/>
        <v>74.935231946247299</v>
      </c>
      <c r="O28" s="28">
        <f t="shared" si="5"/>
        <v>201.98502124059635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-53866834</v>
      </c>
      <c r="M29" s="79">
        <v>-42667352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-53866834</v>
      </c>
      <c r="M30" s="79">
        <v>-42667352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-53866834</v>
      </c>
      <c r="M31" s="79">
        <v>-42667352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30017951</v>
      </c>
      <c r="D32" s="58">
        <v>16516354</v>
      </c>
      <c r="E32" s="59">
        <f t="shared" si="0"/>
        <v>-13501597</v>
      </c>
      <c r="F32" s="57">
        <v>41412995</v>
      </c>
      <c r="G32" s="58">
        <v>84927303</v>
      </c>
      <c r="H32" s="59">
        <f t="shared" si="1"/>
        <v>43514308</v>
      </c>
      <c r="I32" s="59">
        <v>87979312</v>
      </c>
      <c r="J32" s="27">
        <f t="shared" si="2"/>
        <v>-44.978409752217928</v>
      </c>
      <c r="K32" s="28">
        <f t="shared" si="3"/>
        <v>105.07404258011283</v>
      </c>
      <c r="L32" s="78">
        <v>-53866834</v>
      </c>
      <c r="M32" s="79">
        <v>-42667352</v>
      </c>
      <c r="N32" s="29">
        <f t="shared" si="4"/>
        <v>25.064768053752708</v>
      </c>
      <c r="O32" s="28">
        <f t="shared" si="5"/>
        <v>-101.98502124059632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298831329</v>
      </c>
      <c r="D33" s="76">
        <v>244964495</v>
      </c>
      <c r="E33" s="77">
        <f t="shared" si="0"/>
        <v>-53866834</v>
      </c>
      <c r="F33" s="75">
        <v>325441777</v>
      </c>
      <c r="G33" s="76">
        <v>282774425</v>
      </c>
      <c r="H33" s="77">
        <f t="shared" si="1"/>
        <v>-42667352</v>
      </c>
      <c r="I33" s="77">
        <v>296445500</v>
      </c>
      <c r="J33" s="53">
        <f t="shared" si="2"/>
        <v>-18.025832224572412</v>
      </c>
      <c r="K33" s="54">
        <f t="shared" si="3"/>
        <v>-13.110594587246247</v>
      </c>
      <c r="L33" s="90">
        <v>-53866834</v>
      </c>
      <c r="M33" s="91">
        <v>-42667352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412859715</v>
      </c>
      <c r="D8" s="58">
        <v>455839602</v>
      </c>
      <c r="E8" s="59">
        <f>$D8       -$C8</f>
        <v>42979887</v>
      </c>
      <c r="F8" s="57">
        <v>437631298</v>
      </c>
      <c r="G8" s="58">
        <v>478631581</v>
      </c>
      <c r="H8" s="59">
        <f>$G8       -$F8</f>
        <v>41000283</v>
      </c>
      <c r="I8" s="59">
        <v>502563163</v>
      </c>
      <c r="J8" s="27">
        <f>IF(($C8       =0),0,(($E8       /$C8       )*100))</f>
        <v>10.410288395417799</v>
      </c>
      <c r="K8" s="28">
        <f>IF(($F8       =0),0,(($H8       /$F8       )*100))</f>
        <v>9.3686816247772118</v>
      </c>
      <c r="L8" s="78">
        <v>27644660</v>
      </c>
      <c r="M8" s="79">
        <v>147951087</v>
      </c>
      <c r="N8" s="29">
        <f>IF(($L8       =0),0,(($E8       /$L8       )*100))</f>
        <v>155.47265547849022</v>
      </c>
      <c r="O8" s="28">
        <f>IF(($M8       =0),0,(($H8       /$M8       )*100))</f>
        <v>27.712052565048069</v>
      </c>
      <c r="Q8" s="30"/>
    </row>
    <row r="9" spans="1:17" ht="13" x14ac:dyDescent="0.3">
      <c r="A9" s="1" t="s">
        <v>16</v>
      </c>
      <c r="B9" s="26" t="s">
        <v>19</v>
      </c>
      <c r="C9" s="57">
        <v>1503218270</v>
      </c>
      <c r="D9" s="58">
        <v>1551207655</v>
      </c>
      <c r="E9" s="59">
        <f>$D9       -$C9</f>
        <v>47989385</v>
      </c>
      <c r="F9" s="57">
        <v>1666850277</v>
      </c>
      <c r="G9" s="58">
        <v>1715063775</v>
      </c>
      <c r="H9" s="59">
        <f>$G9       -$F9</f>
        <v>48213498</v>
      </c>
      <c r="I9" s="59">
        <v>1714691257</v>
      </c>
      <c r="J9" s="27">
        <f>IF(($C9       =0),0,(($E9       /$C9       )*100))</f>
        <v>3.1924429045157896</v>
      </c>
      <c r="K9" s="28">
        <f>IF(($F9       =0),0,(($H9       /$F9       )*100))</f>
        <v>2.8924912252331825</v>
      </c>
      <c r="L9" s="78">
        <v>27644660</v>
      </c>
      <c r="M9" s="79">
        <v>147951087</v>
      </c>
      <c r="N9" s="29">
        <f>IF(($L9       =0),0,(($E9       /$L9       )*100))</f>
        <v>173.59368861834437</v>
      </c>
      <c r="O9" s="28">
        <f>IF(($M9       =0),0,(($H9       /$M9       )*100))</f>
        <v>32.587457772446108</v>
      </c>
      <c r="Q9" s="30"/>
    </row>
    <row r="10" spans="1:17" ht="13" x14ac:dyDescent="0.3">
      <c r="A10" s="1" t="s">
        <v>16</v>
      </c>
      <c r="B10" s="26" t="s">
        <v>20</v>
      </c>
      <c r="C10" s="57">
        <v>761919689</v>
      </c>
      <c r="D10" s="58">
        <v>698595077</v>
      </c>
      <c r="E10" s="59">
        <f t="shared" ref="E10:E33" si="0">$D10      -$C10</f>
        <v>-63324612</v>
      </c>
      <c r="F10" s="57">
        <v>786550462</v>
      </c>
      <c r="G10" s="58">
        <v>845287768</v>
      </c>
      <c r="H10" s="59">
        <f t="shared" ref="H10:H33" si="1">$G10      -$F10</f>
        <v>58737306</v>
      </c>
      <c r="I10" s="59">
        <v>882675475</v>
      </c>
      <c r="J10" s="27">
        <f t="shared" ref="J10:J33" si="2">IF(($C10      =0),0,(($E10      /$C10      )*100))</f>
        <v>-8.3111924936750121</v>
      </c>
      <c r="K10" s="28">
        <f t="shared" ref="K10:K33" si="3">IF(($F10      =0),0,(($H10      /$F10      )*100))</f>
        <v>7.4677098085538978</v>
      </c>
      <c r="L10" s="78">
        <v>27644660</v>
      </c>
      <c r="M10" s="79">
        <v>147951087</v>
      </c>
      <c r="N10" s="29">
        <f t="shared" ref="N10:N33" si="4">IF(($L10      =0),0,(($E10      /$L10      )*100))</f>
        <v>-229.06634409683463</v>
      </c>
      <c r="O10" s="28">
        <f t="shared" ref="O10:O33" si="5">IF(($M10      =0),0,(($H10      /$M10      )*100))</f>
        <v>39.700489662505831</v>
      </c>
      <c r="Q10" s="30"/>
    </row>
    <row r="11" spans="1:17" ht="14" x14ac:dyDescent="0.3">
      <c r="A11" s="4" t="s">
        <v>16</v>
      </c>
      <c r="B11" s="31" t="s">
        <v>21</v>
      </c>
      <c r="C11" s="60">
        <v>2677997674</v>
      </c>
      <c r="D11" s="61">
        <v>2705642334</v>
      </c>
      <c r="E11" s="62">
        <f t="shared" si="0"/>
        <v>27644660</v>
      </c>
      <c r="F11" s="60">
        <v>2891032037</v>
      </c>
      <c r="G11" s="61">
        <v>3038983124</v>
      </c>
      <c r="H11" s="62">
        <f t="shared" si="1"/>
        <v>147951087</v>
      </c>
      <c r="I11" s="62">
        <v>3099929895</v>
      </c>
      <c r="J11" s="32">
        <f t="shared" si="2"/>
        <v>1.0322884246089901</v>
      </c>
      <c r="K11" s="33">
        <f t="shared" si="3"/>
        <v>5.1175872528042827</v>
      </c>
      <c r="L11" s="80">
        <v>27644660</v>
      </c>
      <c r="M11" s="81">
        <v>147951087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748582247</v>
      </c>
      <c r="D13" s="58">
        <v>773263913</v>
      </c>
      <c r="E13" s="59">
        <f t="shared" si="0"/>
        <v>24681666</v>
      </c>
      <c r="F13" s="57">
        <v>781516515</v>
      </c>
      <c r="G13" s="58">
        <v>829534629</v>
      </c>
      <c r="H13" s="59">
        <f t="shared" si="1"/>
        <v>48018114</v>
      </c>
      <c r="I13" s="59">
        <v>892756093</v>
      </c>
      <c r="J13" s="27">
        <f t="shared" si="2"/>
        <v>3.2971214718106987</v>
      </c>
      <c r="K13" s="28">
        <f t="shared" si="3"/>
        <v>6.1442225568323403</v>
      </c>
      <c r="L13" s="78">
        <v>93599320</v>
      </c>
      <c r="M13" s="79">
        <v>160507581</v>
      </c>
      <c r="N13" s="29">
        <f t="shared" si="4"/>
        <v>26.369492855289973</v>
      </c>
      <c r="O13" s="28">
        <f t="shared" si="5"/>
        <v>29.916414976062722</v>
      </c>
      <c r="Q13" s="30"/>
    </row>
    <row r="14" spans="1:17" ht="13" x14ac:dyDescent="0.3">
      <c r="A14" s="1" t="s">
        <v>16</v>
      </c>
      <c r="B14" s="26" t="s">
        <v>24</v>
      </c>
      <c r="C14" s="57">
        <v>210074459</v>
      </c>
      <c r="D14" s="58">
        <v>212470550</v>
      </c>
      <c r="E14" s="59">
        <f t="shared" si="0"/>
        <v>2396091</v>
      </c>
      <c r="F14" s="57">
        <v>219834522</v>
      </c>
      <c r="G14" s="58">
        <v>217471298</v>
      </c>
      <c r="H14" s="59">
        <f t="shared" si="1"/>
        <v>-2363224</v>
      </c>
      <c r="I14" s="59">
        <v>197405384</v>
      </c>
      <c r="J14" s="27">
        <f t="shared" si="2"/>
        <v>1.1405912986309297</v>
      </c>
      <c r="K14" s="28">
        <f t="shared" si="3"/>
        <v>-1.0750013139428574</v>
      </c>
      <c r="L14" s="78">
        <v>93599320</v>
      </c>
      <c r="M14" s="79">
        <v>160507581</v>
      </c>
      <c r="N14" s="29">
        <f t="shared" si="4"/>
        <v>2.5599448799414355</v>
      </c>
      <c r="O14" s="28">
        <f t="shared" si="5"/>
        <v>-1.4723441629838032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93599320</v>
      </c>
      <c r="M15" s="79">
        <v>160507581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716079417</v>
      </c>
      <c r="D16" s="58">
        <v>784460451</v>
      </c>
      <c r="E16" s="59">
        <f t="shared" si="0"/>
        <v>68381034</v>
      </c>
      <c r="F16" s="57">
        <v>823491329</v>
      </c>
      <c r="G16" s="58">
        <v>826507532</v>
      </c>
      <c r="H16" s="59">
        <f t="shared" si="1"/>
        <v>3016203</v>
      </c>
      <c r="I16" s="59">
        <v>877668348</v>
      </c>
      <c r="J16" s="27">
        <f t="shared" si="2"/>
        <v>9.5493645504406395</v>
      </c>
      <c r="K16" s="28">
        <f t="shared" si="3"/>
        <v>0.36627015899034437</v>
      </c>
      <c r="L16" s="78">
        <v>93599320</v>
      </c>
      <c r="M16" s="79">
        <v>160507581</v>
      </c>
      <c r="N16" s="29">
        <f t="shared" si="4"/>
        <v>73.057191013780866</v>
      </c>
      <c r="O16" s="28">
        <f t="shared" si="5"/>
        <v>1.879165445774178</v>
      </c>
      <c r="Q16" s="30"/>
    </row>
    <row r="17" spans="1:17" ht="13" x14ac:dyDescent="0.3">
      <c r="A17" s="1" t="s">
        <v>16</v>
      </c>
      <c r="B17" s="26" t="s">
        <v>26</v>
      </c>
      <c r="C17" s="57">
        <v>1081420796</v>
      </c>
      <c r="D17" s="58">
        <v>1079561325</v>
      </c>
      <c r="E17" s="59">
        <f t="shared" si="0"/>
        <v>-1859471</v>
      </c>
      <c r="F17" s="57">
        <v>1101645398</v>
      </c>
      <c r="G17" s="58">
        <v>1213481886</v>
      </c>
      <c r="H17" s="59">
        <f t="shared" si="1"/>
        <v>111836488</v>
      </c>
      <c r="I17" s="59">
        <v>1185634739</v>
      </c>
      <c r="J17" s="39">
        <f t="shared" si="2"/>
        <v>-0.17194703549976859</v>
      </c>
      <c r="K17" s="28">
        <f t="shared" si="3"/>
        <v>10.151768273442196</v>
      </c>
      <c r="L17" s="82">
        <v>93599320</v>
      </c>
      <c r="M17" s="79">
        <v>160507581</v>
      </c>
      <c r="N17" s="29">
        <f t="shared" si="4"/>
        <v>-1.9866287490122794</v>
      </c>
      <c r="O17" s="28">
        <f t="shared" si="5"/>
        <v>69.676763741146914</v>
      </c>
      <c r="Q17" s="30"/>
    </row>
    <row r="18" spans="1:17" ht="14" x14ac:dyDescent="0.3">
      <c r="A18" s="1" t="s">
        <v>16</v>
      </c>
      <c r="B18" s="31" t="s">
        <v>27</v>
      </c>
      <c r="C18" s="60">
        <v>2756156919</v>
      </c>
      <c r="D18" s="61">
        <v>2849756239</v>
      </c>
      <c r="E18" s="62">
        <f t="shared" si="0"/>
        <v>93599320</v>
      </c>
      <c r="F18" s="60">
        <v>2926487764</v>
      </c>
      <c r="G18" s="61">
        <v>3086995345</v>
      </c>
      <c r="H18" s="62">
        <f t="shared" si="1"/>
        <v>160507581</v>
      </c>
      <c r="I18" s="62">
        <v>3153464564</v>
      </c>
      <c r="J18" s="40">
        <f t="shared" si="2"/>
        <v>3.3960083823514697</v>
      </c>
      <c r="K18" s="33">
        <f t="shared" si="3"/>
        <v>5.4846489698154084</v>
      </c>
      <c r="L18" s="83">
        <v>93599320</v>
      </c>
      <c r="M18" s="81">
        <v>160507581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-78159245</v>
      </c>
      <c r="D19" s="67">
        <v>-144113905</v>
      </c>
      <c r="E19" s="68">
        <f t="shared" si="0"/>
        <v>-65954660</v>
      </c>
      <c r="F19" s="69">
        <v>-35455727</v>
      </c>
      <c r="G19" s="70">
        <v>-48012221</v>
      </c>
      <c r="H19" s="71">
        <f t="shared" si="1"/>
        <v>-12556494</v>
      </c>
      <c r="I19" s="71">
        <v>-53534669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80591437</v>
      </c>
      <c r="M22" s="79">
        <v>-63086422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3200000</v>
      </c>
      <c r="D23" s="58">
        <v>3389694</v>
      </c>
      <c r="E23" s="59">
        <f t="shared" si="0"/>
        <v>189694</v>
      </c>
      <c r="F23" s="57">
        <v>3200000</v>
      </c>
      <c r="G23" s="58">
        <v>1800000</v>
      </c>
      <c r="H23" s="59">
        <f t="shared" si="1"/>
        <v>-1400000</v>
      </c>
      <c r="I23" s="59">
        <v>1200000</v>
      </c>
      <c r="J23" s="27">
        <f t="shared" si="2"/>
        <v>5.9279375000000005</v>
      </c>
      <c r="K23" s="28">
        <f t="shared" si="3"/>
        <v>-43.75</v>
      </c>
      <c r="L23" s="78">
        <v>80591437</v>
      </c>
      <c r="M23" s="79">
        <v>-63086422</v>
      </c>
      <c r="N23" s="29">
        <f t="shared" si="4"/>
        <v>0.23537736397478559</v>
      </c>
      <c r="O23" s="28">
        <f t="shared" si="5"/>
        <v>2.2191780031525643</v>
      </c>
      <c r="Q23" s="30"/>
    </row>
    <row r="24" spans="1:17" ht="13" x14ac:dyDescent="0.3">
      <c r="A24" s="4" t="s">
        <v>16</v>
      </c>
      <c r="B24" s="26" t="s">
        <v>32</v>
      </c>
      <c r="C24" s="57">
        <v>151766300</v>
      </c>
      <c r="D24" s="58">
        <v>232168043</v>
      </c>
      <c r="E24" s="59">
        <f t="shared" si="0"/>
        <v>80401743</v>
      </c>
      <c r="F24" s="57">
        <v>166038422</v>
      </c>
      <c r="G24" s="58">
        <v>104352000</v>
      </c>
      <c r="H24" s="59">
        <f t="shared" si="1"/>
        <v>-61686422</v>
      </c>
      <c r="I24" s="59">
        <v>102666772</v>
      </c>
      <c r="J24" s="27">
        <f t="shared" si="2"/>
        <v>52.977336207049916</v>
      </c>
      <c r="K24" s="28">
        <f t="shared" si="3"/>
        <v>-37.151896083425804</v>
      </c>
      <c r="L24" s="78">
        <v>80591437</v>
      </c>
      <c r="M24" s="79">
        <v>-63086422</v>
      </c>
      <c r="N24" s="29">
        <f t="shared" si="4"/>
        <v>99.764622636025209</v>
      </c>
      <c r="O24" s="28">
        <f t="shared" si="5"/>
        <v>97.780821996847436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80591437</v>
      </c>
      <c r="M25" s="79">
        <v>-63086422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154966300</v>
      </c>
      <c r="D26" s="61">
        <v>235557737</v>
      </c>
      <c r="E26" s="62">
        <f t="shared" si="0"/>
        <v>80591437</v>
      </c>
      <c r="F26" s="60">
        <v>169238422</v>
      </c>
      <c r="G26" s="61">
        <v>106152000</v>
      </c>
      <c r="H26" s="62">
        <f t="shared" si="1"/>
        <v>-63086422</v>
      </c>
      <c r="I26" s="62">
        <v>103866772</v>
      </c>
      <c r="J26" s="40">
        <f t="shared" si="2"/>
        <v>52.005782547560344</v>
      </c>
      <c r="K26" s="33">
        <f t="shared" si="3"/>
        <v>-37.276654588518909</v>
      </c>
      <c r="L26" s="83">
        <v>80591437</v>
      </c>
      <c r="M26" s="81">
        <v>-63086422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36301724</v>
      </c>
      <c r="D28" s="58">
        <v>65790000</v>
      </c>
      <c r="E28" s="59">
        <f t="shared" si="0"/>
        <v>29488276</v>
      </c>
      <c r="F28" s="57">
        <v>39006169</v>
      </c>
      <c r="G28" s="58">
        <v>30641000</v>
      </c>
      <c r="H28" s="59">
        <f t="shared" si="1"/>
        <v>-8365169</v>
      </c>
      <c r="I28" s="59">
        <v>0</v>
      </c>
      <c r="J28" s="27">
        <f t="shared" si="2"/>
        <v>81.231062194181192</v>
      </c>
      <c r="K28" s="28">
        <f t="shared" si="3"/>
        <v>-21.445759002890028</v>
      </c>
      <c r="L28" s="78">
        <v>80591437</v>
      </c>
      <c r="M28" s="79">
        <v>-63086422</v>
      </c>
      <c r="N28" s="29">
        <f t="shared" si="4"/>
        <v>36.589837701988117</v>
      </c>
      <c r="O28" s="28">
        <f t="shared" si="5"/>
        <v>13.259856455324096</v>
      </c>
      <c r="Q28" s="30"/>
    </row>
    <row r="29" spans="1:17" ht="13" x14ac:dyDescent="0.3">
      <c r="A29" s="4" t="s">
        <v>16</v>
      </c>
      <c r="B29" s="26" t="s">
        <v>36</v>
      </c>
      <c r="C29" s="57">
        <v>18000000</v>
      </c>
      <c r="D29" s="58">
        <v>41300000</v>
      </c>
      <c r="E29" s="59">
        <f t="shared" si="0"/>
        <v>23300000</v>
      </c>
      <c r="F29" s="57">
        <v>18500000</v>
      </c>
      <c r="G29" s="58">
        <v>18500000</v>
      </c>
      <c r="H29" s="59">
        <f t="shared" si="1"/>
        <v>0</v>
      </c>
      <c r="I29" s="59">
        <v>19336000</v>
      </c>
      <c r="J29" s="27">
        <f t="shared" si="2"/>
        <v>129.44444444444446</v>
      </c>
      <c r="K29" s="28">
        <f t="shared" si="3"/>
        <v>0</v>
      </c>
      <c r="L29" s="78">
        <v>80591437</v>
      </c>
      <c r="M29" s="79">
        <v>-63086422</v>
      </c>
      <c r="N29" s="29">
        <f t="shared" si="4"/>
        <v>28.911260137972228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80591437</v>
      </c>
      <c r="M30" s="79">
        <v>-63086422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43148993</v>
      </c>
      <c r="D31" s="58">
        <v>73194000</v>
      </c>
      <c r="E31" s="59">
        <f t="shared" si="0"/>
        <v>30045007</v>
      </c>
      <c r="F31" s="57">
        <v>68762791</v>
      </c>
      <c r="G31" s="58">
        <v>45000000</v>
      </c>
      <c r="H31" s="59">
        <f t="shared" si="1"/>
        <v>-23762791</v>
      </c>
      <c r="I31" s="59">
        <v>53000000</v>
      </c>
      <c r="J31" s="27">
        <f t="shared" si="2"/>
        <v>69.630841674566994</v>
      </c>
      <c r="K31" s="28">
        <f t="shared" si="3"/>
        <v>-34.557630157856742</v>
      </c>
      <c r="L31" s="78">
        <v>80591437</v>
      </c>
      <c r="M31" s="79">
        <v>-63086422</v>
      </c>
      <c r="N31" s="29">
        <f t="shared" si="4"/>
        <v>37.280644344386118</v>
      </c>
      <c r="O31" s="28">
        <f t="shared" si="5"/>
        <v>37.667045057651229</v>
      </c>
      <c r="Q31" s="30"/>
    </row>
    <row r="32" spans="1:17" ht="13" x14ac:dyDescent="0.3">
      <c r="A32" s="4" t="s">
        <v>16</v>
      </c>
      <c r="B32" s="26" t="s">
        <v>39</v>
      </c>
      <c r="C32" s="57">
        <v>57515583</v>
      </c>
      <c r="D32" s="58">
        <v>55273737</v>
      </c>
      <c r="E32" s="59">
        <f t="shared" si="0"/>
        <v>-2241846</v>
      </c>
      <c r="F32" s="57">
        <v>42969462</v>
      </c>
      <c r="G32" s="58">
        <v>12011000</v>
      </c>
      <c r="H32" s="59">
        <f t="shared" si="1"/>
        <v>-30958462</v>
      </c>
      <c r="I32" s="59">
        <v>31530772</v>
      </c>
      <c r="J32" s="27">
        <f t="shared" si="2"/>
        <v>-3.8978062693027034</v>
      </c>
      <c r="K32" s="28">
        <f t="shared" si="3"/>
        <v>-72.047590449235784</v>
      </c>
      <c r="L32" s="78">
        <v>80591437</v>
      </c>
      <c r="M32" s="79">
        <v>-63086422</v>
      </c>
      <c r="N32" s="29">
        <f t="shared" si="4"/>
        <v>-2.7817421843464585</v>
      </c>
      <c r="O32" s="28">
        <f t="shared" si="5"/>
        <v>49.073098487024673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154966300</v>
      </c>
      <c r="D33" s="76">
        <v>235557737</v>
      </c>
      <c r="E33" s="77">
        <f t="shared" si="0"/>
        <v>80591437</v>
      </c>
      <c r="F33" s="75">
        <v>169238422</v>
      </c>
      <c r="G33" s="76">
        <v>106152000</v>
      </c>
      <c r="H33" s="77">
        <f t="shared" si="1"/>
        <v>-63086422</v>
      </c>
      <c r="I33" s="77">
        <v>103866772</v>
      </c>
      <c r="J33" s="53">
        <f t="shared" si="2"/>
        <v>52.005782547560344</v>
      </c>
      <c r="K33" s="54">
        <f t="shared" si="3"/>
        <v>-37.276654588518909</v>
      </c>
      <c r="L33" s="90">
        <v>80591437</v>
      </c>
      <c r="M33" s="91">
        <v>-63086422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50016677</v>
      </c>
      <c r="D8" s="58">
        <v>51816047</v>
      </c>
      <c r="E8" s="59">
        <f>$D8       -$C8</f>
        <v>1799370</v>
      </c>
      <c r="F8" s="57">
        <v>52317444</v>
      </c>
      <c r="G8" s="58">
        <v>57199585</v>
      </c>
      <c r="H8" s="59">
        <f>$G8       -$F8</f>
        <v>4882141</v>
      </c>
      <c r="I8" s="59">
        <v>59584367</v>
      </c>
      <c r="J8" s="27">
        <f>IF(($C8       =0),0,(($E8       /$C8       )*100))</f>
        <v>3.5975400764828898</v>
      </c>
      <c r="K8" s="28">
        <f>IF(($F8       =0),0,(($H8       /$F8       )*100))</f>
        <v>9.331765137455875</v>
      </c>
      <c r="L8" s="78">
        <v>3791792</v>
      </c>
      <c r="M8" s="79">
        <v>6715923</v>
      </c>
      <c r="N8" s="29">
        <f>IF(($L8       =0),0,(($E8       /$L8       )*100))</f>
        <v>47.454343487195501</v>
      </c>
      <c r="O8" s="28">
        <f>IF(($M8       =0),0,(($H8       /$M8       )*100))</f>
        <v>72.695011541972704</v>
      </c>
      <c r="Q8" s="30"/>
    </row>
    <row r="9" spans="1:17" ht="13" x14ac:dyDescent="0.3">
      <c r="A9" s="1" t="s">
        <v>16</v>
      </c>
      <c r="B9" s="26" t="s">
        <v>19</v>
      </c>
      <c r="C9" s="57">
        <v>24372284</v>
      </c>
      <c r="D9" s="58">
        <v>23596877</v>
      </c>
      <c r="E9" s="59">
        <f>$D9       -$C9</f>
        <v>-775407</v>
      </c>
      <c r="F9" s="57">
        <v>25493407</v>
      </c>
      <c r="G9" s="58">
        <v>24682335</v>
      </c>
      <c r="H9" s="59">
        <f>$G9       -$F9</f>
        <v>-811072</v>
      </c>
      <c r="I9" s="59">
        <v>25768356</v>
      </c>
      <c r="J9" s="27">
        <f>IF(($C9       =0),0,(($E9       /$C9       )*100))</f>
        <v>-3.1815114250268874</v>
      </c>
      <c r="K9" s="28">
        <f>IF(($F9       =0),0,(($H9       /$F9       )*100))</f>
        <v>-3.1814970827555529</v>
      </c>
      <c r="L9" s="78">
        <v>3791792</v>
      </c>
      <c r="M9" s="79">
        <v>6715923</v>
      </c>
      <c r="N9" s="29">
        <f>IF(($L9       =0),0,(($E9       /$L9       )*100))</f>
        <v>-20.449618544477126</v>
      </c>
      <c r="O9" s="28">
        <f>IF(($M9       =0),0,(($H9       /$M9       )*100))</f>
        <v>-12.076850791767566</v>
      </c>
      <c r="Q9" s="30"/>
    </row>
    <row r="10" spans="1:17" ht="13" x14ac:dyDescent="0.3">
      <c r="A10" s="1" t="s">
        <v>16</v>
      </c>
      <c r="B10" s="26" t="s">
        <v>20</v>
      </c>
      <c r="C10" s="57">
        <v>59722447</v>
      </c>
      <c r="D10" s="58">
        <v>62490276</v>
      </c>
      <c r="E10" s="59">
        <f t="shared" ref="E10:E33" si="0">$D10      -$C10</f>
        <v>2767829</v>
      </c>
      <c r="F10" s="57">
        <v>59184881</v>
      </c>
      <c r="G10" s="58">
        <v>61829735</v>
      </c>
      <c r="H10" s="59">
        <f t="shared" ref="H10:H33" si="1">$G10      -$F10</f>
        <v>2644854</v>
      </c>
      <c r="I10" s="59">
        <v>64563580</v>
      </c>
      <c r="J10" s="27">
        <f t="shared" ref="J10:J33" si="2">IF(($C10      =0),0,(($E10      /$C10      )*100))</f>
        <v>4.6344869291775668</v>
      </c>
      <c r="K10" s="28">
        <f t="shared" ref="K10:K33" si="3">IF(($F10      =0),0,(($H10      /$F10      )*100))</f>
        <v>4.4688000639893151</v>
      </c>
      <c r="L10" s="78">
        <v>3791792</v>
      </c>
      <c r="M10" s="79">
        <v>6715923</v>
      </c>
      <c r="N10" s="29">
        <f t="shared" ref="N10:N33" si="4">IF(($L10      =0),0,(($E10      /$L10      )*100))</f>
        <v>72.995275057281631</v>
      </c>
      <c r="O10" s="28">
        <f t="shared" ref="O10:O33" si="5">IF(($M10      =0),0,(($H10      /$M10      )*100))</f>
        <v>39.381839249794851</v>
      </c>
      <c r="Q10" s="30"/>
    </row>
    <row r="11" spans="1:17" ht="14" x14ac:dyDescent="0.3">
      <c r="A11" s="4" t="s">
        <v>16</v>
      </c>
      <c r="B11" s="31" t="s">
        <v>21</v>
      </c>
      <c r="C11" s="60">
        <v>134111408</v>
      </c>
      <c r="D11" s="61">
        <v>137903200</v>
      </c>
      <c r="E11" s="62">
        <f t="shared" si="0"/>
        <v>3791792</v>
      </c>
      <c r="F11" s="60">
        <v>136995732</v>
      </c>
      <c r="G11" s="61">
        <v>143711655</v>
      </c>
      <c r="H11" s="62">
        <f t="shared" si="1"/>
        <v>6715923</v>
      </c>
      <c r="I11" s="62">
        <v>149916303</v>
      </c>
      <c r="J11" s="32">
        <f t="shared" si="2"/>
        <v>2.8273448594320927</v>
      </c>
      <c r="K11" s="33">
        <f t="shared" si="3"/>
        <v>4.9022862989629488</v>
      </c>
      <c r="L11" s="80">
        <v>3791792</v>
      </c>
      <c r="M11" s="81">
        <v>6715923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53280845</v>
      </c>
      <c r="D13" s="58">
        <v>58249154</v>
      </c>
      <c r="E13" s="59">
        <f t="shared" si="0"/>
        <v>4968309</v>
      </c>
      <c r="F13" s="57">
        <v>55372483</v>
      </c>
      <c r="G13" s="58">
        <v>60928631</v>
      </c>
      <c r="H13" s="59">
        <f t="shared" si="1"/>
        <v>5556148</v>
      </c>
      <c r="I13" s="59">
        <v>63609483</v>
      </c>
      <c r="J13" s="27">
        <f t="shared" si="2"/>
        <v>9.3247563922831933</v>
      </c>
      <c r="K13" s="28">
        <f t="shared" si="3"/>
        <v>10.034131935170759</v>
      </c>
      <c r="L13" s="78">
        <v>8314533</v>
      </c>
      <c r="M13" s="79">
        <v>8730515</v>
      </c>
      <c r="N13" s="29">
        <f t="shared" si="4"/>
        <v>59.754516579584205</v>
      </c>
      <c r="O13" s="28">
        <f t="shared" si="5"/>
        <v>63.640552705080978</v>
      </c>
      <c r="Q13" s="30"/>
    </row>
    <row r="14" spans="1:17" ht="13" x14ac:dyDescent="0.3">
      <c r="A14" s="1" t="s">
        <v>16</v>
      </c>
      <c r="B14" s="26" t="s">
        <v>24</v>
      </c>
      <c r="C14" s="57">
        <v>2983037</v>
      </c>
      <c r="D14" s="58">
        <v>4574482</v>
      </c>
      <c r="E14" s="59">
        <f t="shared" si="0"/>
        <v>1591445</v>
      </c>
      <c r="F14" s="57">
        <v>3120257</v>
      </c>
      <c r="G14" s="58">
        <v>4784908</v>
      </c>
      <c r="H14" s="59">
        <f t="shared" si="1"/>
        <v>1664651</v>
      </c>
      <c r="I14" s="59">
        <v>4995444</v>
      </c>
      <c r="J14" s="27">
        <f t="shared" si="2"/>
        <v>53.349824356855116</v>
      </c>
      <c r="K14" s="28">
        <f t="shared" si="3"/>
        <v>53.349804198820806</v>
      </c>
      <c r="L14" s="78">
        <v>8314533</v>
      </c>
      <c r="M14" s="79">
        <v>8730515</v>
      </c>
      <c r="N14" s="29">
        <f t="shared" si="4"/>
        <v>19.140521782762786</v>
      </c>
      <c r="O14" s="28">
        <f t="shared" si="5"/>
        <v>19.067042436786373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8314533</v>
      </c>
      <c r="M15" s="79">
        <v>8730515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23935799</v>
      </c>
      <c r="D16" s="58">
        <v>25907318</v>
      </c>
      <c r="E16" s="59">
        <f t="shared" si="0"/>
        <v>1971519</v>
      </c>
      <c r="F16" s="57">
        <v>25036846</v>
      </c>
      <c r="G16" s="58">
        <v>27099055</v>
      </c>
      <c r="H16" s="59">
        <f t="shared" si="1"/>
        <v>2062209</v>
      </c>
      <c r="I16" s="59">
        <v>28291413</v>
      </c>
      <c r="J16" s="27">
        <f t="shared" si="2"/>
        <v>8.2366960050090654</v>
      </c>
      <c r="K16" s="28">
        <f t="shared" si="3"/>
        <v>8.2366964273375327</v>
      </c>
      <c r="L16" s="78">
        <v>8314533</v>
      </c>
      <c r="M16" s="79">
        <v>8730515</v>
      </c>
      <c r="N16" s="29">
        <f t="shared" si="4"/>
        <v>23.711722594642417</v>
      </c>
      <c r="O16" s="28">
        <f t="shared" si="5"/>
        <v>23.620702787865323</v>
      </c>
      <c r="Q16" s="30"/>
    </row>
    <row r="17" spans="1:17" ht="13" x14ac:dyDescent="0.3">
      <c r="A17" s="1" t="s">
        <v>16</v>
      </c>
      <c r="B17" s="26" t="s">
        <v>26</v>
      </c>
      <c r="C17" s="57">
        <v>47658134</v>
      </c>
      <c r="D17" s="58">
        <v>47441394</v>
      </c>
      <c r="E17" s="59">
        <f t="shared" si="0"/>
        <v>-216740</v>
      </c>
      <c r="F17" s="57">
        <v>50176189</v>
      </c>
      <c r="G17" s="58">
        <v>49623696</v>
      </c>
      <c r="H17" s="59">
        <f t="shared" si="1"/>
        <v>-552493</v>
      </c>
      <c r="I17" s="59">
        <v>51807121</v>
      </c>
      <c r="J17" s="39">
        <f t="shared" si="2"/>
        <v>-0.45478070962660855</v>
      </c>
      <c r="K17" s="28">
        <f t="shared" si="3"/>
        <v>-1.1011059448935032</v>
      </c>
      <c r="L17" s="82">
        <v>8314533</v>
      </c>
      <c r="M17" s="79">
        <v>8730515</v>
      </c>
      <c r="N17" s="29">
        <f t="shared" si="4"/>
        <v>-2.6067609569894064</v>
      </c>
      <c r="O17" s="28">
        <f t="shared" si="5"/>
        <v>-6.3282979297326678</v>
      </c>
      <c r="Q17" s="30"/>
    </row>
    <row r="18" spans="1:17" ht="14" x14ac:dyDescent="0.3">
      <c r="A18" s="1" t="s">
        <v>16</v>
      </c>
      <c r="B18" s="31" t="s">
        <v>27</v>
      </c>
      <c r="C18" s="60">
        <v>127857815</v>
      </c>
      <c r="D18" s="61">
        <v>136172348</v>
      </c>
      <c r="E18" s="62">
        <f t="shared" si="0"/>
        <v>8314533</v>
      </c>
      <c r="F18" s="60">
        <v>133705775</v>
      </c>
      <c r="G18" s="61">
        <v>142436290</v>
      </c>
      <c r="H18" s="62">
        <f t="shared" si="1"/>
        <v>8730515</v>
      </c>
      <c r="I18" s="62">
        <v>148703461</v>
      </c>
      <c r="J18" s="40">
        <f t="shared" si="2"/>
        <v>6.5029525179982155</v>
      </c>
      <c r="K18" s="33">
        <f t="shared" si="3"/>
        <v>6.5296469056777839</v>
      </c>
      <c r="L18" s="83">
        <v>8314533</v>
      </c>
      <c r="M18" s="81">
        <v>8730515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6253593</v>
      </c>
      <c r="D19" s="67">
        <v>1730852</v>
      </c>
      <c r="E19" s="68">
        <f t="shared" si="0"/>
        <v>-4522741</v>
      </c>
      <c r="F19" s="69">
        <v>3289957</v>
      </c>
      <c r="G19" s="70">
        <v>1275365</v>
      </c>
      <c r="H19" s="71">
        <f t="shared" si="1"/>
        <v>-2014592</v>
      </c>
      <c r="I19" s="71">
        <v>1212842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4658183</v>
      </c>
      <c r="M22" s="79">
        <v>5324635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287905</v>
      </c>
      <c r="D23" s="58">
        <v>1191304</v>
      </c>
      <c r="E23" s="59">
        <f t="shared" si="0"/>
        <v>903399</v>
      </c>
      <c r="F23" s="57">
        <v>301147</v>
      </c>
      <c r="G23" s="58">
        <v>1244913</v>
      </c>
      <c r="H23" s="59">
        <f t="shared" si="1"/>
        <v>943766</v>
      </c>
      <c r="I23" s="59">
        <v>1276036</v>
      </c>
      <c r="J23" s="27">
        <f t="shared" si="2"/>
        <v>313.78371337767669</v>
      </c>
      <c r="K23" s="28">
        <f t="shared" si="3"/>
        <v>313.39047043470464</v>
      </c>
      <c r="L23" s="78">
        <v>4658183</v>
      </c>
      <c r="M23" s="79">
        <v>5324635</v>
      </c>
      <c r="N23" s="29">
        <f t="shared" si="4"/>
        <v>19.393806555045177</v>
      </c>
      <c r="O23" s="28">
        <f t="shared" si="5"/>
        <v>17.724520084475273</v>
      </c>
      <c r="Q23" s="30"/>
    </row>
    <row r="24" spans="1:17" ht="13" x14ac:dyDescent="0.3">
      <c r="A24" s="4" t="s">
        <v>16</v>
      </c>
      <c r="B24" s="26" t="s">
        <v>32</v>
      </c>
      <c r="C24" s="57">
        <v>21400870</v>
      </c>
      <c r="D24" s="58">
        <v>25155654</v>
      </c>
      <c r="E24" s="59">
        <f t="shared" si="0"/>
        <v>3754784</v>
      </c>
      <c r="F24" s="57">
        <v>13853913</v>
      </c>
      <c r="G24" s="58">
        <v>18234782</v>
      </c>
      <c r="H24" s="59">
        <f t="shared" si="1"/>
        <v>4380869</v>
      </c>
      <c r="I24" s="59">
        <v>14367826</v>
      </c>
      <c r="J24" s="27">
        <f t="shared" si="2"/>
        <v>17.545006347872775</v>
      </c>
      <c r="K24" s="28">
        <f t="shared" si="3"/>
        <v>31.621889064843987</v>
      </c>
      <c r="L24" s="78">
        <v>4658183</v>
      </c>
      <c r="M24" s="79">
        <v>5324635</v>
      </c>
      <c r="N24" s="29">
        <f t="shared" si="4"/>
        <v>80.606193444954826</v>
      </c>
      <c r="O24" s="28">
        <f t="shared" si="5"/>
        <v>82.275479915524727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4658183</v>
      </c>
      <c r="M25" s="79">
        <v>5324635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21688775</v>
      </c>
      <c r="D26" s="61">
        <v>26346958</v>
      </c>
      <c r="E26" s="62">
        <f t="shared" si="0"/>
        <v>4658183</v>
      </c>
      <c r="F26" s="60">
        <v>14155060</v>
      </c>
      <c r="G26" s="61">
        <v>19479695</v>
      </c>
      <c r="H26" s="62">
        <f t="shared" si="1"/>
        <v>5324635</v>
      </c>
      <c r="I26" s="62">
        <v>15643862</v>
      </c>
      <c r="J26" s="40">
        <f t="shared" si="2"/>
        <v>21.477390954537544</v>
      </c>
      <c r="K26" s="33">
        <f t="shared" si="3"/>
        <v>37.616477782503217</v>
      </c>
      <c r="L26" s="83">
        <v>4658183</v>
      </c>
      <c r="M26" s="81">
        <v>5324635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4658183</v>
      </c>
      <c r="M28" s="79">
        <v>5324635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6956522</v>
      </c>
      <c r="D29" s="58">
        <v>10681740</v>
      </c>
      <c r="E29" s="59">
        <f t="shared" si="0"/>
        <v>3725218</v>
      </c>
      <c r="F29" s="57">
        <v>4347826</v>
      </c>
      <c r="G29" s="58">
        <v>8695652</v>
      </c>
      <c r="H29" s="59">
        <f t="shared" si="1"/>
        <v>4347826</v>
      </c>
      <c r="I29" s="59">
        <v>4573913</v>
      </c>
      <c r="J29" s="27">
        <f t="shared" si="2"/>
        <v>53.550006741874746</v>
      </c>
      <c r="K29" s="28">
        <f t="shared" si="3"/>
        <v>100</v>
      </c>
      <c r="L29" s="78">
        <v>4658183</v>
      </c>
      <c r="M29" s="79">
        <v>5324635</v>
      </c>
      <c r="N29" s="29">
        <f t="shared" si="4"/>
        <v>79.971482442832325</v>
      </c>
      <c r="O29" s="28">
        <f t="shared" si="5"/>
        <v>81.654911557318016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4658183</v>
      </c>
      <c r="M30" s="79">
        <v>5324635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14444348</v>
      </c>
      <c r="D31" s="58">
        <v>14473914</v>
      </c>
      <c r="E31" s="59">
        <f t="shared" si="0"/>
        <v>29566</v>
      </c>
      <c r="F31" s="57">
        <v>9506087</v>
      </c>
      <c r="G31" s="58">
        <v>9539130</v>
      </c>
      <c r="H31" s="59">
        <f t="shared" si="1"/>
        <v>33043</v>
      </c>
      <c r="I31" s="59">
        <v>9793913</v>
      </c>
      <c r="J31" s="27">
        <f t="shared" si="2"/>
        <v>0.20468905900079395</v>
      </c>
      <c r="K31" s="28">
        <f t="shared" si="3"/>
        <v>0.34759833357300435</v>
      </c>
      <c r="L31" s="78">
        <v>4658183</v>
      </c>
      <c r="M31" s="79">
        <v>5324635</v>
      </c>
      <c r="N31" s="29">
        <f t="shared" si="4"/>
        <v>0.63471100212250142</v>
      </c>
      <c r="O31" s="28">
        <f t="shared" si="5"/>
        <v>0.62056835820671286</v>
      </c>
      <c r="Q31" s="30"/>
    </row>
    <row r="32" spans="1:17" ht="13" x14ac:dyDescent="0.3">
      <c r="A32" s="4" t="s">
        <v>16</v>
      </c>
      <c r="B32" s="26" t="s">
        <v>39</v>
      </c>
      <c r="C32" s="57">
        <v>287905</v>
      </c>
      <c r="D32" s="58">
        <v>1191304</v>
      </c>
      <c r="E32" s="59">
        <f t="shared" si="0"/>
        <v>903399</v>
      </c>
      <c r="F32" s="57">
        <v>301147</v>
      </c>
      <c r="G32" s="58">
        <v>1244913</v>
      </c>
      <c r="H32" s="59">
        <f t="shared" si="1"/>
        <v>943766</v>
      </c>
      <c r="I32" s="59">
        <v>1276036</v>
      </c>
      <c r="J32" s="27">
        <f t="shared" si="2"/>
        <v>313.78371337767669</v>
      </c>
      <c r="K32" s="28">
        <f t="shared" si="3"/>
        <v>313.39047043470464</v>
      </c>
      <c r="L32" s="78">
        <v>4658183</v>
      </c>
      <c r="M32" s="79">
        <v>5324635</v>
      </c>
      <c r="N32" s="29">
        <f t="shared" si="4"/>
        <v>19.393806555045177</v>
      </c>
      <c r="O32" s="28">
        <f t="shared" si="5"/>
        <v>17.724520084475273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21688775</v>
      </c>
      <c r="D33" s="76">
        <v>26346958</v>
      </c>
      <c r="E33" s="77">
        <f t="shared" si="0"/>
        <v>4658183</v>
      </c>
      <c r="F33" s="75">
        <v>14155060</v>
      </c>
      <c r="G33" s="76">
        <v>19479695</v>
      </c>
      <c r="H33" s="77">
        <f t="shared" si="1"/>
        <v>5324635</v>
      </c>
      <c r="I33" s="77">
        <v>15643862</v>
      </c>
      <c r="J33" s="53">
        <f t="shared" si="2"/>
        <v>21.477390954537544</v>
      </c>
      <c r="K33" s="54">
        <f t="shared" si="3"/>
        <v>37.616477782503217</v>
      </c>
      <c r="L33" s="90">
        <v>4658183</v>
      </c>
      <c r="M33" s="91">
        <v>5324635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47110476</v>
      </c>
      <c r="D8" s="58">
        <v>46713024</v>
      </c>
      <c r="E8" s="59">
        <f>$D8       -$C8</f>
        <v>-397452</v>
      </c>
      <c r="F8" s="57">
        <v>49371780</v>
      </c>
      <c r="G8" s="58">
        <v>46927908</v>
      </c>
      <c r="H8" s="59">
        <f>$G8       -$F8</f>
        <v>-2443872</v>
      </c>
      <c r="I8" s="59">
        <v>47134392</v>
      </c>
      <c r="J8" s="27">
        <f>IF(($C8       =0),0,(($E8       /$C8       )*100))</f>
        <v>-0.843659486692514</v>
      </c>
      <c r="K8" s="28">
        <f>IF(($F8       =0),0,(($H8       /$F8       )*100))</f>
        <v>-4.9499369882957431</v>
      </c>
      <c r="L8" s="78">
        <v>-30211932</v>
      </c>
      <c r="M8" s="79">
        <v>-39573960</v>
      </c>
      <c r="N8" s="29">
        <f>IF(($L8       =0),0,(($E8       /$L8       )*100))</f>
        <v>1.3155464536329553</v>
      </c>
      <c r="O8" s="28">
        <f>IF(($M8       =0),0,(($H8       /$M8       )*100))</f>
        <v>6.1754547687418695</v>
      </c>
      <c r="Q8" s="30"/>
    </row>
    <row r="9" spans="1:17" ht="13" x14ac:dyDescent="0.3">
      <c r="A9" s="1" t="s">
        <v>16</v>
      </c>
      <c r="B9" s="26" t="s">
        <v>19</v>
      </c>
      <c r="C9" s="57">
        <v>2157768</v>
      </c>
      <c r="D9" s="58">
        <v>2153640</v>
      </c>
      <c r="E9" s="59">
        <f>$D9       -$C9</f>
        <v>-4128</v>
      </c>
      <c r="F9" s="57">
        <v>2261340</v>
      </c>
      <c r="G9" s="58">
        <v>2163552</v>
      </c>
      <c r="H9" s="59">
        <f>$G9       -$F9</f>
        <v>-97788</v>
      </c>
      <c r="I9" s="59">
        <v>2173068</v>
      </c>
      <c r="J9" s="27">
        <f>IF(($C9       =0),0,(($E9       /$C9       )*100))</f>
        <v>-0.19130879686787458</v>
      </c>
      <c r="K9" s="28">
        <f>IF(($F9       =0),0,(($H9       /$F9       )*100))</f>
        <v>-4.3243386664544037</v>
      </c>
      <c r="L9" s="78">
        <v>-30211932</v>
      </c>
      <c r="M9" s="79">
        <v>-39573960</v>
      </c>
      <c r="N9" s="29">
        <f>IF(($L9       =0),0,(($E9       /$L9       )*100))</f>
        <v>1.3663475741968438E-2</v>
      </c>
      <c r="O9" s="28">
        <f>IF(($M9       =0),0,(($H9       /$M9       )*100))</f>
        <v>0.24710188214674497</v>
      </c>
      <c r="Q9" s="30"/>
    </row>
    <row r="10" spans="1:17" ht="13" x14ac:dyDescent="0.3">
      <c r="A10" s="1" t="s">
        <v>16</v>
      </c>
      <c r="B10" s="26" t="s">
        <v>20</v>
      </c>
      <c r="C10" s="57">
        <v>163244412</v>
      </c>
      <c r="D10" s="58">
        <v>133434060</v>
      </c>
      <c r="E10" s="59">
        <f t="shared" ref="E10:E33" si="0">$D10      -$C10</f>
        <v>-29810352</v>
      </c>
      <c r="F10" s="57">
        <v>171080160</v>
      </c>
      <c r="G10" s="58">
        <v>134047860</v>
      </c>
      <c r="H10" s="59">
        <f t="shared" ref="H10:H33" si="1">$G10      -$F10</f>
        <v>-37032300</v>
      </c>
      <c r="I10" s="59">
        <v>134637672</v>
      </c>
      <c r="J10" s="27">
        <f t="shared" ref="J10:J33" si="2">IF(($C10      =0),0,(($E10      /$C10      )*100))</f>
        <v>-18.261177601595328</v>
      </c>
      <c r="K10" s="28">
        <f t="shared" ref="K10:K33" si="3">IF(($F10      =0),0,(($H10      /$F10      )*100))</f>
        <v>-21.646168673211434</v>
      </c>
      <c r="L10" s="78">
        <v>-30211932</v>
      </c>
      <c r="M10" s="79">
        <v>-39573960</v>
      </c>
      <c r="N10" s="29">
        <f t="shared" ref="N10:N33" si="4">IF(($L10      =0),0,(($E10      /$L10      )*100))</f>
        <v>98.670790070625074</v>
      </c>
      <c r="O10" s="28">
        <f t="shared" ref="O10:O33" si="5">IF(($M10      =0),0,(($H10      /$M10      )*100))</f>
        <v>93.577443349111391</v>
      </c>
      <c r="Q10" s="30"/>
    </row>
    <row r="11" spans="1:17" ht="14" x14ac:dyDescent="0.3">
      <c r="A11" s="4" t="s">
        <v>16</v>
      </c>
      <c r="B11" s="31" t="s">
        <v>21</v>
      </c>
      <c r="C11" s="60">
        <v>212512656</v>
      </c>
      <c r="D11" s="61">
        <v>182300724</v>
      </c>
      <c r="E11" s="62">
        <f t="shared" si="0"/>
        <v>-30211932</v>
      </c>
      <c r="F11" s="60">
        <v>222713280</v>
      </c>
      <c r="G11" s="61">
        <v>183139320</v>
      </c>
      <c r="H11" s="62">
        <f t="shared" si="1"/>
        <v>-39573960</v>
      </c>
      <c r="I11" s="62">
        <v>183945132</v>
      </c>
      <c r="J11" s="32">
        <f t="shared" si="2"/>
        <v>-14.216533061447409</v>
      </c>
      <c r="K11" s="33">
        <f t="shared" si="3"/>
        <v>-17.769016737573978</v>
      </c>
      <c r="L11" s="80">
        <v>-30211932</v>
      </c>
      <c r="M11" s="81">
        <v>-39573960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61890935</v>
      </c>
      <c r="D13" s="58">
        <v>33624531</v>
      </c>
      <c r="E13" s="59">
        <f t="shared" si="0"/>
        <v>-28266404</v>
      </c>
      <c r="F13" s="57">
        <v>64861687</v>
      </c>
      <c r="G13" s="58">
        <v>34216775</v>
      </c>
      <c r="H13" s="59">
        <f t="shared" si="1"/>
        <v>-30644912</v>
      </c>
      <c r="I13" s="59">
        <v>34805332</v>
      </c>
      <c r="J13" s="27">
        <f t="shared" si="2"/>
        <v>-45.671315193412411</v>
      </c>
      <c r="K13" s="28">
        <f t="shared" si="3"/>
        <v>-47.2465540404461</v>
      </c>
      <c r="L13" s="78">
        <v>-56335177</v>
      </c>
      <c r="M13" s="79">
        <v>-63334803</v>
      </c>
      <c r="N13" s="29">
        <f t="shared" si="4"/>
        <v>50.175406389510414</v>
      </c>
      <c r="O13" s="28">
        <f t="shared" si="5"/>
        <v>48.385580357769484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-56335177</v>
      </c>
      <c r="M14" s="79">
        <v>-63334803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-56335177</v>
      </c>
      <c r="M15" s="79">
        <v>-63334803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-56335177</v>
      </c>
      <c r="M16" s="79">
        <v>-63334803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150129065</v>
      </c>
      <c r="D17" s="58">
        <v>122060292</v>
      </c>
      <c r="E17" s="59">
        <f t="shared" si="0"/>
        <v>-28068773</v>
      </c>
      <c r="F17" s="57">
        <v>157335381</v>
      </c>
      <c r="G17" s="58">
        <v>124645490</v>
      </c>
      <c r="H17" s="59">
        <f t="shared" si="1"/>
        <v>-32689891</v>
      </c>
      <c r="I17" s="59">
        <v>126209574</v>
      </c>
      <c r="J17" s="39">
        <f t="shared" si="2"/>
        <v>-18.696428303206979</v>
      </c>
      <c r="K17" s="28">
        <f t="shared" si="3"/>
        <v>-20.777202681449001</v>
      </c>
      <c r="L17" s="82">
        <v>-56335177</v>
      </c>
      <c r="M17" s="79">
        <v>-63334803</v>
      </c>
      <c r="N17" s="29">
        <f t="shared" si="4"/>
        <v>49.824593610489586</v>
      </c>
      <c r="O17" s="28">
        <f t="shared" si="5"/>
        <v>51.614419642230516</v>
      </c>
      <c r="Q17" s="30"/>
    </row>
    <row r="18" spans="1:17" ht="14" x14ac:dyDescent="0.3">
      <c r="A18" s="1" t="s">
        <v>16</v>
      </c>
      <c r="B18" s="31" t="s">
        <v>27</v>
      </c>
      <c r="C18" s="60">
        <v>212020000</v>
      </c>
      <c r="D18" s="61">
        <v>155684823</v>
      </c>
      <c r="E18" s="62">
        <f t="shared" si="0"/>
        <v>-56335177</v>
      </c>
      <c r="F18" s="60">
        <v>222197068</v>
      </c>
      <c r="G18" s="61">
        <v>158862265</v>
      </c>
      <c r="H18" s="62">
        <f t="shared" si="1"/>
        <v>-63334803</v>
      </c>
      <c r="I18" s="62">
        <v>161014906</v>
      </c>
      <c r="J18" s="40">
        <f t="shared" si="2"/>
        <v>-26.57069002924252</v>
      </c>
      <c r="K18" s="33">
        <f t="shared" si="3"/>
        <v>-28.503887819077793</v>
      </c>
      <c r="L18" s="83">
        <v>-56335177</v>
      </c>
      <c r="M18" s="81">
        <v>-63334803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492656</v>
      </c>
      <c r="D19" s="67">
        <v>26615901</v>
      </c>
      <c r="E19" s="68">
        <f t="shared" si="0"/>
        <v>26123245</v>
      </c>
      <c r="F19" s="69">
        <v>516212</v>
      </c>
      <c r="G19" s="70">
        <v>24277055</v>
      </c>
      <c r="H19" s="71">
        <f t="shared" si="1"/>
        <v>23760843</v>
      </c>
      <c r="I19" s="71">
        <v>22930226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41254680</v>
      </c>
      <c r="M22" s="79">
        <v>40100430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6411972</v>
      </c>
      <c r="D23" s="58">
        <v>52644996</v>
      </c>
      <c r="E23" s="59">
        <f t="shared" si="0"/>
        <v>46233024</v>
      </c>
      <c r="F23" s="57">
        <v>6719748</v>
      </c>
      <c r="G23" s="58">
        <v>53111622</v>
      </c>
      <c r="H23" s="59">
        <f t="shared" si="1"/>
        <v>46391874</v>
      </c>
      <c r="I23" s="59">
        <v>53564715</v>
      </c>
      <c r="J23" s="27">
        <f t="shared" si="2"/>
        <v>721.04220043381349</v>
      </c>
      <c r="K23" s="28">
        <f t="shared" si="3"/>
        <v>690.38115715053596</v>
      </c>
      <c r="L23" s="78">
        <v>41254680</v>
      </c>
      <c r="M23" s="79">
        <v>40100430</v>
      </c>
      <c r="N23" s="29">
        <f t="shared" si="4"/>
        <v>112.06734363228608</v>
      </c>
      <c r="O23" s="28">
        <f t="shared" si="5"/>
        <v>115.6892182951654</v>
      </c>
      <c r="Q23" s="30"/>
    </row>
    <row r="24" spans="1:17" ht="13" x14ac:dyDescent="0.3">
      <c r="A24" s="4" t="s">
        <v>16</v>
      </c>
      <c r="B24" s="26" t="s">
        <v>32</v>
      </c>
      <c r="C24" s="57">
        <v>29728356</v>
      </c>
      <c r="D24" s="58">
        <v>24750012</v>
      </c>
      <c r="E24" s="59">
        <f t="shared" si="0"/>
        <v>-4978344</v>
      </c>
      <c r="F24" s="57">
        <v>31155324</v>
      </c>
      <c r="G24" s="58">
        <v>24863880</v>
      </c>
      <c r="H24" s="59">
        <f t="shared" si="1"/>
        <v>-6291444</v>
      </c>
      <c r="I24" s="59">
        <v>24973258</v>
      </c>
      <c r="J24" s="27">
        <f t="shared" si="2"/>
        <v>-16.746112701287618</v>
      </c>
      <c r="K24" s="28">
        <f t="shared" si="3"/>
        <v>-20.193800584452276</v>
      </c>
      <c r="L24" s="78">
        <v>41254680</v>
      </c>
      <c r="M24" s="79">
        <v>40100430</v>
      </c>
      <c r="N24" s="29">
        <f t="shared" si="4"/>
        <v>-12.067343632286082</v>
      </c>
      <c r="O24" s="28">
        <f t="shared" si="5"/>
        <v>-15.689218295165414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41254680</v>
      </c>
      <c r="M25" s="79">
        <v>40100430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36140328</v>
      </c>
      <c r="D26" s="61">
        <v>77395008</v>
      </c>
      <c r="E26" s="62">
        <f t="shared" si="0"/>
        <v>41254680</v>
      </c>
      <c r="F26" s="60">
        <v>37875072</v>
      </c>
      <c r="G26" s="61">
        <v>77975502</v>
      </c>
      <c r="H26" s="62">
        <f t="shared" si="1"/>
        <v>40100430</v>
      </c>
      <c r="I26" s="62">
        <v>78537973</v>
      </c>
      <c r="J26" s="40">
        <f t="shared" si="2"/>
        <v>114.1513712880525</v>
      </c>
      <c r="K26" s="33">
        <f t="shared" si="3"/>
        <v>105.87552150395911</v>
      </c>
      <c r="L26" s="83">
        <v>41254680</v>
      </c>
      <c r="M26" s="81">
        <v>40100430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41524016</v>
      </c>
      <c r="M28" s="79">
        <v>39970140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2614992</v>
      </c>
      <c r="D29" s="58">
        <v>25100000</v>
      </c>
      <c r="E29" s="59">
        <f t="shared" si="0"/>
        <v>22485008</v>
      </c>
      <c r="F29" s="57">
        <v>2740512</v>
      </c>
      <c r="G29" s="58">
        <v>25215460</v>
      </c>
      <c r="H29" s="59">
        <f t="shared" si="1"/>
        <v>22474948</v>
      </c>
      <c r="I29" s="59">
        <v>25326425</v>
      </c>
      <c r="J29" s="27">
        <f t="shared" si="2"/>
        <v>859.84997277238313</v>
      </c>
      <c r="K29" s="28">
        <f t="shared" si="3"/>
        <v>820.10033161686579</v>
      </c>
      <c r="L29" s="78">
        <v>41524016</v>
      </c>
      <c r="M29" s="79">
        <v>39970140</v>
      </c>
      <c r="N29" s="29">
        <f t="shared" si="4"/>
        <v>54.149405972678558</v>
      </c>
      <c r="O29" s="28">
        <f t="shared" si="5"/>
        <v>56.229345206196427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41524016</v>
      </c>
      <c r="M30" s="79">
        <v>39970140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15269664</v>
      </c>
      <c r="D31" s="58">
        <v>21050000</v>
      </c>
      <c r="E31" s="59">
        <f t="shared" si="0"/>
        <v>5780336</v>
      </c>
      <c r="F31" s="57">
        <v>16002612</v>
      </c>
      <c r="G31" s="58">
        <v>21146836</v>
      </c>
      <c r="H31" s="59">
        <f t="shared" si="1"/>
        <v>5144224</v>
      </c>
      <c r="I31" s="59">
        <v>21239874</v>
      </c>
      <c r="J31" s="27">
        <f t="shared" si="2"/>
        <v>37.855030732830798</v>
      </c>
      <c r="K31" s="28">
        <f t="shared" si="3"/>
        <v>32.146152140663034</v>
      </c>
      <c r="L31" s="78">
        <v>41524016</v>
      </c>
      <c r="M31" s="79">
        <v>39970140</v>
      </c>
      <c r="N31" s="29">
        <f t="shared" si="4"/>
        <v>13.920464725762557</v>
      </c>
      <c r="O31" s="28">
        <f t="shared" si="5"/>
        <v>12.870167580098544</v>
      </c>
      <c r="Q31" s="30"/>
    </row>
    <row r="32" spans="1:17" ht="13" x14ac:dyDescent="0.3">
      <c r="A32" s="4" t="s">
        <v>16</v>
      </c>
      <c r="B32" s="26" t="s">
        <v>39</v>
      </c>
      <c r="C32" s="57">
        <v>27491832</v>
      </c>
      <c r="D32" s="58">
        <v>40750504</v>
      </c>
      <c r="E32" s="59">
        <f t="shared" si="0"/>
        <v>13258672</v>
      </c>
      <c r="F32" s="57">
        <v>28811458</v>
      </c>
      <c r="G32" s="58">
        <v>41162426</v>
      </c>
      <c r="H32" s="59">
        <f t="shared" si="1"/>
        <v>12350968</v>
      </c>
      <c r="I32" s="59">
        <v>41562910</v>
      </c>
      <c r="J32" s="27">
        <f t="shared" si="2"/>
        <v>48.227677224275197</v>
      </c>
      <c r="K32" s="28">
        <f t="shared" si="3"/>
        <v>42.868250541156229</v>
      </c>
      <c r="L32" s="78">
        <v>41524016</v>
      </c>
      <c r="M32" s="79">
        <v>39970140</v>
      </c>
      <c r="N32" s="29">
        <f t="shared" si="4"/>
        <v>31.930129301558885</v>
      </c>
      <c r="O32" s="28">
        <f t="shared" si="5"/>
        <v>30.900487213705031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45376488</v>
      </c>
      <c r="D33" s="76">
        <v>86900504</v>
      </c>
      <c r="E33" s="77">
        <f t="shared" si="0"/>
        <v>41524016</v>
      </c>
      <c r="F33" s="75">
        <v>47554582</v>
      </c>
      <c r="G33" s="76">
        <v>87524722</v>
      </c>
      <c r="H33" s="77">
        <f t="shared" si="1"/>
        <v>39970140</v>
      </c>
      <c r="I33" s="77">
        <v>88129209</v>
      </c>
      <c r="J33" s="53">
        <f t="shared" si="2"/>
        <v>91.509981997725347</v>
      </c>
      <c r="K33" s="54">
        <f t="shared" si="3"/>
        <v>84.051080503662092</v>
      </c>
      <c r="L33" s="90">
        <v>41524016</v>
      </c>
      <c r="M33" s="91">
        <v>39970140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-17642627</v>
      </c>
      <c r="M8" s="79">
        <v>-17053562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47082170</v>
      </c>
      <c r="D9" s="58">
        <v>37405000</v>
      </c>
      <c r="E9" s="59">
        <f>$D9       -$C9</f>
        <v>-9677170</v>
      </c>
      <c r="F9" s="57">
        <v>49247950</v>
      </c>
      <c r="G9" s="58">
        <v>39125630</v>
      </c>
      <c r="H9" s="59">
        <f>$G9       -$F9</f>
        <v>-10122320</v>
      </c>
      <c r="I9" s="59">
        <v>40847158</v>
      </c>
      <c r="J9" s="27">
        <f>IF(($C9       =0),0,(($E9       /$C9       )*100))</f>
        <v>-20.553789258226629</v>
      </c>
      <c r="K9" s="28">
        <f>IF(($F9       =0),0,(($H9       /$F9       )*100))</f>
        <v>-20.553789548600502</v>
      </c>
      <c r="L9" s="78">
        <v>-17642627</v>
      </c>
      <c r="M9" s="79">
        <v>-17053562</v>
      </c>
      <c r="N9" s="29">
        <f>IF(($L9       =0),0,(($E9       /$L9       )*100))</f>
        <v>54.851071781997099</v>
      </c>
      <c r="O9" s="28">
        <f>IF(($M9       =0),0,(($H9       /$M9       )*100))</f>
        <v>59.356045382190537</v>
      </c>
      <c r="Q9" s="30"/>
    </row>
    <row r="10" spans="1:17" ht="13" x14ac:dyDescent="0.3">
      <c r="A10" s="1" t="s">
        <v>16</v>
      </c>
      <c r="B10" s="26" t="s">
        <v>20</v>
      </c>
      <c r="C10" s="57">
        <v>297415611</v>
      </c>
      <c r="D10" s="58">
        <v>289450154</v>
      </c>
      <c r="E10" s="59">
        <f t="shared" ref="E10:E33" si="0">$D10      -$C10</f>
        <v>-7965457</v>
      </c>
      <c r="F10" s="57">
        <v>309648647</v>
      </c>
      <c r="G10" s="58">
        <v>302717405</v>
      </c>
      <c r="H10" s="59">
        <f t="shared" ref="H10:H33" si="1">$G10      -$F10</f>
        <v>-6931242</v>
      </c>
      <c r="I10" s="59">
        <v>316086564</v>
      </c>
      <c r="J10" s="27">
        <f t="shared" ref="J10:J33" si="2">IF(($C10      =0),0,(($E10      /$C10      )*100))</f>
        <v>-2.6782242442546162</v>
      </c>
      <c r="K10" s="28">
        <f t="shared" ref="K10:K33" si="3">IF(($F10      =0),0,(($H10      /$F10      )*100))</f>
        <v>-2.2384215358770807</v>
      </c>
      <c r="L10" s="78">
        <v>-17642627</v>
      </c>
      <c r="M10" s="79">
        <v>-17053562</v>
      </c>
      <c r="N10" s="29">
        <f t="shared" ref="N10:N33" si="4">IF(($L10      =0),0,(($E10      /$L10      )*100))</f>
        <v>45.148928218002908</v>
      </c>
      <c r="O10" s="28">
        <f t="shared" ref="O10:O33" si="5">IF(($M10      =0),0,(($H10      /$M10      )*100))</f>
        <v>40.643954617809463</v>
      </c>
      <c r="Q10" s="30"/>
    </row>
    <row r="11" spans="1:17" ht="14" x14ac:dyDescent="0.3">
      <c r="A11" s="4" t="s">
        <v>16</v>
      </c>
      <c r="B11" s="31" t="s">
        <v>21</v>
      </c>
      <c r="C11" s="60">
        <v>344497781</v>
      </c>
      <c r="D11" s="61">
        <v>326855154</v>
      </c>
      <c r="E11" s="62">
        <f t="shared" si="0"/>
        <v>-17642627</v>
      </c>
      <c r="F11" s="60">
        <v>358896597</v>
      </c>
      <c r="G11" s="61">
        <v>341843035</v>
      </c>
      <c r="H11" s="62">
        <f t="shared" si="1"/>
        <v>-17053562</v>
      </c>
      <c r="I11" s="62">
        <v>356933722</v>
      </c>
      <c r="J11" s="32">
        <f t="shared" si="2"/>
        <v>-5.121259982803779</v>
      </c>
      <c r="K11" s="33">
        <f t="shared" si="3"/>
        <v>-4.751664446681839</v>
      </c>
      <c r="L11" s="80">
        <v>-17642627</v>
      </c>
      <c r="M11" s="81">
        <v>-17053562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141476332</v>
      </c>
      <c r="D13" s="58">
        <v>135831565</v>
      </c>
      <c r="E13" s="59">
        <f t="shared" si="0"/>
        <v>-5644767</v>
      </c>
      <c r="F13" s="57">
        <v>147984244</v>
      </c>
      <c r="G13" s="58">
        <v>142079810</v>
      </c>
      <c r="H13" s="59">
        <f t="shared" si="1"/>
        <v>-5904434</v>
      </c>
      <c r="I13" s="59">
        <v>148331325</v>
      </c>
      <c r="J13" s="27">
        <f t="shared" si="2"/>
        <v>-3.9899020000037888</v>
      </c>
      <c r="K13" s="28">
        <f t="shared" si="3"/>
        <v>-3.9899071957957903</v>
      </c>
      <c r="L13" s="78">
        <v>25257891</v>
      </c>
      <c r="M13" s="79">
        <v>59590327</v>
      </c>
      <c r="N13" s="29">
        <f t="shared" si="4"/>
        <v>-22.348528624183231</v>
      </c>
      <c r="O13" s="28">
        <f t="shared" si="5"/>
        <v>-9.9083765725937365</v>
      </c>
      <c r="Q13" s="30"/>
    </row>
    <row r="14" spans="1:17" ht="13" x14ac:dyDescent="0.3">
      <c r="A14" s="1" t="s">
        <v>16</v>
      </c>
      <c r="B14" s="26" t="s">
        <v>24</v>
      </c>
      <c r="C14" s="57">
        <v>9076847</v>
      </c>
      <c r="D14" s="58">
        <v>8677674</v>
      </c>
      <c r="E14" s="59">
        <f t="shared" si="0"/>
        <v>-399173</v>
      </c>
      <c r="F14" s="57">
        <v>9494382</v>
      </c>
      <c r="G14" s="58">
        <v>9076847</v>
      </c>
      <c r="H14" s="59">
        <f t="shared" si="1"/>
        <v>-417535</v>
      </c>
      <c r="I14" s="59">
        <v>9476228</v>
      </c>
      <c r="J14" s="27">
        <f t="shared" si="2"/>
        <v>-4.3977055028029</v>
      </c>
      <c r="K14" s="28">
        <f t="shared" si="3"/>
        <v>-4.3977059275685351</v>
      </c>
      <c r="L14" s="78">
        <v>25257891</v>
      </c>
      <c r="M14" s="79">
        <v>59590327</v>
      </c>
      <c r="N14" s="29">
        <f t="shared" si="4"/>
        <v>-1.5803892731978293</v>
      </c>
      <c r="O14" s="28">
        <f t="shared" si="5"/>
        <v>-0.70067579927863122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25257891</v>
      </c>
      <c r="M15" s="79">
        <v>59590327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25257891</v>
      </c>
      <c r="M16" s="79">
        <v>59590327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128337815</v>
      </c>
      <c r="D17" s="58">
        <v>159639646</v>
      </c>
      <c r="E17" s="59">
        <f t="shared" si="0"/>
        <v>31301831</v>
      </c>
      <c r="F17" s="57">
        <v>101054272</v>
      </c>
      <c r="G17" s="58">
        <v>166966568</v>
      </c>
      <c r="H17" s="59">
        <f t="shared" si="1"/>
        <v>65912296</v>
      </c>
      <c r="I17" s="59">
        <v>174330327</v>
      </c>
      <c r="J17" s="39">
        <f t="shared" si="2"/>
        <v>24.390185386902527</v>
      </c>
      <c r="K17" s="28">
        <f t="shared" si="3"/>
        <v>65.224650769835833</v>
      </c>
      <c r="L17" s="82">
        <v>25257891</v>
      </c>
      <c r="M17" s="79">
        <v>59590327</v>
      </c>
      <c r="N17" s="29">
        <f t="shared" si="4"/>
        <v>123.92891789738106</v>
      </c>
      <c r="O17" s="28">
        <f t="shared" si="5"/>
        <v>110.60905237187238</v>
      </c>
      <c r="Q17" s="30"/>
    </row>
    <row r="18" spans="1:17" ht="14" x14ac:dyDescent="0.3">
      <c r="A18" s="1" t="s">
        <v>16</v>
      </c>
      <c r="B18" s="31" t="s">
        <v>27</v>
      </c>
      <c r="C18" s="60">
        <v>278890994</v>
      </c>
      <c r="D18" s="61">
        <v>304148885</v>
      </c>
      <c r="E18" s="62">
        <f t="shared" si="0"/>
        <v>25257891</v>
      </c>
      <c r="F18" s="60">
        <v>258532898</v>
      </c>
      <c r="G18" s="61">
        <v>318123225</v>
      </c>
      <c r="H18" s="62">
        <f t="shared" si="1"/>
        <v>59590327</v>
      </c>
      <c r="I18" s="62">
        <v>332137880</v>
      </c>
      <c r="J18" s="40">
        <f t="shared" si="2"/>
        <v>9.056545942103817</v>
      </c>
      <c r="K18" s="33">
        <f t="shared" si="3"/>
        <v>23.049417486512684</v>
      </c>
      <c r="L18" s="83">
        <v>25257891</v>
      </c>
      <c r="M18" s="81">
        <v>59590327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65606787</v>
      </c>
      <c r="D19" s="67">
        <v>22706269</v>
      </c>
      <c r="E19" s="68">
        <f t="shared" si="0"/>
        <v>-42900518</v>
      </c>
      <c r="F19" s="69">
        <v>100363699</v>
      </c>
      <c r="G19" s="70">
        <v>23719810</v>
      </c>
      <c r="H19" s="71">
        <f t="shared" si="1"/>
        <v>-76643889</v>
      </c>
      <c r="I19" s="71">
        <v>24795842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-9402832</v>
      </c>
      <c r="M22" s="79">
        <v>-9962205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889100</v>
      </c>
      <c r="D23" s="58">
        <v>0</v>
      </c>
      <c r="E23" s="59">
        <f t="shared" si="0"/>
        <v>-889100</v>
      </c>
      <c r="F23" s="57">
        <v>929999</v>
      </c>
      <c r="G23" s="58">
        <v>0</v>
      </c>
      <c r="H23" s="59">
        <f t="shared" si="1"/>
        <v>-929999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-9402832</v>
      </c>
      <c r="M23" s="79">
        <v>-9962205</v>
      </c>
      <c r="N23" s="29">
        <f t="shared" si="4"/>
        <v>9.4556618686795648</v>
      </c>
      <c r="O23" s="28">
        <f t="shared" si="5"/>
        <v>9.3352726630299205</v>
      </c>
      <c r="Q23" s="30"/>
    </row>
    <row r="24" spans="1:17" ht="13" x14ac:dyDescent="0.3">
      <c r="A24" s="4" t="s">
        <v>16</v>
      </c>
      <c r="B24" s="26" t="s">
        <v>32</v>
      </c>
      <c r="C24" s="57">
        <v>135359513</v>
      </c>
      <c r="D24" s="58">
        <v>126845781</v>
      </c>
      <c r="E24" s="59">
        <f t="shared" si="0"/>
        <v>-8513732</v>
      </c>
      <c r="F24" s="57">
        <v>141586051</v>
      </c>
      <c r="G24" s="58">
        <v>132553845</v>
      </c>
      <c r="H24" s="59">
        <f t="shared" si="1"/>
        <v>-9032206</v>
      </c>
      <c r="I24" s="59">
        <v>148060068</v>
      </c>
      <c r="J24" s="27">
        <f t="shared" si="2"/>
        <v>-6.2897182557091496</v>
      </c>
      <c r="K24" s="28">
        <f t="shared" si="3"/>
        <v>-6.3793049782849014</v>
      </c>
      <c r="L24" s="78">
        <v>-9402832</v>
      </c>
      <c r="M24" s="79">
        <v>-9962205</v>
      </c>
      <c r="N24" s="29">
        <f t="shared" si="4"/>
        <v>90.54433813132043</v>
      </c>
      <c r="O24" s="28">
        <f t="shared" si="5"/>
        <v>90.664727336970074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-9402832</v>
      </c>
      <c r="M25" s="79">
        <v>-9962205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136248613</v>
      </c>
      <c r="D26" s="61">
        <v>126845781</v>
      </c>
      <c r="E26" s="62">
        <f t="shared" si="0"/>
        <v>-9402832</v>
      </c>
      <c r="F26" s="60">
        <v>142516050</v>
      </c>
      <c r="G26" s="61">
        <v>132553845</v>
      </c>
      <c r="H26" s="62">
        <f t="shared" si="1"/>
        <v>-9962205</v>
      </c>
      <c r="I26" s="62">
        <v>148060068</v>
      </c>
      <c r="J26" s="40">
        <f t="shared" si="2"/>
        <v>-6.9012313541863355</v>
      </c>
      <c r="K26" s="33">
        <f t="shared" si="3"/>
        <v>-6.9902337315691812</v>
      </c>
      <c r="L26" s="83">
        <v>-9402832</v>
      </c>
      <c r="M26" s="81">
        <v>-9962205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88910000</v>
      </c>
      <c r="D28" s="58">
        <v>92056214</v>
      </c>
      <c r="E28" s="59">
        <f t="shared" si="0"/>
        <v>3146214</v>
      </c>
      <c r="F28" s="57">
        <v>92999860</v>
      </c>
      <c r="G28" s="58">
        <v>96198747</v>
      </c>
      <c r="H28" s="59">
        <f t="shared" si="1"/>
        <v>3198887</v>
      </c>
      <c r="I28" s="59">
        <v>110068990</v>
      </c>
      <c r="J28" s="27">
        <f t="shared" si="2"/>
        <v>3.5386503205488697</v>
      </c>
      <c r="K28" s="28">
        <f t="shared" si="3"/>
        <v>3.4396686188559853</v>
      </c>
      <c r="L28" s="78">
        <v>-9402832</v>
      </c>
      <c r="M28" s="79">
        <v>-9962205</v>
      </c>
      <c r="N28" s="29">
        <f t="shared" si="4"/>
        <v>-33.460280902604659</v>
      </c>
      <c r="O28" s="28">
        <f t="shared" si="5"/>
        <v>-32.110230616615496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-9402832</v>
      </c>
      <c r="M29" s="79">
        <v>-9962205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-9402832</v>
      </c>
      <c r="M30" s="79">
        <v>-9962205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-9402832</v>
      </c>
      <c r="M31" s="79">
        <v>-9962205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47338613</v>
      </c>
      <c r="D32" s="58">
        <v>34789567</v>
      </c>
      <c r="E32" s="59">
        <f t="shared" si="0"/>
        <v>-12549046</v>
      </c>
      <c r="F32" s="57">
        <v>49516190</v>
      </c>
      <c r="G32" s="58">
        <v>36355098</v>
      </c>
      <c r="H32" s="59">
        <f t="shared" si="1"/>
        <v>-13161092</v>
      </c>
      <c r="I32" s="59">
        <v>37991078</v>
      </c>
      <c r="J32" s="27">
        <f t="shared" si="2"/>
        <v>-26.509112127978906</v>
      </c>
      <c r="K32" s="28">
        <f t="shared" si="3"/>
        <v>-26.579371312695908</v>
      </c>
      <c r="L32" s="78">
        <v>-9402832</v>
      </c>
      <c r="M32" s="79">
        <v>-9962205</v>
      </c>
      <c r="N32" s="29">
        <f t="shared" si="4"/>
        <v>133.46028090260467</v>
      </c>
      <c r="O32" s="28">
        <f t="shared" si="5"/>
        <v>132.1102306166155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136248613</v>
      </c>
      <c r="D33" s="76">
        <v>126845781</v>
      </c>
      <c r="E33" s="77">
        <f t="shared" si="0"/>
        <v>-9402832</v>
      </c>
      <c r="F33" s="75">
        <v>142516050</v>
      </c>
      <c r="G33" s="76">
        <v>132553845</v>
      </c>
      <c r="H33" s="77">
        <f t="shared" si="1"/>
        <v>-9962205</v>
      </c>
      <c r="I33" s="77">
        <v>148060068</v>
      </c>
      <c r="J33" s="53">
        <f t="shared" si="2"/>
        <v>-6.9012313541863355</v>
      </c>
      <c r="K33" s="54">
        <f t="shared" si="3"/>
        <v>-6.9902337315691812</v>
      </c>
      <c r="L33" s="90">
        <v>-9402832</v>
      </c>
      <c r="M33" s="91">
        <v>-9962205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36032725</v>
      </c>
      <c r="D8" s="58">
        <v>35963906</v>
      </c>
      <c r="E8" s="59">
        <f>$D8       -$C8</f>
        <v>-68819</v>
      </c>
      <c r="F8" s="57">
        <v>37690231</v>
      </c>
      <c r="G8" s="58">
        <v>37582282</v>
      </c>
      <c r="H8" s="59">
        <f>$G8       -$F8</f>
        <v>-107949</v>
      </c>
      <c r="I8" s="59">
        <v>38521838</v>
      </c>
      <c r="J8" s="27">
        <f>IF(($C8       =0),0,(($E8       /$C8       )*100))</f>
        <v>-0.19099027342506014</v>
      </c>
      <c r="K8" s="28">
        <f>IF(($F8       =0),0,(($H8       /$F8       )*100))</f>
        <v>-0.28641108620427402</v>
      </c>
      <c r="L8" s="78">
        <v>-573005</v>
      </c>
      <c r="M8" s="79">
        <v>-2456188</v>
      </c>
      <c r="N8" s="29">
        <f>IF(($L8       =0),0,(($E8       /$L8       )*100))</f>
        <v>12.010191883142381</v>
      </c>
      <c r="O8" s="28">
        <f>IF(($M8       =0),0,(($H8       /$M8       )*100))</f>
        <v>4.3949811659368097</v>
      </c>
      <c r="Q8" s="30"/>
    </row>
    <row r="9" spans="1:17" ht="13" x14ac:dyDescent="0.3">
      <c r="A9" s="1" t="s">
        <v>16</v>
      </c>
      <c r="B9" s="26" t="s">
        <v>19</v>
      </c>
      <c r="C9" s="57">
        <v>63842208</v>
      </c>
      <c r="D9" s="58">
        <v>68687949</v>
      </c>
      <c r="E9" s="59">
        <f>$D9       -$C9</f>
        <v>4845741</v>
      </c>
      <c r="F9" s="57">
        <v>66778950</v>
      </c>
      <c r="G9" s="58">
        <v>77073576</v>
      </c>
      <c r="H9" s="59">
        <f>$G9       -$F9</f>
        <v>10294626</v>
      </c>
      <c r="I9" s="59">
        <v>86412589</v>
      </c>
      <c r="J9" s="27">
        <f>IF(($C9       =0),0,(($E9       /$C9       )*100))</f>
        <v>7.5901839109324039</v>
      </c>
      <c r="K9" s="28">
        <f>IF(($F9       =0),0,(($H9       /$F9       )*100))</f>
        <v>15.415974644704654</v>
      </c>
      <c r="L9" s="78">
        <v>-573005</v>
      </c>
      <c r="M9" s="79">
        <v>-2456188</v>
      </c>
      <c r="N9" s="29">
        <f>IF(($L9       =0),0,(($E9       /$L9       )*100))</f>
        <v>-845.6716782576068</v>
      </c>
      <c r="O9" s="28">
        <f>IF(($M9       =0),0,(($H9       /$M9       )*100))</f>
        <v>-419.13021315957894</v>
      </c>
      <c r="Q9" s="30"/>
    </row>
    <row r="10" spans="1:17" ht="13" x14ac:dyDescent="0.3">
      <c r="A10" s="1" t="s">
        <v>16</v>
      </c>
      <c r="B10" s="26" t="s">
        <v>20</v>
      </c>
      <c r="C10" s="57">
        <v>149536091</v>
      </c>
      <c r="D10" s="58">
        <v>144186164</v>
      </c>
      <c r="E10" s="59">
        <f t="shared" ref="E10:E33" si="0">$D10      -$C10</f>
        <v>-5349927</v>
      </c>
      <c r="F10" s="57">
        <v>156340411</v>
      </c>
      <c r="G10" s="58">
        <v>143697546</v>
      </c>
      <c r="H10" s="59">
        <f t="shared" ref="H10:H33" si="1">$G10      -$F10</f>
        <v>-12642865</v>
      </c>
      <c r="I10" s="59">
        <v>149478406</v>
      </c>
      <c r="J10" s="27">
        <f t="shared" ref="J10:J33" si="2">IF(($C10      =0),0,(($E10      /$C10      )*100))</f>
        <v>-3.5776827949849244</v>
      </c>
      <c r="K10" s="28">
        <f t="shared" ref="K10:K33" si="3">IF(($F10      =0),0,(($H10      /$F10      )*100))</f>
        <v>-8.0867543580910759</v>
      </c>
      <c r="L10" s="78">
        <v>-573005</v>
      </c>
      <c r="M10" s="79">
        <v>-2456188</v>
      </c>
      <c r="N10" s="29">
        <f t="shared" ref="N10:N33" si="4">IF(($L10      =0),0,(($E10      /$L10      )*100))</f>
        <v>933.66148637446452</v>
      </c>
      <c r="O10" s="28">
        <f t="shared" ref="O10:O33" si="5">IF(($M10      =0),0,(($H10      /$M10      )*100))</f>
        <v>514.73523199364217</v>
      </c>
      <c r="Q10" s="30"/>
    </row>
    <row r="11" spans="1:17" ht="14" x14ac:dyDescent="0.3">
      <c r="A11" s="4" t="s">
        <v>16</v>
      </c>
      <c r="B11" s="31" t="s">
        <v>21</v>
      </c>
      <c r="C11" s="60">
        <v>249411024</v>
      </c>
      <c r="D11" s="61">
        <v>248838019</v>
      </c>
      <c r="E11" s="62">
        <f t="shared" si="0"/>
        <v>-573005</v>
      </c>
      <c r="F11" s="60">
        <v>260809592</v>
      </c>
      <c r="G11" s="61">
        <v>258353404</v>
      </c>
      <c r="H11" s="62">
        <f t="shared" si="1"/>
        <v>-2456188</v>
      </c>
      <c r="I11" s="62">
        <v>274412833</v>
      </c>
      <c r="J11" s="32">
        <f t="shared" si="2"/>
        <v>-0.22974325304883075</v>
      </c>
      <c r="K11" s="33">
        <f t="shared" si="3"/>
        <v>-0.94175524035174285</v>
      </c>
      <c r="L11" s="80">
        <v>-573005</v>
      </c>
      <c r="M11" s="81">
        <v>-2456188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92058591</v>
      </c>
      <c r="D13" s="58">
        <v>89223694</v>
      </c>
      <c r="E13" s="59">
        <f t="shared" si="0"/>
        <v>-2834897</v>
      </c>
      <c r="F13" s="57">
        <v>96293292</v>
      </c>
      <c r="G13" s="58">
        <v>92039503</v>
      </c>
      <c r="H13" s="59">
        <f t="shared" si="1"/>
        <v>-4253789</v>
      </c>
      <c r="I13" s="59">
        <v>95703744</v>
      </c>
      <c r="J13" s="27">
        <f t="shared" si="2"/>
        <v>-3.0794486089842499</v>
      </c>
      <c r="K13" s="28">
        <f t="shared" si="3"/>
        <v>-4.4175340894981554</v>
      </c>
      <c r="L13" s="78">
        <v>-21970818</v>
      </c>
      <c r="M13" s="79">
        <v>-19580912</v>
      </c>
      <c r="N13" s="29">
        <f t="shared" si="4"/>
        <v>12.90301071175411</v>
      </c>
      <c r="O13" s="28">
        <f t="shared" si="5"/>
        <v>21.724161775508723</v>
      </c>
      <c r="Q13" s="30"/>
    </row>
    <row r="14" spans="1:17" ht="13" x14ac:dyDescent="0.3">
      <c r="A14" s="1" t="s">
        <v>16</v>
      </c>
      <c r="B14" s="26" t="s">
        <v>24</v>
      </c>
      <c r="C14" s="57">
        <v>7425554</v>
      </c>
      <c r="D14" s="58">
        <v>4411356</v>
      </c>
      <c r="E14" s="59">
        <f t="shared" si="0"/>
        <v>-3014198</v>
      </c>
      <c r="F14" s="57">
        <v>7767129</v>
      </c>
      <c r="G14" s="58">
        <v>4609867</v>
      </c>
      <c r="H14" s="59">
        <f t="shared" si="1"/>
        <v>-3157262</v>
      </c>
      <c r="I14" s="59">
        <v>4725114</v>
      </c>
      <c r="J14" s="27">
        <f t="shared" si="2"/>
        <v>-40.592230559497651</v>
      </c>
      <c r="K14" s="28">
        <f t="shared" si="3"/>
        <v>-40.649022309272837</v>
      </c>
      <c r="L14" s="78">
        <v>-21970818</v>
      </c>
      <c r="M14" s="79">
        <v>-19580912</v>
      </c>
      <c r="N14" s="29">
        <f t="shared" si="4"/>
        <v>13.719097759582736</v>
      </c>
      <c r="O14" s="28">
        <f t="shared" si="5"/>
        <v>16.124182571271451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-21970818</v>
      </c>
      <c r="M15" s="79">
        <v>-19580912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52766655</v>
      </c>
      <c r="D16" s="58">
        <v>50716204</v>
      </c>
      <c r="E16" s="59">
        <f t="shared" si="0"/>
        <v>-2050451</v>
      </c>
      <c r="F16" s="57">
        <v>55193921</v>
      </c>
      <c r="G16" s="58">
        <v>52945717</v>
      </c>
      <c r="H16" s="59">
        <f t="shared" si="1"/>
        <v>-2248204</v>
      </c>
      <c r="I16" s="59">
        <v>54269360</v>
      </c>
      <c r="J16" s="27">
        <f t="shared" si="2"/>
        <v>-3.8858839924569786</v>
      </c>
      <c r="K16" s="28">
        <f t="shared" si="3"/>
        <v>-4.073281910882903</v>
      </c>
      <c r="L16" s="78">
        <v>-21970818</v>
      </c>
      <c r="M16" s="79">
        <v>-19580912</v>
      </c>
      <c r="N16" s="29">
        <f t="shared" si="4"/>
        <v>9.3326111025998202</v>
      </c>
      <c r="O16" s="28">
        <f t="shared" si="5"/>
        <v>11.481610253904414</v>
      </c>
      <c r="Q16" s="30"/>
    </row>
    <row r="17" spans="1:17" ht="13" x14ac:dyDescent="0.3">
      <c r="A17" s="1" t="s">
        <v>16</v>
      </c>
      <c r="B17" s="26" t="s">
        <v>26</v>
      </c>
      <c r="C17" s="57">
        <v>95777051</v>
      </c>
      <c r="D17" s="58">
        <v>81705779</v>
      </c>
      <c r="E17" s="59">
        <f t="shared" si="0"/>
        <v>-14071272</v>
      </c>
      <c r="F17" s="57">
        <v>100187792</v>
      </c>
      <c r="G17" s="58">
        <v>90266135</v>
      </c>
      <c r="H17" s="59">
        <f t="shared" si="1"/>
        <v>-9921657</v>
      </c>
      <c r="I17" s="59">
        <v>92493597</v>
      </c>
      <c r="J17" s="39">
        <f t="shared" si="2"/>
        <v>-14.691694777697844</v>
      </c>
      <c r="K17" s="28">
        <f t="shared" si="3"/>
        <v>-9.9030598458542727</v>
      </c>
      <c r="L17" s="82">
        <v>-21970818</v>
      </c>
      <c r="M17" s="79">
        <v>-19580912</v>
      </c>
      <c r="N17" s="29">
        <f t="shared" si="4"/>
        <v>64.045280426063329</v>
      </c>
      <c r="O17" s="28">
        <f t="shared" si="5"/>
        <v>50.670045399315413</v>
      </c>
      <c r="Q17" s="30"/>
    </row>
    <row r="18" spans="1:17" ht="14" x14ac:dyDescent="0.3">
      <c r="A18" s="1" t="s">
        <v>16</v>
      </c>
      <c r="B18" s="31" t="s">
        <v>27</v>
      </c>
      <c r="C18" s="60">
        <v>248027851</v>
      </c>
      <c r="D18" s="61">
        <v>226057033</v>
      </c>
      <c r="E18" s="62">
        <f t="shared" si="0"/>
        <v>-21970818</v>
      </c>
      <c r="F18" s="60">
        <v>259442134</v>
      </c>
      <c r="G18" s="61">
        <v>239861222</v>
      </c>
      <c r="H18" s="62">
        <f t="shared" si="1"/>
        <v>-19580912</v>
      </c>
      <c r="I18" s="62">
        <v>247191815</v>
      </c>
      <c r="J18" s="40">
        <f t="shared" si="2"/>
        <v>-8.8582060084857162</v>
      </c>
      <c r="K18" s="33">
        <f t="shared" si="3"/>
        <v>-7.5473138067851391</v>
      </c>
      <c r="L18" s="83">
        <v>-21970818</v>
      </c>
      <c r="M18" s="81">
        <v>-19580912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1383173</v>
      </c>
      <c r="D19" s="67">
        <v>22780986</v>
      </c>
      <c r="E19" s="68">
        <f t="shared" si="0"/>
        <v>21397813</v>
      </c>
      <c r="F19" s="69">
        <v>1367458</v>
      </c>
      <c r="G19" s="70">
        <v>18492182</v>
      </c>
      <c r="H19" s="71">
        <f t="shared" si="1"/>
        <v>17124724</v>
      </c>
      <c r="I19" s="71">
        <v>27221018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-23569216</v>
      </c>
      <c r="M22" s="79">
        <v>-21745436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1849851</v>
      </c>
      <c r="D23" s="58">
        <v>846314</v>
      </c>
      <c r="E23" s="59">
        <f t="shared" si="0"/>
        <v>-1003537</v>
      </c>
      <c r="F23" s="57">
        <v>1934944</v>
      </c>
      <c r="G23" s="58">
        <v>884399</v>
      </c>
      <c r="H23" s="59">
        <f t="shared" si="1"/>
        <v>-1050545</v>
      </c>
      <c r="I23" s="59">
        <v>906509</v>
      </c>
      <c r="J23" s="27">
        <f t="shared" si="2"/>
        <v>-54.249612536361035</v>
      </c>
      <c r="K23" s="28">
        <f t="shared" si="3"/>
        <v>-54.293302545189938</v>
      </c>
      <c r="L23" s="78">
        <v>-23569216</v>
      </c>
      <c r="M23" s="79">
        <v>-21745436</v>
      </c>
      <c r="N23" s="29">
        <f t="shared" si="4"/>
        <v>4.257829365219445</v>
      </c>
      <c r="O23" s="28">
        <f t="shared" si="5"/>
        <v>4.8311057088025278</v>
      </c>
      <c r="Q23" s="30"/>
    </row>
    <row r="24" spans="1:17" ht="13" x14ac:dyDescent="0.3">
      <c r="A24" s="4" t="s">
        <v>16</v>
      </c>
      <c r="B24" s="26" t="s">
        <v>32</v>
      </c>
      <c r="C24" s="57">
        <v>39862330</v>
      </c>
      <c r="D24" s="58">
        <v>17296651</v>
      </c>
      <c r="E24" s="59">
        <f t="shared" si="0"/>
        <v>-22565679</v>
      </c>
      <c r="F24" s="57">
        <v>43633891</v>
      </c>
      <c r="G24" s="58">
        <v>22939000</v>
      </c>
      <c r="H24" s="59">
        <f t="shared" si="1"/>
        <v>-20694891</v>
      </c>
      <c r="I24" s="59">
        <v>23820000</v>
      </c>
      <c r="J24" s="27">
        <f t="shared" si="2"/>
        <v>-56.609031634628479</v>
      </c>
      <c r="K24" s="28">
        <f t="shared" si="3"/>
        <v>-47.428479390022773</v>
      </c>
      <c r="L24" s="78">
        <v>-23569216</v>
      </c>
      <c r="M24" s="79">
        <v>-21745436</v>
      </c>
      <c r="N24" s="29">
        <f t="shared" si="4"/>
        <v>95.74217063478055</v>
      </c>
      <c r="O24" s="28">
        <f t="shared" si="5"/>
        <v>95.168894291197475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-23569216</v>
      </c>
      <c r="M25" s="79">
        <v>-21745436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41712181</v>
      </c>
      <c r="D26" s="61">
        <v>18142965</v>
      </c>
      <c r="E26" s="62">
        <f t="shared" si="0"/>
        <v>-23569216</v>
      </c>
      <c r="F26" s="60">
        <v>45568835</v>
      </c>
      <c r="G26" s="61">
        <v>23823399</v>
      </c>
      <c r="H26" s="62">
        <f t="shared" si="1"/>
        <v>-21745436</v>
      </c>
      <c r="I26" s="62">
        <v>24726509</v>
      </c>
      <c r="J26" s="40">
        <f t="shared" si="2"/>
        <v>-56.504396161878944</v>
      </c>
      <c r="K26" s="33">
        <f t="shared" si="3"/>
        <v>-47.719973530154988</v>
      </c>
      <c r="L26" s="83">
        <v>-23569216</v>
      </c>
      <c r="M26" s="81">
        <v>-21745436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-23569216</v>
      </c>
      <c r="M28" s="79">
        <v>-21745436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5739130</v>
      </c>
      <c r="D29" s="58">
        <v>0</v>
      </c>
      <c r="E29" s="59">
        <f t="shared" si="0"/>
        <v>-5739130</v>
      </c>
      <c r="F29" s="57">
        <v>8695652</v>
      </c>
      <c r="G29" s="58">
        <v>0</v>
      </c>
      <c r="H29" s="59">
        <f t="shared" si="1"/>
        <v>-8695652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-23569216</v>
      </c>
      <c r="M29" s="79">
        <v>-21745436</v>
      </c>
      <c r="N29" s="29">
        <f t="shared" si="4"/>
        <v>24.350109906074096</v>
      </c>
      <c r="O29" s="28">
        <f t="shared" si="5"/>
        <v>39.988400324555464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-23569216</v>
      </c>
      <c r="M30" s="79">
        <v>-21745436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12805200</v>
      </c>
      <c r="D31" s="58">
        <v>7703551</v>
      </c>
      <c r="E31" s="59">
        <f t="shared" si="0"/>
        <v>-5101649</v>
      </c>
      <c r="F31" s="57">
        <v>13394239</v>
      </c>
      <c r="G31" s="58">
        <v>22939000</v>
      </c>
      <c r="H31" s="59">
        <f t="shared" si="1"/>
        <v>9544761</v>
      </c>
      <c r="I31" s="59">
        <v>23820000</v>
      </c>
      <c r="J31" s="27">
        <f t="shared" si="2"/>
        <v>-39.840447630650047</v>
      </c>
      <c r="K31" s="28">
        <f t="shared" si="3"/>
        <v>71.260196267962669</v>
      </c>
      <c r="L31" s="78">
        <v>-23569216</v>
      </c>
      <c r="M31" s="79">
        <v>-21745436</v>
      </c>
      <c r="N31" s="29">
        <f t="shared" si="4"/>
        <v>21.645391174657654</v>
      </c>
      <c r="O31" s="28">
        <f t="shared" si="5"/>
        <v>-43.893169122936875</v>
      </c>
      <c r="Q31" s="30"/>
    </row>
    <row r="32" spans="1:17" ht="13" x14ac:dyDescent="0.3">
      <c r="A32" s="4" t="s">
        <v>16</v>
      </c>
      <c r="B32" s="26" t="s">
        <v>39</v>
      </c>
      <c r="C32" s="57">
        <v>23167851</v>
      </c>
      <c r="D32" s="58">
        <v>10439414</v>
      </c>
      <c r="E32" s="59">
        <f t="shared" si="0"/>
        <v>-12728437</v>
      </c>
      <c r="F32" s="57">
        <v>23478944</v>
      </c>
      <c r="G32" s="58">
        <v>884399</v>
      </c>
      <c r="H32" s="59">
        <f t="shared" si="1"/>
        <v>-22594545</v>
      </c>
      <c r="I32" s="59">
        <v>906509</v>
      </c>
      <c r="J32" s="27">
        <f t="shared" si="2"/>
        <v>-54.940084861560969</v>
      </c>
      <c r="K32" s="28">
        <f t="shared" si="3"/>
        <v>-96.233224969572746</v>
      </c>
      <c r="L32" s="78">
        <v>-23569216</v>
      </c>
      <c r="M32" s="79">
        <v>-21745436</v>
      </c>
      <c r="N32" s="29">
        <f t="shared" si="4"/>
        <v>54.004498919268251</v>
      </c>
      <c r="O32" s="28">
        <f t="shared" si="5"/>
        <v>103.90476879838143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41712181</v>
      </c>
      <c r="D33" s="76">
        <v>18142965</v>
      </c>
      <c r="E33" s="77">
        <f t="shared" si="0"/>
        <v>-23569216</v>
      </c>
      <c r="F33" s="75">
        <v>45568835</v>
      </c>
      <c r="G33" s="76">
        <v>23823399</v>
      </c>
      <c r="H33" s="77">
        <f t="shared" si="1"/>
        <v>-21745436</v>
      </c>
      <c r="I33" s="77">
        <v>24726509</v>
      </c>
      <c r="J33" s="53">
        <f t="shared" si="2"/>
        <v>-56.504396161878944</v>
      </c>
      <c r="K33" s="54">
        <f t="shared" si="3"/>
        <v>-47.719973530154988</v>
      </c>
      <c r="L33" s="90">
        <v>-23569216</v>
      </c>
      <c r="M33" s="91">
        <v>-21745436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49503209</v>
      </c>
      <c r="D8" s="58">
        <v>50378138</v>
      </c>
      <c r="E8" s="59">
        <f>$D8       -$C8</f>
        <v>874929</v>
      </c>
      <c r="F8" s="57">
        <v>51734154</v>
      </c>
      <c r="G8" s="58">
        <v>52645155</v>
      </c>
      <c r="H8" s="59">
        <f>$G8       -$F8</f>
        <v>911001</v>
      </c>
      <c r="I8" s="59">
        <v>53961284</v>
      </c>
      <c r="J8" s="27">
        <f>IF(($C8       =0),0,(($E8       /$C8       )*100))</f>
        <v>1.7674187546104332</v>
      </c>
      <c r="K8" s="28">
        <f>IF(($F8       =0),0,(($H8       /$F8       )*100))</f>
        <v>1.7609276069344828</v>
      </c>
      <c r="L8" s="78">
        <v>44616775</v>
      </c>
      <c r="M8" s="79">
        <v>47894603</v>
      </c>
      <c r="N8" s="29">
        <f>IF(($L8       =0),0,(($E8       /$L8       )*100))</f>
        <v>1.9609866468385491</v>
      </c>
      <c r="O8" s="28">
        <f>IF(($M8       =0),0,(($H8       /$M8       )*100))</f>
        <v>1.90209531541581</v>
      </c>
      <c r="Q8" s="30"/>
    </row>
    <row r="9" spans="1:17" ht="13" x14ac:dyDescent="0.3">
      <c r="A9" s="1" t="s">
        <v>16</v>
      </c>
      <c r="B9" s="26" t="s">
        <v>19</v>
      </c>
      <c r="C9" s="57">
        <v>70107368</v>
      </c>
      <c r="D9" s="58">
        <v>98252437</v>
      </c>
      <c r="E9" s="59">
        <f>$D9       -$C9</f>
        <v>28145069</v>
      </c>
      <c r="F9" s="57">
        <v>73262200</v>
      </c>
      <c r="G9" s="58">
        <v>112215183</v>
      </c>
      <c r="H9" s="59">
        <f>$G9       -$F9</f>
        <v>38952983</v>
      </c>
      <c r="I9" s="59">
        <v>116991879</v>
      </c>
      <c r="J9" s="27">
        <f>IF(($C9       =0),0,(($E9       /$C9       )*100))</f>
        <v>40.145664860788955</v>
      </c>
      <c r="K9" s="28">
        <f>IF(($F9       =0),0,(($H9       /$F9       )*100))</f>
        <v>53.169278290851217</v>
      </c>
      <c r="L9" s="78">
        <v>44616775</v>
      </c>
      <c r="M9" s="79">
        <v>47894603</v>
      </c>
      <c r="N9" s="29">
        <f>IF(($L9       =0),0,(($E9       /$L9       )*100))</f>
        <v>63.081809476368477</v>
      </c>
      <c r="O9" s="28">
        <f>IF(($M9       =0),0,(($H9       /$M9       )*100))</f>
        <v>81.330631344830223</v>
      </c>
      <c r="Q9" s="30"/>
    </row>
    <row r="10" spans="1:17" ht="13" x14ac:dyDescent="0.3">
      <c r="A10" s="1" t="s">
        <v>16</v>
      </c>
      <c r="B10" s="26" t="s">
        <v>20</v>
      </c>
      <c r="C10" s="57">
        <v>220424610</v>
      </c>
      <c r="D10" s="58">
        <v>236021387</v>
      </c>
      <c r="E10" s="59">
        <f t="shared" ref="E10:E33" si="0">$D10      -$C10</f>
        <v>15596777</v>
      </c>
      <c r="F10" s="57">
        <v>216608754</v>
      </c>
      <c r="G10" s="58">
        <v>224639373</v>
      </c>
      <c r="H10" s="59">
        <f t="shared" ref="H10:H33" si="1">$G10      -$F10</f>
        <v>8030619</v>
      </c>
      <c r="I10" s="59">
        <v>234708441</v>
      </c>
      <c r="J10" s="27">
        <f t="shared" ref="J10:J33" si="2">IF(($C10      =0),0,(($E10      /$C10      )*100))</f>
        <v>7.0757874994085288</v>
      </c>
      <c r="K10" s="28">
        <f t="shared" ref="K10:K33" si="3">IF(($F10      =0),0,(($H10      /$F10      )*100))</f>
        <v>3.7074304947065992</v>
      </c>
      <c r="L10" s="78">
        <v>44616775</v>
      </c>
      <c r="M10" s="79">
        <v>47894603</v>
      </c>
      <c r="N10" s="29">
        <f t="shared" ref="N10:N33" si="4">IF(($L10      =0),0,(($E10      /$L10      )*100))</f>
        <v>34.957203876792974</v>
      </c>
      <c r="O10" s="28">
        <f t="shared" ref="O10:O33" si="5">IF(($M10      =0),0,(($H10      /$M10      )*100))</f>
        <v>16.76727333975396</v>
      </c>
      <c r="Q10" s="30"/>
    </row>
    <row r="11" spans="1:17" ht="14" x14ac:dyDescent="0.3">
      <c r="A11" s="4" t="s">
        <v>16</v>
      </c>
      <c r="B11" s="31" t="s">
        <v>21</v>
      </c>
      <c r="C11" s="60">
        <v>340035187</v>
      </c>
      <c r="D11" s="61">
        <v>384651962</v>
      </c>
      <c r="E11" s="62">
        <f t="shared" si="0"/>
        <v>44616775</v>
      </c>
      <c r="F11" s="60">
        <v>341605108</v>
      </c>
      <c r="G11" s="61">
        <v>389499711</v>
      </c>
      <c r="H11" s="62">
        <f t="shared" si="1"/>
        <v>47894603</v>
      </c>
      <c r="I11" s="62">
        <v>405661604</v>
      </c>
      <c r="J11" s="32">
        <f t="shared" si="2"/>
        <v>13.121222951552951</v>
      </c>
      <c r="K11" s="33">
        <f t="shared" si="3"/>
        <v>14.020458675342759</v>
      </c>
      <c r="L11" s="80">
        <v>44616775</v>
      </c>
      <c r="M11" s="81">
        <v>47894603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146209427</v>
      </c>
      <c r="D13" s="58">
        <v>155346152</v>
      </c>
      <c r="E13" s="59">
        <f t="shared" si="0"/>
        <v>9136725</v>
      </c>
      <c r="F13" s="57">
        <v>145457870</v>
      </c>
      <c r="G13" s="58">
        <v>155493907</v>
      </c>
      <c r="H13" s="59">
        <f t="shared" si="1"/>
        <v>10036037</v>
      </c>
      <c r="I13" s="59">
        <v>158951406</v>
      </c>
      <c r="J13" s="27">
        <f t="shared" si="2"/>
        <v>6.2490669633771292</v>
      </c>
      <c r="K13" s="28">
        <f t="shared" si="3"/>
        <v>6.8996177381120738</v>
      </c>
      <c r="L13" s="78">
        <v>42704167</v>
      </c>
      <c r="M13" s="79">
        <v>43635625</v>
      </c>
      <c r="N13" s="29">
        <f t="shared" si="4"/>
        <v>21.395394505646255</v>
      </c>
      <c r="O13" s="28">
        <f t="shared" si="5"/>
        <v>22.999640775169372</v>
      </c>
      <c r="Q13" s="30"/>
    </row>
    <row r="14" spans="1:17" ht="13" x14ac:dyDescent="0.3">
      <c r="A14" s="1" t="s">
        <v>16</v>
      </c>
      <c r="B14" s="26" t="s">
        <v>24</v>
      </c>
      <c r="C14" s="57">
        <v>6129191</v>
      </c>
      <c r="D14" s="58">
        <v>6117471</v>
      </c>
      <c r="E14" s="59">
        <f t="shared" si="0"/>
        <v>-11720</v>
      </c>
      <c r="F14" s="57">
        <v>6405004</v>
      </c>
      <c r="G14" s="58">
        <v>6392758</v>
      </c>
      <c r="H14" s="59">
        <f t="shared" si="1"/>
        <v>-12246</v>
      </c>
      <c r="I14" s="59">
        <v>6552576</v>
      </c>
      <c r="J14" s="27">
        <f t="shared" si="2"/>
        <v>-0.19121610013458545</v>
      </c>
      <c r="K14" s="28">
        <f t="shared" si="3"/>
        <v>-0.1911942599879719</v>
      </c>
      <c r="L14" s="78">
        <v>42704167</v>
      </c>
      <c r="M14" s="79">
        <v>43635625</v>
      </c>
      <c r="N14" s="29">
        <f t="shared" si="4"/>
        <v>-2.7444628530044854E-2</v>
      </c>
      <c r="O14" s="28">
        <f t="shared" si="5"/>
        <v>-2.8064225045476027E-2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42704167</v>
      </c>
      <c r="M15" s="79">
        <v>43635625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48321127</v>
      </c>
      <c r="D16" s="58">
        <v>53439789</v>
      </c>
      <c r="E16" s="59">
        <f t="shared" si="0"/>
        <v>5118662</v>
      </c>
      <c r="F16" s="57">
        <v>50495578</v>
      </c>
      <c r="G16" s="58">
        <v>55844579</v>
      </c>
      <c r="H16" s="59">
        <f t="shared" si="1"/>
        <v>5349001</v>
      </c>
      <c r="I16" s="59">
        <v>58357585</v>
      </c>
      <c r="J16" s="27">
        <f t="shared" si="2"/>
        <v>10.593010382394434</v>
      </c>
      <c r="K16" s="28">
        <f t="shared" si="3"/>
        <v>10.593008758113433</v>
      </c>
      <c r="L16" s="78">
        <v>42704167</v>
      </c>
      <c r="M16" s="79">
        <v>43635625</v>
      </c>
      <c r="N16" s="29">
        <f t="shared" si="4"/>
        <v>11.986329109288093</v>
      </c>
      <c r="O16" s="28">
        <f t="shared" si="5"/>
        <v>12.258334789521177</v>
      </c>
      <c r="Q16" s="30"/>
    </row>
    <row r="17" spans="1:17" ht="13" x14ac:dyDescent="0.3">
      <c r="A17" s="1" t="s">
        <v>16</v>
      </c>
      <c r="B17" s="26" t="s">
        <v>26</v>
      </c>
      <c r="C17" s="57">
        <v>137026352</v>
      </c>
      <c r="D17" s="58">
        <v>165486852</v>
      </c>
      <c r="E17" s="59">
        <f t="shared" si="0"/>
        <v>28460500</v>
      </c>
      <c r="F17" s="57">
        <v>133537379</v>
      </c>
      <c r="G17" s="58">
        <v>161800212</v>
      </c>
      <c r="H17" s="59">
        <f t="shared" si="1"/>
        <v>28262833</v>
      </c>
      <c r="I17" s="59">
        <v>166378152</v>
      </c>
      <c r="J17" s="39">
        <f t="shared" si="2"/>
        <v>20.770092456376567</v>
      </c>
      <c r="K17" s="28">
        <f t="shared" si="3"/>
        <v>21.164735455830687</v>
      </c>
      <c r="L17" s="82">
        <v>42704167</v>
      </c>
      <c r="M17" s="79">
        <v>43635625</v>
      </c>
      <c r="N17" s="29">
        <f t="shared" si="4"/>
        <v>66.64572101359569</v>
      </c>
      <c r="O17" s="28">
        <f t="shared" si="5"/>
        <v>64.770088660354929</v>
      </c>
      <c r="Q17" s="30"/>
    </row>
    <row r="18" spans="1:17" ht="14" x14ac:dyDescent="0.3">
      <c r="A18" s="1" t="s">
        <v>16</v>
      </c>
      <c r="B18" s="31" t="s">
        <v>27</v>
      </c>
      <c r="C18" s="60">
        <v>337686097</v>
      </c>
      <c r="D18" s="61">
        <v>380390264</v>
      </c>
      <c r="E18" s="62">
        <f t="shared" si="0"/>
        <v>42704167</v>
      </c>
      <c r="F18" s="60">
        <v>335895831</v>
      </c>
      <c r="G18" s="61">
        <v>379531456</v>
      </c>
      <c r="H18" s="62">
        <f t="shared" si="1"/>
        <v>43635625</v>
      </c>
      <c r="I18" s="62">
        <v>390239719</v>
      </c>
      <c r="J18" s="40">
        <f t="shared" si="2"/>
        <v>12.646113470285986</v>
      </c>
      <c r="K18" s="33">
        <f t="shared" si="3"/>
        <v>12.990820657134028</v>
      </c>
      <c r="L18" s="83">
        <v>42704167</v>
      </c>
      <c r="M18" s="81">
        <v>43635625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2349090</v>
      </c>
      <c r="D19" s="67">
        <v>4261698</v>
      </c>
      <c r="E19" s="68">
        <f t="shared" si="0"/>
        <v>1912608</v>
      </c>
      <c r="F19" s="69">
        <v>5709277</v>
      </c>
      <c r="G19" s="70">
        <v>9968255</v>
      </c>
      <c r="H19" s="71">
        <f t="shared" si="1"/>
        <v>4258978</v>
      </c>
      <c r="I19" s="71">
        <v>15421885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16536493</v>
      </c>
      <c r="M22" s="79">
        <v>17312826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10004450</v>
      </c>
      <c r="E23" s="59">
        <f t="shared" si="0"/>
        <v>10004450</v>
      </c>
      <c r="F23" s="57">
        <v>0</v>
      </c>
      <c r="G23" s="58">
        <v>8451957</v>
      </c>
      <c r="H23" s="59">
        <f t="shared" si="1"/>
        <v>8451957</v>
      </c>
      <c r="I23" s="59">
        <v>20073912</v>
      </c>
      <c r="J23" s="27">
        <f t="shared" si="2"/>
        <v>0</v>
      </c>
      <c r="K23" s="28">
        <f t="shared" si="3"/>
        <v>0</v>
      </c>
      <c r="L23" s="78">
        <v>16536493</v>
      </c>
      <c r="M23" s="79">
        <v>17312826</v>
      </c>
      <c r="N23" s="29">
        <f t="shared" si="4"/>
        <v>60.499224351862267</v>
      </c>
      <c r="O23" s="28">
        <f t="shared" si="5"/>
        <v>48.819048952493368</v>
      </c>
      <c r="Q23" s="30"/>
    </row>
    <row r="24" spans="1:17" ht="13" x14ac:dyDescent="0.3">
      <c r="A24" s="4" t="s">
        <v>16</v>
      </c>
      <c r="B24" s="26" t="s">
        <v>32</v>
      </c>
      <c r="C24" s="57">
        <v>39217174</v>
      </c>
      <c r="D24" s="58">
        <v>45749217</v>
      </c>
      <c r="E24" s="59">
        <f t="shared" si="0"/>
        <v>6532043</v>
      </c>
      <c r="F24" s="57">
        <v>39129522</v>
      </c>
      <c r="G24" s="58">
        <v>47990391</v>
      </c>
      <c r="H24" s="59">
        <f t="shared" si="1"/>
        <v>8860869</v>
      </c>
      <c r="I24" s="59">
        <v>49289826</v>
      </c>
      <c r="J24" s="27">
        <f t="shared" si="2"/>
        <v>16.656077768377699</v>
      </c>
      <c r="K24" s="28">
        <f t="shared" si="3"/>
        <v>22.6449712316956</v>
      </c>
      <c r="L24" s="78">
        <v>16536493</v>
      </c>
      <c r="M24" s="79">
        <v>17312826</v>
      </c>
      <c r="N24" s="29">
        <f t="shared" si="4"/>
        <v>39.500775648137726</v>
      </c>
      <c r="O24" s="28">
        <f t="shared" si="5"/>
        <v>51.180951047506632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16536493</v>
      </c>
      <c r="M25" s="79">
        <v>17312826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39217174</v>
      </c>
      <c r="D26" s="61">
        <v>55753667</v>
      </c>
      <c r="E26" s="62">
        <f t="shared" si="0"/>
        <v>16536493</v>
      </c>
      <c r="F26" s="60">
        <v>39129522</v>
      </c>
      <c r="G26" s="61">
        <v>56442348</v>
      </c>
      <c r="H26" s="62">
        <f t="shared" si="1"/>
        <v>17312826</v>
      </c>
      <c r="I26" s="62">
        <v>69363738</v>
      </c>
      <c r="J26" s="40">
        <f t="shared" si="2"/>
        <v>42.16645748110254</v>
      </c>
      <c r="K26" s="33">
        <f t="shared" si="3"/>
        <v>44.244920753184772</v>
      </c>
      <c r="L26" s="83">
        <v>16536493</v>
      </c>
      <c r="M26" s="81">
        <v>17312826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16536493</v>
      </c>
      <c r="M28" s="79">
        <v>17312826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16536493</v>
      </c>
      <c r="M29" s="79">
        <v>17312826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16536493</v>
      </c>
      <c r="M30" s="79">
        <v>17312826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13219489</v>
      </c>
      <c r="E31" s="59">
        <f t="shared" si="0"/>
        <v>13219489</v>
      </c>
      <c r="F31" s="57">
        <v>0</v>
      </c>
      <c r="G31" s="58">
        <v>2608696</v>
      </c>
      <c r="H31" s="59">
        <f t="shared" si="1"/>
        <v>2608696</v>
      </c>
      <c r="I31" s="59">
        <v>5521739</v>
      </c>
      <c r="J31" s="27">
        <f t="shared" si="2"/>
        <v>0</v>
      </c>
      <c r="K31" s="28">
        <f t="shared" si="3"/>
        <v>0</v>
      </c>
      <c r="L31" s="78">
        <v>16536493</v>
      </c>
      <c r="M31" s="79">
        <v>17312826</v>
      </c>
      <c r="N31" s="29">
        <f t="shared" si="4"/>
        <v>79.941309200203449</v>
      </c>
      <c r="O31" s="28">
        <f t="shared" si="5"/>
        <v>15.067996409136208</v>
      </c>
      <c r="Q31" s="30"/>
    </row>
    <row r="32" spans="1:17" ht="13" x14ac:dyDescent="0.3">
      <c r="A32" s="4" t="s">
        <v>16</v>
      </c>
      <c r="B32" s="26" t="s">
        <v>39</v>
      </c>
      <c r="C32" s="57">
        <v>39217174</v>
      </c>
      <c r="D32" s="58">
        <v>42534178</v>
      </c>
      <c r="E32" s="59">
        <f t="shared" si="0"/>
        <v>3317004</v>
      </c>
      <c r="F32" s="57">
        <v>39129522</v>
      </c>
      <c r="G32" s="58">
        <v>53833652</v>
      </c>
      <c r="H32" s="59">
        <f t="shared" si="1"/>
        <v>14704130</v>
      </c>
      <c r="I32" s="59">
        <v>63841999</v>
      </c>
      <c r="J32" s="27">
        <f t="shared" si="2"/>
        <v>8.4580393273620373</v>
      </c>
      <c r="K32" s="28">
        <f t="shared" si="3"/>
        <v>37.578097682869725</v>
      </c>
      <c r="L32" s="78">
        <v>16536493</v>
      </c>
      <c r="M32" s="79">
        <v>17312826</v>
      </c>
      <c r="N32" s="29">
        <f t="shared" si="4"/>
        <v>20.058690799796548</v>
      </c>
      <c r="O32" s="28">
        <f t="shared" si="5"/>
        <v>84.932003590863786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39217174</v>
      </c>
      <c r="D33" s="76">
        <v>55753667</v>
      </c>
      <c r="E33" s="77">
        <f t="shared" si="0"/>
        <v>16536493</v>
      </c>
      <c r="F33" s="75">
        <v>39129522</v>
      </c>
      <c r="G33" s="76">
        <v>56442348</v>
      </c>
      <c r="H33" s="77">
        <f t="shared" si="1"/>
        <v>17312826</v>
      </c>
      <c r="I33" s="77">
        <v>69363738</v>
      </c>
      <c r="J33" s="53">
        <f t="shared" si="2"/>
        <v>42.16645748110254</v>
      </c>
      <c r="K33" s="54">
        <f t="shared" si="3"/>
        <v>44.244920753184772</v>
      </c>
      <c r="L33" s="90">
        <v>16536493</v>
      </c>
      <c r="M33" s="91">
        <v>17312826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152104998</v>
      </c>
      <c r="D8" s="58">
        <v>167998655</v>
      </c>
      <c r="E8" s="59">
        <f>$D8       -$C8</f>
        <v>15893657</v>
      </c>
      <c r="F8" s="57">
        <v>159558139</v>
      </c>
      <c r="G8" s="58">
        <v>175558656</v>
      </c>
      <c r="H8" s="59">
        <f>$G8       -$F8</f>
        <v>16000517</v>
      </c>
      <c r="I8" s="59">
        <v>179947644</v>
      </c>
      <c r="J8" s="27">
        <f>IF(($C8       =0),0,(($E8       /$C8       )*100))</f>
        <v>10.449135274305714</v>
      </c>
      <c r="K8" s="28">
        <f>IF(($F8       =0),0,(($H8       /$F8       )*100))</f>
        <v>10.028016809596908</v>
      </c>
      <c r="L8" s="78">
        <v>384975975</v>
      </c>
      <c r="M8" s="79">
        <v>406211657</v>
      </c>
      <c r="N8" s="29">
        <f>IF(($L8       =0),0,(($E8       /$L8       )*100))</f>
        <v>4.1284802252919803</v>
      </c>
      <c r="O8" s="28">
        <f>IF(($M8       =0),0,(($H8       /$M8       )*100))</f>
        <v>3.938960570006488</v>
      </c>
      <c r="Q8" s="30"/>
    </row>
    <row r="9" spans="1:17" ht="13" x14ac:dyDescent="0.3">
      <c r="A9" s="1" t="s">
        <v>16</v>
      </c>
      <c r="B9" s="26" t="s">
        <v>19</v>
      </c>
      <c r="C9" s="57">
        <v>357605784</v>
      </c>
      <c r="D9" s="58">
        <v>568023362</v>
      </c>
      <c r="E9" s="59">
        <f>$D9       -$C9</f>
        <v>210417578</v>
      </c>
      <c r="F9" s="57">
        <v>387067818</v>
      </c>
      <c r="G9" s="58">
        <v>648022380</v>
      </c>
      <c r="H9" s="59">
        <f>$G9       -$F9</f>
        <v>260954562</v>
      </c>
      <c r="I9" s="59">
        <v>688260540</v>
      </c>
      <c r="J9" s="27">
        <f>IF(($C9       =0),0,(($E9       /$C9       )*100))</f>
        <v>58.840652868187391</v>
      </c>
      <c r="K9" s="28">
        <f>IF(($F9       =0),0,(($H9       /$F9       )*100))</f>
        <v>67.418304975176213</v>
      </c>
      <c r="L9" s="78">
        <v>384975975</v>
      </c>
      <c r="M9" s="79">
        <v>406211657</v>
      </c>
      <c r="N9" s="29">
        <f>IF(($L9       =0),0,(($E9       /$L9       )*100))</f>
        <v>54.657327122815914</v>
      </c>
      <c r="O9" s="28">
        <f>IF(($M9       =0),0,(($H9       /$M9       )*100))</f>
        <v>64.241032354224146</v>
      </c>
      <c r="Q9" s="30"/>
    </row>
    <row r="10" spans="1:17" ht="13" x14ac:dyDescent="0.3">
      <c r="A10" s="1" t="s">
        <v>16</v>
      </c>
      <c r="B10" s="26" t="s">
        <v>20</v>
      </c>
      <c r="C10" s="57">
        <v>245955080</v>
      </c>
      <c r="D10" s="58">
        <v>404619820</v>
      </c>
      <c r="E10" s="59">
        <f t="shared" ref="E10:E33" si="0">$D10      -$C10</f>
        <v>158664740</v>
      </c>
      <c r="F10" s="57">
        <v>244568418</v>
      </c>
      <c r="G10" s="58">
        <v>373824996</v>
      </c>
      <c r="H10" s="59">
        <f t="shared" ref="H10:H33" si="1">$G10      -$F10</f>
        <v>129256578</v>
      </c>
      <c r="I10" s="59">
        <v>387794784</v>
      </c>
      <c r="J10" s="27">
        <f t="shared" ref="J10:J33" si="2">IF(($C10      =0),0,(($E10      /$C10      )*100))</f>
        <v>64.509641354022861</v>
      </c>
      <c r="K10" s="28">
        <f t="shared" ref="K10:K33" si="3">IF(($F10      =0),0,(($H10      /$F10      )*100))</f>
        <v>52.850886903966476</v>
      </c>
      <c r="L10" s="78">
        <v>384975975</v>
      </c>
      <c r="M10" s="79">
        <v>406211657</v>
      </c>
      <c r="N10" s="29">
        <f t="shared" ref="N10:N33" si="4">IF(($L10      =0),0,(($E10      /$L10      )*100))</f>
        <v>41.214192651892105</v>
      </c>
      <c r="O10" s="28">
        <f t="shared" ref="O10:O33" si="5">IF(($M10      =0),0,(($H10      /$M10      )*100))</f>
        <v>31.820007075769368</v>
      </c>
      <c r="Q10" s="30"/>
    </row>
    <row r="11" spans="1:17" ht="14" x14ac:dyDescent="0.3">
      <c r="A11" s="4" t="s">
        <v>16</v>
      </c>
      <c r="B11" s="31" t="s">
        <v>21</v>
      </c>
      <c r="C11" s="60">
        <v>755665862</v>
      </c>
      <c r="D11" s="61">
        <v>1140641837</v>
      </c>
      <c r="E11" s="62">
        <f t="shared" si="0"/>
        <v>384975975</v>
      </c>
      <c r="F11" s="60">
        <v>791194375</v>
      </c>
      <c r="G11" s="61">
        <v>1197406032</v>
      </c>
      <c r="H11" s="62">
        <f t="shared" si="1"/>
        <v>406211657</v>
      </c>
      <c r="I11" s="62">
        <v>1256002968</v>
      </c>
      <c r="J11" s="32">
        <f t="shared" si="2"/>
        <v>50.945264879518938</v>
      </c>
      <c r="K11" s="33">
        <f t="shared" si="3"/>
        <v>51.341575450406864</v>
      </c>
      <c r="L11" s="80">
        <v>384975975</v>
      </c>
      <c r="M11" s="81">
        <v>406211657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247781032</v>
      </c>
      <c r="D13" s="58">
        <v>246860912</v>
      </c>
      <c r="E13" s="59">
        <f t="shared" si="0"/>
        <v>-920120</v>
      </c>
      <c r="F13" s="57">
        <v>272492354</v>
      </c>
      <c r="G13" s="58">
        <v>272823444</v>
      </c>
      <c r="H13" s="59">
        <f t="shared" si="1"/>
        <v>331090</v>
      </c>
      <c r="I13" s="59">
        <v>289145352</v>
      </c>
      <c r="J13" s="27">
        <f t="shared" si="2"/>
        <v>-0.37134400182819483</v>
      </c>
      <c r="K13" s="28">
        <f t="shared" si="3"/>
        <v>0.12150432668653888</v>
      </c>
      <c r="L13" s="78">
        <v>226098921</v>
      </c>
      <c r="M13" s="79">
        <v>214595026</v>
      </c>
      <c r="N13" s="29">
        <f t="shared" si="4"/>
        <v>-0.40695461788603582</v>
      </c>
      <c r="O13" s="28">
        <f t="shared" si="5"/>
        <v>0.15428596187499705</v>
      </c>
      <c r="Q13" s="30"/>
    </row>
    <row r="14" spans="1:17" ht="13" x14ac:dyDescent="0.3">
      <c r="A14" s="1" t="s">
        <v>16</v>
      </c>
      <c r="B14" s="26" t="s">
        <v>24</v>
      </c>
      <c r="C14" s="57">
        <v>37199000</v>
      </c>
      <c r="D14" s="58">
        <v>105016049</v>
      </c>
      <c r="E14" s="59">
        <f t="shared" si="0"/>
        <v>67817049</v>
      </c>
      <c r="F14" s="57">
        <v>38910000</v>
      </c>
      <c r="G14" s="58">
        <v>110445404</v>
      </c>
      <c r="H14" s="59">
        <f t="shared" si="1"/>
        <v>71535404</v>
      </c>
      <c r="I14" s="59">
        <v>113327943</v>
      </c>
      <c r="J14" s="27">
        <f t="shared" si="2"/>
        <v>182.3087959353746</v>
      </c>
      <c r="K14" s="28">
        <f t="shared" si="3"/>
        <v>183.84837830891803</v>
      </c>
      <c r="L14" s="78">
        <v>226098921</v>
      </c>
      <c r="M14" s="79">
        <v>214595026</v>
      </c>
      <c r="N14" s="29">
        <f t="shared" si="4"/>
        <v>29.994415143626448</v>
      </c>
      <c r="O14" s="28">
        <f t="shared" si="5"/>
        <v>33.335070869722763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226098921</v>
      </c>
      <c r="M15" s="79">
        <v>214595026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300671436</v>
      </c>
      <c r="D16" s="58">
        <v>305562353</v>
      </c>
      <c r="E16" s="59">
        <f t="shared" si="0"/>
        <v>4890917</v>
      </c>
      <c r="F16" s="57">
        <v>314502324</v>
      </c>
      <c r="G16" s="58">
        <v>330000000</v>
      </c>
      <c r="H16" s="59">
        <f t="shared" si="1"/>
        <v>15497676</v>
      </c>
      <c r="I16" s="59">
        <v>335000004</v>
      </c>
      <c r="J16" s="27">
        <f t="shared" si="2"/>
        <v>1.6266649952075927</v>
      </c>
      <c r="K16" s="28">
        <f t="shared" si="3"/>
        <v>4.927682505773789</v>
      </c>
      <c r="L16" s="78">
        <v>226098921</v>
      </c>
      <c r="M16" s="79">
        <v>214595026</v>
      </c>
      <c r="N16" s="29">
        <f t="shared" si="4"/>
        <v>2.1631757366944711</v>
      </c>
      <c r="O16" s="28">
        <f t="shared" si="5"/>
        <v>7.2218244238335698</v>
      </c>
      <c r="Q16" s="30"/>
    </row>
    <row r="17" spans="1:17" ht="13" x14ac:dyDescent="0.3">
      <c r="A17" s="1" t="s">
        <v>16</v>
      </c>
      <c r="B17" s="26" t="s">
        <v>26</v>
      </c>
      <c r="C17" s="57">
        <v>354447116</v>
      </c>
      <c r="D17" s="58">
        <v>508758191</v>
      </c>
      <c r="E17" s="59">
        <f t="shared" si="0"/>
        <v>154311075</v>
      </c>
      <c r="F17" s="57">
        <v>370728596</v>
      </c>
      <c r="G17" s="58">
        <v>497959452</v>
      </c>
      <c r="H17" s="59">
        <f t="shared" si="1"/>
        <v>127230856</v>
      </c>
      <c r="I17" s="59">
        <v>510080808</v>
      </c>
      <c r="J17" s="39">
        <f t="shared" si="2"/>
        <v>43.535711826753868</v>
      </c>
      <c r="K17" s="28">
        <f t="shared" si="3"/>
        <v>34.319137334633879</v>
      </c>
      <c r="L17" s="82">
        <v>226098921</v>
      </c>
      <c r="M17" s="79">
        <v>214595026</v>
      </c>
      <c r="N17" s="29">
        <f t="shared" si="4"/>
        <v>68.249363737565119</v>
      </c>
      <c r="O17" s="28">
        <f t="shared" si="5"/>
        <v>59.288818744568658</v>
      </c>
      <c r="Q17" s="30"/>
    </row>
    <row r="18" spans="1:17" ht="14" x14ac:dyDescent="0.3">
      <c r="A18" s="1" t="s">
        <v>16</v>
      </c>
      <c r="B18" s="31" t="s">
        <v>27</v>
      </c>
      <c r="C18" s="60">
        <v>940098584</v>
      </c>
      <c r="D18" s="61">
        <v>1166197505</v>
      </c>
      <c r="E18" s="62">
        <f t="shared" si="0"/>
        <v>226098921</v>
      </c>
      <c r="F18" s="60">
        <v>996633274</v>
      </c>
      <c r="G18" s="61">
        <v>1211228300</v>
      </c>
      <c r="H18" s="62">
        <f t="shared" si="1"/>
        <v>214595026</v>
      </c>
      <c r="I18" s="62">
        <v>1247554107</v>
      </c>
      <c r="J18" s="40">
        <f t="shared" si="2"/>
        <v>24.050554361860417</v>
      </c>
      <c r="K18" s="33">
        <f t="shared" si="3"/>
        <v>21.531994927153114</v>
      </c>
      <c r="L18" s="83">
        <v>226098921</v>
      </c>
      <c r="M18" s="81">
        <v>214595026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-184432722</v>
      </c>
      <c r="D19" s="67">
        <v>-25555668</v>
      </c>
      <c r="E19" s="68">
        <f t="shared" si="0"/>
        <v>158877054</v>
      </c>
      <c r="F19" s="69">
        <v>-205438899</v>
      </c>
      <c r="G19" s="70">
        <v>-13822268</v>
      </c>
      <c r="H19" s="71">
        <f t="shared" si="1"/>
        <v>191616631</v>
      </c>
      <c r="I19" s="71">
        <v>8448861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27846838</v>
      </c>
      <c r="M22" s="79">
        <v>-6078671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16792000</v>
      </c>
      <c r="E23" s="59">
        <f t="shared" si="0"/>
        <v>16792000</v>
      </c>
      <c r="F23" s="57">
        <v>0</v>
      </c>
      <c r="G23" s="58">
        <v>800004</v>
      </c>
      <c r="H23" s="59">
        <f t="shared" si="1"/>
        <v>800004</v>
      </c>
      <c r="I23" s="59">
        <v>0</v>
      </c>
      <c r="J23" s="27">
        <f t="shared" si="2"/>
        <v>0</v>
      </c>
      <c r="K23" s="28">
        <f t="shared" si="3"/>
        <v>0</v>
      </c>
      <c r="L23" s="78">
        <v>27846838</v>
      </c>
      <c r="M23" s="79">
        <v>-6078671</v>
      </c>
      <c r="N23" s="29">
        <f t="shared" si="4"/>
        <v>60.301280885104447</v>
      </c>
      <c r="O23" s="28">
        <f t="shared" si="5"/>
        <v>-13.160837294862644</v>
      </c>
      <c r="Q23" s="30"/>
    </row>
    <row r="24" spans="1:17" ht="13" x14ac:dyDescent="0.3">
      <c r="A24" s="4" t="s">
        <v>16</v>
      </c>
      <c r="B24" s="26" t="s">
        <v>32</v>
      </c>
      <c r="C24" s="57">
        <v>50155450</v>
      </c>
      <c r="D24" s="58">
        <v>61210288</v>
      </c>
      <c r="E24" s="59">
        <f t="shared" si="0"/>
        <v>11054838</v>
      </c>
      <c r="F24" s="57">
        <v>54484451</v>
      </c>
      <c r="G24" s="58">
        <v>47605776</v>
      </c>
      <c r="H24" s="59">
        <f t="shared" si="1"/>
        <v>-6878675</v>
      </c>
      <c r="I24" s="59">
        <v>50990304</v>
      </c>
      <c r="J24" s="27">
        <f t="shared" si="2"/>
        <v>22.041150064449628</v>
      </c>
      <c r="K24" s="28">
        <f t="shared" si="3"/>
        <v>-12.625023972435731</v>
      </c>
      <c r="L24" s="78">
        <v>27846838</v>
      </c>
      <c r="M24" s="79">
        <v>-6078671</v>
      </c>
      <c r="N24" s="29">
        <f t="shared" si="4"/>
        <v>39.69871911489556</v>
      </c>
      <c r="O24" s="28">
        <f t="shared" si="5"/>
        <v>113.16083729486263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27846838</v>
      </c>
      <c r="M25" s="79">
        <v>-6078671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50155450</v>
      </c>
      <c r="D26" s="61">
        <v>78002288</v>
      </c>
      <c r="E26" s="62">
        <f t="shared" si="0"/>
        <v>27846838</v>
      </c>
      <c r="F26" s="60">
        <v>54484451</v>
      </c>
      <c r="G26" s="61">
        <v>48405780</v>
      </c>
      <c r="H26" s="62">
        <f t="shared" si="1"/>
        <v>-6078671</v>
      </c>
      <c r="I26" s="62">
        <v>50990304</v>
      </c>
      <c r="J26" s="40">
        <f t="shared" si="2"/>
        <v>55.521061021284822</v>
      </c>
      <c r="K26" s="33">
        <f t="shared" si="3"/>
        <v>-11.156707810086955</v>
      </c>
      <c r="L26" s="83">
        <v>27846838</v>
      </c>
      <c r="M26" s="81">
        <v>-6078671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2512000</v>
      </c>
      <c r="E28" s="59">
        <f t="shared" si="0"/>
        <v>2512000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27846838</v>
      </c>
      <c r="M28" s="79">
        <v>-6078671</v>
      </c>
      <c r="N28" s="29">
        <f t="shared" si="4"/>
        <v>9.0207728432219128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7205000</v>
      </c>
      <c r="D29" s="58">
        <v>28478262</v>
      </c>
      <c r="E29" s="59">
        <f t="shared" si="0"/>
        <v>21273262</v>
      </c>
      <c r="F29" s="57">
        <v>8000000</v>
      </c>
      <c r="G29" s="58">
        <v>6956520</v>
      </c>
      <c r="H29" s="59">
        <f t="shared" si="1"/>
        <v>-1043480</v>
      </c>
      <c r="I29" s="59">
        <v>7271304</v>
      </c>
      <c r="J29" s="27">
        <f t="shared" si="2"/>
        <v>295.25693268563498</v>
      </c>
      <c r="K29" s="28">
        <f t="shared" si="3"/>
        <v>-13.0435</v>
      </c>
      <c r="L29" s="78">
        <v>27846838</v>
      </c>
      <c r="M29" s="79">
        <v>-6078671</v>
      </c>
      <c r="N29" s="29">
        <f t="shared" si="4"/>
        <v>76.39381534090154</v>
      </c>
      <c r="O29" s="28">
        <f t="shared" si="5"/>
        <v>17.166252294292615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27846838</v>
      </c>
      <c r="M30" s="79">
        <v>-6078671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27660954</v>
      </c>
      <c r="D31" s="58">
        <v>25600091</v>
      </c>
      <c r="E31" s="59">
        <f t="shared" si="0"/>
        <v>-2060863</v>
      </c>
      <c r="F31" s="57">
        <v>46484451</v>
      </c>
      <c r="G31" s="58">
        <v>40017348</v>
      </c>
      <c r="H31" s="59">
        <f t="shared" si="1"/>
        <v>-6467103</v>
      </c>
      <c r="I31" s="59">
        <v>34437348</v>
      </c>
      <c r="J31" s="27">
        <f t="shared" si="2"/>
        <v>-7.450440791015378</v>
      </c>
      <c r="K31" s="28">
        <f t="shared" si="3"/>
        <v>-13.912400514313916</v>
      </c>
      <c r="L31" s="78">
        <v>27846838</v>
      </c>
      <c r="M31" s="79">
        <v>-6078671</v>
      </c>
      <c r="N31" s="29">
        <f t="shared" si="4"/>
        <v>-7.4007073980895068</v>
      </c>
      <c r="O31" s="28">
        <f t="shared" si="5"/>
        <v>106.39008098974266</v>
      </c>
      <c r="Q31" s="30"/>
    </row>
    <row r="32" spans="1:17" ht="13" x14ac:dyDescent="0.3">
      <c r="A32" s="4" t="s">
        <v>16</v>
      </c>
      <c r="B32" s="26" t="s">
        <v>39</v>
      </c>
      <c r="C32" s="57">
        <v>15289496</v>
      </c>
      <c r="D32" s="58">
        <v>21411935</v>
      </c>
      <c r="E32" s="59">
        <f t="shared" si="0"/>
        <v>6122439</v>
      </c>
      <c r="F32" s="57">
        <v>0</v>
      </c>
      <c r="G32" s="58">
        <v>1431912</v>
      </c>
      <c r="H32" s="59">
        <f t="shared" si="1"/>
        <v>1431912</v>
      </c>
      <c r="I32" s="59">
        <v>9281652</v>
      </c>
      <c r="J32" s="27">
        <f t="shared" si="2"/>
        <v>40.04343243230516</v>
      </c>
      <c r="K32" s="28">
        <f t="shared" si="3"/>
        <v>0</v>
      </c>
      <c r="L32" s="78">
        <v>27846838</v>
      </c>
      <c r="M32" s="79">
        <v>-6078671</v>
      </c>
      <c r="N32" s="29">
        <f t="shared" si="4"/>
        <v>21.986119213966052</v>
      </c>
      <c r="O32" s="28">
        <f t="shared" si="5"/>
        <v>-23.556333284035276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50155450</v>
      </c>
      <c r="D33" s="76">
        <v>78002288</v>
      </c>
      <c r="E33" s="77">
        <f t="shared" si="0"/>
        <v>27846838</v>
      </c>
      <c r="F33" s="75">
        <v>54484451</v>
      </c>
      <c r="G33" s="76">
        <v>48405780</v>
      </c>
      <c r="H33" s="77">
        <f t="shared" si="1"/>
        <v>-6078671</v>
      </c>
      <c r="I33" s="77">
        <v>50990304</v>
      </c>
      <c r="J33" s="53">
        <f t="shared" si="2"/>
        <v>55.521061021284822</v>
      </c>
      <c r="K33" s="54">
        <f t="shared" si="3"/>
        <v>-11.156707810086955</v>
      </c>
      <c r="L33" s="90">
        <v>27846838</v>
      </c>
      <c r="M33" s="91">
        <v>-6078671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34136563</v>
      </c>
      <c r="D8" s="58">
        <v>45717549</v>
      </c>
      <c r="E8" s="59">
        <f>$D8       -$C8</f>
        <v>11580986</v>
      </c>
      <c r="F8" s="57">
        <v>35706845</v>
      </c>
      <c r="G8" s="58">
        <v>47774839</v>
      </c>
      <c r="H8" s="59">
        <f>$G8       -$F8</f>
        <v>12067994</v>
      </c>
      <c r="I8" s="59">
        <v>48969210</v>
      </c>
      <c r="J8" s="27">
        <f>IF(($C8       =0),0,(($E8       /$C8       )*100))</f>
        <v>33.925459924011683</v>
      </c>
      <c r="K8" s="28">
        <f>IF(($F8       =0),0,(($H8       /$F8       )*100))</f>
        <v>33.797424555431874</v>
      </c>
      <c r="L8" s="78">
        <v>-97125</v>
      </c>
      <c r="M8" s="79">
        <v>-13758004</v>
      </c>
      <c r="N8" s="29">
        <f>IF(($L8       =0),0,(($E8       /$L8       )*100))</f>
        <v>-11923.795109395109</v>
      </c>
      <c r="O8" s="28">
        <f>IF(($M8       =0),0,(($H8       /$M8       )*100))</f>
        <v>-87.716168711682315</v>
      </c>
      <c r="Q8" s="30"/>
    </row>
    <row r="9" spans="1:17" ht="13" x14ac:dyDescent="0.3">
      <c r="A9" s="1" t="s">
        <v>16</v>
      </c>
      <c r="B9" s="26" t="s">
        <v>19</v>
      </c>
      <c r="C9" s="57">
        <v>2104183</v>
      </c>
      <c r="D9" s="58">
        <v>2099658</v>
      </c>
      <c r="E9" s="59">
        <f>$D9       -$C9</f>
        <v>-4525</v>
      </c>
      <c r="F9" s="57">
        <v>2200976</v>
      </c>
      <c r="G9" s="58">
        <v>2194143</v>
      </c>
      <c r="H9" s="59">
        <f>$G9       -$F9</f>
        <v>-6833</v>
      </c>
      <c r="I9" s="59">
        <v>2248996</v>
      </c>
      <c r="J9" s="27">
        <f>IF(($C9       =0),0,(($E9       /$C9       )*100))</f>
        <v>-0.2150478356682855</v>
      </c>
      <c r="K9" s="28">
        <f>IF(($F9       =0),0,(($H9       /$F9       )*100))</f>
        <v>-0.3104531807707126</v>
      </c>
      <c r="L9" s="78">
        <v>-97125</v>
      </c>
      <c r="M9" s="79">
        <v>-13758004</v>
      </c>
      <c r="N9" s="29">
        <f>IF(($L9       =0),0,(($E9       /$L9       )*100))</f>
        <v>4.6589446589446588</v>
      </c>
      <c r="O9" s="28">
        <f>IF(($M9       =0),0,(($H9       /$M9       )*100))</f>
        <v>4.9665634637117421E-2</v>
      </c>
      <c r="Q9" s="30"/>
    </row>
    <row r="10" spans="1:17" ht="13" x14ac:dyDescent="0.3">
      <c r="A10" s="1" t="s">
        <v>16</v>
      </c>
      <c r="B10" s="26" t="s">
        <v>20</v>
      </c>
      <c r="C10" s="57">
        <v>232474789</v>
      </c>
      <c r="D10" s="58">
        <v>220801203</v>
      </c>
      <c r="E10" s="59">
        <f t="shared" ref="E10:E33" si="0">$D10      -$C10</f>
        <v>-11673586</v>
      </c>
      <c r="F10" s="57">
        <v>243181015</v>
      </c>
      <c r="G10" s="58">
        <v>217361850</v>
      </c>
      <c r="H10" s="59">
        <f t="shared" ref="H10:H33" si="1">$G10      -$F10</f>
        <v>-25819165</v>
      </c>
      <c r="I10" s="59">
        <v>227014560</v>
      </c>
      <c r="J10" s="27">
        <f t="shared" ref="J10:J33" si="2">IF(($C10      =0),0,(($E10      /$C10      )*100))</f>
        <v>-5.021441701362293</v>
      </c>
      <c r="K10" s="28">
        <f t="shared" ref="K10:K33" si="3">IF(($F10      =0),0,(($H10      /$F10      )*100))</f>
        <v>-10.617261795703913</v>
      </c>
      <c r="L10" s="78">
        <v>-97125</v>
      </c>
      <c r="M10" s="79">
        <v>-13758004</v>
      </c>
      <c r="N10" s="29">
        <f t="shared" ref="N10:N33" si="4">IF(($L10      =0),0,(($E10      /$L10      )*100))</f>
        <v>12019.136164736165</v>
      </c>
      <c r="O10" s="28">
        <f t="shared" ref="O10:O33" si="5">IF(($M10      =0),0,(($H10      /$M10      )*100))</f>
        <v>187.66650307704518</v>
      </c>
      <c r="Q10" s="30"/>
    </row>
    <row r="11" spans="1:17" ht="14" x14ac:dyDescent="0.3">
      <c r="A11" s="4" t="s">
        <v>16</v>
      </c>
      <c r="B11" s="31" t="s">
        <v>21</v>
      </c>
      <c r="C11" s="60">
        <v>268715535</v>
      </c>
      <c r="D11" s="61">
        <v>268618410</v>
      </c>
      <c r="E11" s="62">
        <f t="shared" si="0"/>
        <v>-97125</v>
      </c>
      <c r="F11" s="60">
        <v>281088836</v>
      </c>
      <c r="G11" s="61">
        <v>267330832</v>
      </c>
      <c r="H11" s="62">
        <f t="shared" si="1"/>
        <v>-13758004</v>
      </c>
      <c r="I11" s="62">
        <v>278232766</v>
      </c>
      <c r="J11" s="32">
        <f t="shared" si="2"/>
        <v>-3.6144170079336867E-2</v>
      </c>
      <c r="K11" s="33">
        <f t="shared" si="3"/>
        <v>-4.8945394615387716</v>
      </c>
      <c r="L11" s="80">
        <v>-97125</v>
      </c>
      <c r="M11" s="81">
        <v>-13758004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126404352</v>
      </c>
      <c r="D13" s="58">
        <v>124820508</v>
      </c>
      <c r="E13" s="59">
        <f t="shared" si="0"/>
        <v>-1583844</v>
      </c>
      <c r="F13" s="57">
        <v>132218912</v>
      </c>
      <c r="G13" s="58">
        <v>130536194</v>
      </c>
      <c r="H13" s="59">
        <f t="shared" si="1"/>
        <v>-1682718</v>
      </c>
      <c r="I13" s="59">
        <v>133798753</v>
      </c>
      <c r="J13" s="27">
        <f t="shared" si="2"/>
        <v>-1.2529979980436117</v>
      </c>
      <c r="K13" s="28">
        <f t="shared" si="3"/>
        <v>-1.2726757273573692</v>
      </c>
      <c r="L13" s="78">
        <v>-11427088</v>
      </c>
      <c r="M13" s="79">
        <v>-13502108</v>
      </c>
      <c r="N13" s="29">
        <f t="shared" si="4"/>
        <v>13.860434084344147</v>
      </c>
      <c r="O13" s="28">
        <f t="shared" si="5"/>
        <v>12.462631760907259</v>
      </c>
      <c r="Q13" s="30"/>
    </row>
    <row r="14" spans="1:17" ht="13" x14ac:dyDescent="0.3">
      <c r="A14" s="1" t="s">
        <v>16</v>
      </c>
      <c r="B14" s="26" t="s">
        <v>24</v>
      </c>
      <c r="C14" s="57">
        <v>3138000</v>
      </c>
      <c r="D14" s="58">
        <v>3138000</v>
      </c>
      <c r="E14" s="59">
        <f t="shared" si="0"/>
        <v>0</v>
      </c>
      <c r="F14" s="57">
        <v>3282348</v>
      </c>
      <c r="G14" s="58">
        <v>3269796</v>
      </c>
      <c r="H14" s="59">
        <f t="shared" si="1"/>
        <v>-12552</v>
      </c>
      <c r="I14" s="59">
        <v>3407127</v>
      </c>
      <c r="J14" s="27">
        <f t="shared" si="2"/>
        <v>0</v>
      </c>
      <c r="K14" s="28">
        <f t="shared" si="3"/>
        <v>-0.38240917782026768</v>
      </c>
      <c r="L14" s="78">
        <v>-11427088</v>
      </c>
      <c r="M14" s="79">
        <v>-13502108</v>
      </c>
      <c r="N14" s="29">
        <f t="shared" si="4"/>
        <v>0</v>
      </c>
      <c r="O14" s="28">
        <f t="shared" si="5"/>
        <v>9.2963261736611791E-2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-11427088</v>
      </c>
      <c r="M15" s="79">
        <v>-13502108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-11427088</v>
      </c>
      <c r="M16" s="79">
        <v>-13502108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100942637</v>
      </c>
      <c r="D17" s="58">
        <v>91099393</v>
      </c>
      <c r="E17" s="59">
        <f t="shared" si="0"/>
        <v>-9843244</v>
      </c>
      <c r="F17" s="57">
        <v>105741702</v>
      </c>
      <c r="G17" s="58">
        <v>93934864</v>
      </c>
      <c r="H17" s="59">
        <f t="shared" si="1"/>
        <v>-11806838</v>
      </c>
      <c r="I17" s="59">
        <v>95558515</v>
      </c>
      <c r="J17" s="39">
        <f t="shared" si="2"/>
        <v>-9.7513244081388528</v>
      </c>
      <c r="K17" s="28">
        <f t="shared" si="3"/>
        <v>-11.16573478266881</v>
      </c>
      <c r="L17" s="82">
        <v>-11427088</v>
      </c>
      <c r="M17" s="79">
        <v>-13502108</v>
      </c>
      <c r="N17" s="29">
        <f t="shared" si="4"/>
        <v>86.139565915655851</v>
      </c>
      <c r="O17" s="28">
        <f t="shared" si="5"/>
        <v>87.444404977356129</v>
      </c>
      <c r="Q17" s="30"/>
    </row>
    <row r="18" spans="1:17" ht="14" x14ac:dyDescent="0.3">
      <c r="A18" s="1" t="s">
        <v>16</v>
      </c>
      <c r="B18" s="31" t="s">
        <v>27</v>
      </c>
      <c r="C18" s="60">
        <v>230484989</v>
      </c>
      <c r="D18" s="61">
        <v>219057901</v>
      </c>
      <c r="E18" s="62">
        <f t="shared" si="0"/>
        <v>-11427088</v>
      </c>
      <c r="F18" s="60">
        <v>241242962</v>
      </c>
      <c r="G18" s="61">
        <v>227740854</v>
      </c>
      <c r="H18" s="62">
        <f t="shared" si="1"/>
        <v>-13502108</v>
      </c>
      <c r="I18" s="62">
        <v>232764395</v>
      </c>
      <c r="J18" s="40">
        <f t="shared" si="2"/>
        <v>-4.9578447818135345</v>
      </c>
      <c r="K18" s="33">
        <f t="shared" si="3"/>
        <v>-5.5968919831120294</v>
      </c>
      <c r="L18" s="83">
        <v>-11427088</v>
      </c>
      <c r="M18" s="81">
        <v>-13502108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38230546</v>
      </c>
      <c r="D19" s="67">
        <v>49560509</v>
      </c>
      <c r="E19" s="68">
        <f t="shared" si="0"/>
        <v>11329963</v>
      </c>
      <c r="F19" s="69">
        <v>39845874</v>
      </c>
      <c r="G19" s="70">
        <v>39589978</v>
      </c>
      <c r="H19" s="71">
        <f t="shared" si="1"/>
        <v>-255896</v>
      </c>
      <c r="I19" s="71">
        <v>45468371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4009088</v>
      </c>
      <c r="M22" s="79">
        <v>6572266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591217</v>
      </c>
      <c r="D23" s="58">
        <v>3360870</v>
      </c>
      <c r="E23" s="59">
        <f t="shared" si="0"/>
        <v>2769653</v>
      </c>
      <c r="F23" s="57">
        <v>618413</v>
      </c>
      <c r="G23" s="58">
        <v>1961679</v>
      </c>
      <c r="H23" s="59">
        <f t="shared" si="1"/>
        <v>1343266</v>
      </c>
      <c r="I23" s="59">
        <v>2047992</v>
      </c>
      <c r="J23" s="27">
        <f t="shared" si="2"/>
        <v>468.46640066168595</v>
      </c>
      <c r="K23" s="28">
        <f t="shared" si="3"/>
        <v>217.21179858767522</v>
      </c>
      <c r="L23" s="78">
        <v>4009088</v>
      </c>
      <c r="M23" s="79">
        <v>6572266</v>
      </c>
      <c r="N23" s="29">
        <f t="shared" si="4"/>
        <v>69.084365321988443</v>
      </c>
      <c r="O23" s="28">
        <f t="shared" si="5"/>
        <v>20.438399784792644</v>
      </c>
      <c r="Q23" s="30"/>
    </row>
    <row r="24" spans="1:17" ht="13" x14ac:dyDescent="0.3">
      <c r="A24" s="4" t="s">
        <v>16</v>
      </c>
      <c r="B24" s="26" t="s">
        <v>32</v>
      </c>
      <c r="C24" s="57">
        <v>38591000</v>
      </c>
      <c r="D24" s="58">
        <v>39830435</v>
      </c>
      <c r="E24" s="59">
        <f t="shared" si="0"/>
        <v>1239435</v>
      </c>
      <c r="F24" s="57">
        <v>41703000</v>
      </c>
      <c r="G24" s="58">
        <v>46932000</v>
      </c>
      <c r="H24" s="59">
        <f t="shared" si="1"/>
        <v>5229000</v>
      </c>
      <c r="I24" s="59">
        <v>48971000</v>
      </c>
      <c r="J24" s="27">
        <f t="shared" si="2"/>
        <v>3.2117203493042417</v>
      </c>
      <c r="K24" s="28">
        <f t="shared" si="3"/>
        <v>12.538666283001223</v>
      </c>
      <c r="L24" s="78">
        <v>4009088</v>
      </c>
      <c r="M24" s="79">
        <v>6572266</v>
      </c>
      <c r="N24" s="29">
        <f t="shared" si="4"/>
        <v>30.915634678011557</v>
      </c>
      <c r="O24" s="28">
        <f t="shared" si="5"/>
        <v>79.561600215207363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4009088</v>
      </c>
      <c r="M25" s="79">
        <v>6572266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39182217</v>
      </c>
      <c r="D26" s="61">
        <v>43191305</v>
      </c>
      <c r="E26" s="62">
        <f t="shared" si="0"/>
        <v>4009088</v>
      </c>
      <c r="F26" s="60">
        <v>42321413</v>
      </c>
      <c r="G26" s="61">
        <v>48893679</v>
      </c>
      <c r="H26" s="62">
        <f t="shared" si="1"/>
        <v>6572266</v>
      </c>
      <c r="I26" s="62">
        <v>51018992</v>
      </c>
      <c r="J26" s="40">
        <f t="shared" si="2"/>
        <v>10.231906989846951</v>
      </c>
      <c r="K26" s="33">
        <f t="shared" si="3"/>
        <v>15.529410608289474</v>
      </c>
      <c r="L26" s="83">
        <v>4009088</v>
      </c>
      <c r="M26" s="81">
        <v>6572266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4009088</v>
      </c>
      <c r="M28" s="79">
        <v>6572266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5000000</v>
      </c>
      <c r="H29" s="59">
        <f t="shared" si="1"/>
        <v>5000000</v>
      </c>
      <c r="I29" s="59">
        <v>5226000</v>
      </c>
      <c r="J29" s="27">
        <f t="shared" si="2"/>
        <v>0</v>
      </c>
      <c r="K29" s="28">
        <f t="shared" si="3"/>
        <v>0</v>
      </c>
      <c r="L29" s="78">
        <v>4009088</v>
      </c>
      <c r="M29" s="79">
        <v>6572266</v>
      </c>
      <c r="N29" s="29">
        <f t="shared" si="4"/>
        <v>0</v>
      </c>
      <c r="O29" s="28">
        <f t="shared" si="5"/>
        <v>76.077261632441534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4009088</v>
      </c>
      <c r="M30" s="79">
        <v>6572266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38591000</v>
      </c>
      <c r="D31" s="58">
        <v>29000929</v>
      </c>
      <c r="E31" s="59">
        <f t="shared" si="0"/>
        <v>-9590071</v>
      </c>
      <c r="F31" s="57">
        <v>41703000</v>
      </c>
      <c r="G31" s="58">
        <v>41932000</v>
      </c>
      <c r="H31" s="59">
        <f t="shared" si="1"/>
        <v>229000</v>
      </c>
      <c r="I31" s="59">
        <v>43745000</v>
      </c>
      <c r="J31" s="27">
        <f t="shared" si="2"/>
        <v>-24.850537690135006</v>
      </c>
      <c r="K31" s="28">
        <f t="shared" si="3"/>
        <v>0.54912116634294894</v>
      </c>
      <c r="L31" s="78">
        <v>4009088</v>
      </c>
      <c r="M31" s="79">
        <v>6572266</v>
      </c>
      <c r="N31" s="29">
        <f t="shared" si="4"/>
        <v>-239.20829375658505</v>
      </c>
      <c r="O31" s="28">
        <f t="shared" si="5"/>
        <v>3.4843385827658224</v>
      </c>
      <c r="Q31" s="30"/>
    </row>
    <row r="32" spans="1:17" ht="13" x14ac:dyDescent="0.3">
      <c r="A32" s="4" t="s">
        <v>16</v>
      </c>
      <c r="B32" s="26" t="s">
        <v>39</v>
      </c>
      <c r="C32" s="57">
        <v>591217</v>
      </c>
      <c r="D32" s="58">
        <v>14190376</v>
      </c>
      <c r="E32" s="59">
        <f t="shared" si="0"/>
        <v>13599159</v>
      </c>
      <c r="F32" s="57">
        <v>618413</v>
      </c>
      <c r="G32" s="58">
        <v>1961679</v>
      </c>
      <c r="H32" s="59">
        <f t="shared" si="1"/>
        <v>1343266</v>
      </c>
      <c r="I32" s="59">
        <v>2047992</v>
      </c>
      <c r="J32" s="27">
        <f t="shared" si="2"/>
        <v>2300.1975585952364</v>
      </c>
      <c r="K32" s="28">
        <f t="shared" si="3"/>
        <v>217.21179858767522</v>
      </c>
      <c r="L32" s="78">
        <v>4009088</v>
      </c>
      <c r="M32" s="79">
        <v>6572266</v>
      </c>
      <c r="N32" s="29">
        <f t="shared" si="4"/>
        <v>339.20829375658508</v>
      </c>
      <c r="O32" s="28">
        <f t="shared" si="5"/>
        <v>20.438399784792644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39182217</v>
      </c>
      <c r="D33" s="76">
        <v>43191305</v>
      </c>
      <c r="E33" s="77">
        <f t="shared" si="0"/>
        <v>4009088</v>
      </c>
      <c r="F33" s="75">
        <v>42321413</v>
      </c>
      <c r="G33" s="76">
        <v>48893679</v>
      </c>
      <c r="H33" s="77">
        <f t="shared" si="1"/>
        <v>6572266</v>
      </c>
      <c r="I33" s="77">
        <v>51018992</v>
      </c>
      <c r="J33" s="53">
        <f t="shared" si="2"/>
        <v>10.231906989846951</v>
      </c>
      <c r="K33" s="54">
        <f t="shared" si="3"/>
        <v>15.529410608289474</v>
      </c>
      <c r="L33" s="90">
        <v>4009088</v>
      </c>
      <c r="M33" s="91">
        <v>6572266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131138066</v>
      </c>
      <c r="D8" s="58">
        <v>149884744</v>
      </c>
      <c r="E8" s="59">
        <f>$D8       -$C8</f>
        <v>18746678</v>
      </c>
      <c r="F8" s="57">
        <v>137170417</v>
      </c>
      <c r="G8" s="58">
        <v>142432894</v>
      </c>
      <c r="H8" s="59">
        <f>$G8       -$F8</f>
        <v>5262477</v>
      </c>
      <c r="I8" s="59">
        <v>145993717</v>
      </c>
      <c r="J8" s="27">
        <f>IF(($C8       =0),0,(($E8       /$C8       )*100))</f>
        <v>14.29537476936712</v>
      </c>
      <c r="K8" s="28">
        <f>IF(($F8       =0),0,(($H8       /$F8       )*100))</f>
        <v>3.8364518495267097</v>
      </c>
      <c r="L8" s="78">
        <v>10972961</v>
      </c>
      <c r="M8" s="79">
        <v>6315737</v>
      </c>
      <c r="N8" s="29">
        <f>IF(($L8       =0),0,(($E8       /$L8       )*100))</f>
        <v>170.84429626606709</v>
      </c>
      <c r="O8" s="28">
        <f>IF(($M8       =0),0,(($H8       /$M8       )*100))</f>
        <v>83.323244777292032</v>
      </c>
      <c r="Q8" s="30"/>
    </row>
    <row r="9" spans="1:17" ht="13" x14ac:dyDescent="0.3">
      <c r="A9" s="1" t="s">
        <v>16</v>
      </c>
      <c r="B9" s="26" t="s">
        <v>19</v>
      </c>
      <c r="C9" s="57">
        <v>114207007</v>
      </c>
      <c r="D9" s="58">
        <v>122593704</v>
      </c>
      <c r="E9" s="59">
        <f>$D9       -$C9</f>
        <v>8386697</v>
      </c>
      <c r="F9" s="57">
        <v>119460529</v>
      </c>
      <c r="G9" s="58">
        <v>128107762</v>
      </c>
      <c r="H9" s="59">
        <f>$G9       -$F9</f>
        <v>8647233</v>
      </c>
      <c r="I9" s="59">
        <v>131308311</v>
      </c>
      <c r="J9" s="27">
        <f>IF(($C9       =0),0,(($E9       /$C9       )*100))</f>
        <v>7.3434172038148242</v>
      </c>
      <c r="K9" s="28">
        <f>IF(($F9       =0),0,(($H9       /$F9       )*100))</f>
        <v>7.2385691511545209</v>
      </c>
      <c r="L9" s="78">
        <v>10972961</v>
      </c>
      <c r="M9" s="79">
        <v>6315737</v>
      </c>
      <c r="N9" s="29">
        <f>IF(($L9       =0),0,(($E9       /$L9       )*100))</f>
        <v>76.430573297398936</v>
      </c>
      <c r="O9" s="28">
        <f>IF(($M9       =0),0,(($H9       /$M9       )*100))</f>
        <v>136.91566004094219</v>
      </c>
      <c r="Q9" s="30"/>
    </row>
    <row r="10" spans="1:17" ht="13" x14ac:dyDescent="0.3">
      <c r="A10" s="1" t="s">
        <v>16</v>
      </c>
      <c r="B10" s="26" t="s">
        <v>20</v>
      </c>
      <c r="C10" s="57">
        <v>251864687</v>
      </c>
      <c r="D10" s="58">
        <v>235704273</v>
      </c>
      <c r="E10" s="59">
        <f t="shared" ref="E10:E33" si="0">$D10      -$C10</f>
        <v>-16160414</v>
      </c>
      <c r="F10" s="57">
        <v>242616830</v>
      </c>
      <c r="G10" s="58">
        <v>235022857</v>
      </c>
      <c r="H10" s="59">
        <f t="shared" ref="H10:H33" si="1">$G10      -$F10</f>
        <v>-7593973</v>
      </c>
      <c r="I10" s="59">
        <v>245652291</v>
      </c>
      <c r="J10" s="27">
        <f t="shared" ref="J10:J33" si="2">IF(($C10      =0),0,(($E10      /$C10      )*100))</f>
        <v>-6.4163079757187242</v>
      </c>
      <c r="K10" s="28">
        <f t="shared" ref="K10:K33" si="3">IF(($F10      =0),0,(($H10      /$F10      )*100))</f>
        <v>-3.1300272944791172</v>
      </c>
      <c r="L10" s="78">
        <v>10972961</v>
      </c>
      <c r="M10" s="79">
        <v>6315737</v>
      </c>
      <c r="N10" s="29">
        <f t="shared" ref="N10:N33" si="4">IF(($L10      =0),0,(($E10      /$L10      )*100))</f>
        <v>-147.27486956346604</v>
      </c>
      <c r="O10" s="28">
        <f t="shared" ref="O10:O33" si="5">IF(($M10      =0),0,(($H10      /$M10      )*100))</f>
        <v>-120.2389048182342</v>
      </c>
      <c r="Q10" s="30"/>
    </row>
    <row r="11" spans="1:17" ht="14" x14ac:dyDescent="0.3">
      <c r="A11" s="4" t="s">
        <v>16</v>
      </c>
      <c r="B11" s="31" t="s">
        <v>21</v>
      </c>
      <c r="C11" s="60">
        <v>497209760</v>
      </c>
      <c r="D11" s="61">
        <v>508182721</v>
      </c>
      <c r="E11" s="62">
        <f t="shared" si="0"/>
        <v>10972961</v>
      </c>
      <c r="F11" s="60">
        <v>499247776</v>
      </c>
      <c r="G11" s="61">
        <v>505563513</v>
      </c>
      <c r="H11" s="62">
        <f t="shared" si="1"/>
        <v>6315737</v>
      </c>
      <c r="I11" s="62">
        <v>522954319</v>
      </c>
      <c r="J11" s="32">
        <f t="shared" si="2"/>
        <v>2.2069078048669035</v>
      </c>
      <c r="K11" s="33">
        <f t="shared" si="3"/>
        <v>1.2650506028493556</v>
      </c>
      <c r="L11" s="80">
        <v>10972961</v>
      </c>
      <c r="M11" s="81">
        <v>6315737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187918582</v>
      </c>
      <c r="D13" s="58">
        <v>190206576</v>
      </c>
      <c r="E13" s="59">
        <f t="shared" si="0"/>
        <v>2287994</v>
      </c>
      <c r="F13" s="57">
        <v>196562836</v>
      </c>
      <c r="G13" s="58">
        <v>197777591</v>
      </c>
      <c r="H13" s="59">
        <f t="shared" si="1"/>
        <v>1214755</v>
      </c>
      <c r="I13" s="59">
        <v>202553636</v>
      </c>
      <c r="J13" s="27">
        <f t="shared" si="2"/>
        <v>1.2175453729211303</v>
      </c>
      <c r="K13" s="28">
        <f t="shared" si="3"/>
        <v>0.61799830767602471</v>
      </c>
      <c r="L13" s="78">
        <v>66390921</v>
      </c>
      <c r="M13" s="79">
        <v>59435090</v>
      </c>
      <c r="N13" s="29">
        <f t="shared" si="4"/>
        <v>3.4462453081498903</v>
      </c>
      <c r="O13" s="28">
        <f t="shared" si="5"/>
        <v>2.0438347111108945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26584289</v>
      </c>
      <c r="E14" s="59">
        <f t="shared" si="0"/>
        <v>26584289</v>
      </c>
      <c r="F14" s="57">
        <v>0</v>
      </c>
      <c r="G14" s="58">
        <v>27780583</v>
      </c>
      <c r="H14" s="59">
        <f t="shared" si="1"/>
        <v>27780583</v>
      </c>
      <c r="I14" s="59">
        <v>28475097</v>
      </c>
      <c r="J14" s="27">
        <f t="shared" si="2"/>
        <v>0</v>
      </c>
      <c r="K14" s="28">
        <f t="shared" si="3"/>
        <v>0</v>
      </c>
      <c r="L14" s="78">
        <v>66390921</v>
      </c>
      <c r="M14" s="79">
        <v>59435090</v>
      </c>
      <c r="N14" s="29">
        <f t="shared" si="4"/>
        <v>40.042054846625788</v>
      </c>
      <c r="O14" s="28">
        <f t="shared" si="5"/>
        <v>46.741046408779731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66390921</v>
      </c>
      <c r="M15" s="79">
        <v>59435090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160645726</v>
      </c>
      <c r="D16" s="58">
        <v>170966000</v>
      </c>
      <c r="E16" s="59">
        <f t="shared" si="0"/>
        <v>10320274</v>
      </c>
      <c r="F16" s="57">
        <v>168035430</v>
      </c>
      <c r="G16" s="58">
        <v>180874647</v>
      </c>
      <c r="H16" s="59">
        <f t="shared" si="1"/>
        <v>12839217</v>
      </c>
      <c r="I16" s="59">
        <v>185396514</v>
      </c>
      <c r="J16" s="27">
        <f t="shared" si="2"/>
        <v>6.4242443648952108</v>
      </c>
      <c r="K16" s="28">
        <f t="shared" si="3"/>
        <v>7.6407796855698829</v>
      </c>
      <c r="L16" s="78">
        <v>66390921</v>
      </c>
      <c r="M16" s="79">
        <v>59435090</v>
      </c>
      <c r="N16" s="29">
        <f t="shared" si="4"/>
        <v>15.544706783025347</v>
      </c>
      <c r="O16" s="28">
        <f t="shared" si="5"/>
        <v>21.602082204300523</v>
      </c>
      <c r="Q16" s="30"/>
    </row>
    <row r="17" spans="1:17" ht="13" x14ac:dyDescent="0.3">
      <c r="A17" s="1" t="s">
        <v>16</v>
      </c>
      <c r="B17" s="26" t="s">
        <v>26</v>
      </c>
      <c r="C17" s="57">
        <v>165109154</v>
      </c>
      <c r="D17" s="58">
        <v>192307518</v>
      </c>
      <c r="E17" s="59">
        <f t="shared" si="0"/>
        <v>27198364</v>
      </c>
      <c r="F17" s="57">
        <v>177285417</v>
      </c>
      <c r="G17" s="58">
        <v>194885952</v>
      </c>
      <c r="H17" s="59">
        <f t="shared" si="1"/>
        <v>17600535</v>
      </c>
      <c r="I17" s="59">
        <v>199667788</v>
      </c>
      <c r="J17" s="39">
        <f t="shared" si="2"/>
        <v>16.472959458080684</v>
      </c>
      <c r="K17" s="28">
        <f t="shared" si="3"/>
        <v>9.9277962608735049</v>
      </c>
      <c r="L17" s="82">
        <v>66390921</v>
      </c>
      <c r="M17" s="79">
        <v>59435090</v>
      </c>
      <c r="N17" s="29">
        <f t="shared" si="4"/>
        <v>40.966993062198966</v>
      </c>
      <c r="O17" s="28">
        <f t="shared" si="5"/>
        <v>29.61303667580885</v>
      </c>
      <c r="Q17" s="30"/>
    </row>
    <row r="18" spans="1:17" ht="14" x14ac:dyDescent="0.3">
      <c r="A18" s="1" t="s">
        <v>16</v>
      </c>
      <c r="B18" s="31" t="s">
        <v>27</v>
      </c>
      <c r="C18" s="60">
        <v>513673462</v>
      </c>
      <c r="D18" s="61">
        <v>580064383</v>
      </c>
      <c r="E18" s="62">
        <f t="shared" si="0"/>
        <v>66390921</v>
      </c>
      <c r="F18" s="60">
        <v>541883683</v>
      </c>
      <c r="G18" s="61">
        <v>601318773</v>
      </c>
      <c r="H18" s="62">
        <f t="shared" si="1"/>
        <v>59435090</v>
      </c>
      <c r="I18" s="62">
        <v>616093035</v>
      </c>
      <c r="J18" s="40">
        <f t="shared" si="2"/>
        <v>12.924732522000523</v>
      </c>
      <c r="K18" s="33">
        <f t="shared" si="3"/>
        <v>10.968237624530945</v>
      </c>
      <c r="L18" s="83">
        <v>66390921</v>
      </c>
      <c r="M18" s="81">
        <v>59435090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-16463702</v>
      </c>
      <c r="D19" s="67">
        <v>-71881662</v>
      </c>
      <c r="E19" s="68">
        <f t="shared" si="0"/>
        <v>-55417960</v>
      </c>
      <c r="F19" s="69">
        <v>-42635907</v>
      </c>
      <c r="G19" s="70">
        <v>-95755260</v>
      </c>
      <c r="H19" s="71">
        <f t="shared" si="1"/>
        <v>-53119353</v>
      </c>
      <c r="I19" s="71">
        <v>-93138716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22995943</v>
      </c>
      <c r="M22" s="79">
        <v>2776586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1591739</v>
      </c>
      <c r="D23" s="58">
        <v>19133478</v>
      </c>
      <c r="E23" s="59">
        <f t="shared" si="0"/>
        <v>17541739</v>
      </c>
      <c r="F23" s="57">
        <v>1664959</v>
      </c>
      <c r="G23" s="58">
        <v>6290900</v>
      </c>
      <c r="H23" s="59">
        <f t="shared" si="1"/>
        <v>4625941</v>
      </c>
      <c r="I23" s="59">
        <v>6448173</v>
      </c>
      <c r="J23" s="27">
        <f t="shared" si="2"/>
        <v>1102.0487027081701</v>
      </c>
      <c r="K23" s="28">
        <f t="shared" si="3"/>
        <v>277.84113602797424</v>
      </c>
      <c r="L23" s="78">
        <v>22995943</v>
      </c>
      <c r="M23" s="79">
        <v>2776586</v>
      </c>
      <c r="N23" s="29">
        <f t="shared" si="4"/>
        <v>76.281885896133943</v>
      </c>
      <c r="O23" s="28">
        <f t="shared" si="5"/>
        <v>166.6053563620936</v>
      </c>
      <c r="Q23" s="30"/>
    </row>
    <row r="24" spans="1:17" ht="13" x14ac:dyDescent="0.3">
      <c r="A24" s="4" t="s">
        <v>16</v>
      </c>
      <c r="B24" s="26" t="s">
        <v>32</v>
      </c>
      <c r="C24" s="57">
        <v>27741299</v>
      </c>
      <c r="D24" s="58">
        <v>33195503</v>
      </c>
      <c r="E24" s="59">
        <f t="shared" si="0"/>
        <v>5454204</v>
      </c>
      <c r="F24" s="57">
        <v>29017399</v>
      </c>
      <c r="G24" s="58">
        <v>27168044</v>
      </c>
      <c r="H24" s="59">
        <f t="shared" si="1"/>
        <v>-1849355</v>
      </c>
      <c r="I24" s="59">
        <v>33451158</v>
      </c>
      <c r="J24" s="27">
        <f t="shared" si="2"/>
        <v>19.660953872419601</v>
      </c>
      <c r="K24" s="28">
        <f t="shared" si="3"/>
        <v>-6.3732624691827136</v>
      </c>
      <c r="L24" s="78">
        <v>22995943</v>
      </c>
      <c r="M24" s="79">
        <v>2776586</v>
      </c>
      <c r="N24" s="29">
        <f t="shared" si="4"/>
        <v>23.718114103866061</v>
      </c>
      <c r="O24" s="28">
        <f t="shared" si="5"/>
        <v>-66.605356362093588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22995943</v>
      </c>
      <c r="M25" s="79">
        <v>2776586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29333038</v>
      </c>
      <c r="D26" s="61">
        <v>52328981</v>
      </c>
      <c r="E26" s="62">
        <f t="shared" si="0"/>
        <v>22995943</v>
      </c>
      <c r="F26" s="60">
        <v>30682358</v>
      </c>
      <c r="G26" s="61">
        <v>33458944</v>
      </c>
      <c r="H26" s="62">
        <f t="shared" si="1"/>
        <v>2776586</v>
      </c>
      <c r="I26" s="62">
        <v>39899331</v>
      </c>
      <c r="J26" s="40">
        <f t="shared" si="2"/>
        <v>78.396049532953242</v>
      </c>
      <c r="K26" s="33">
        <f t="shared" si="3"/>
        <v>9.0494544128583598</v>
      </c>
      <c r="L26" s="83">
        <v>22995943</v>
      </c>
      <c r="M26" s="81">
        <v>2776586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22995943</v>
      </c>
      <c r="M28" s="79">
        <v>2776586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22995943</v>
      </c>
      <c r="M29" s="79">
        <v>2776586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22995943</v>
      </c>
      <c r="M30" s="79">
        <v>2776586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4097185</v>
      </c>
      <c r="D31" s="58">
        <v>10725094</v>
      </c>
      <c r="E31" s="59">
        <f t="shared" si="0"/>
        <v>6627909</v>
      </c>
      <c r="F31" s="57">
        <v>4285655</v>
      </c>
      <c r="G31" s="58">
        <v>11207724</v>
      </c>
      <c r="H31" s="59">
        <f t="shared" si="1"/>
        <v>6922069</v>
      </c>
      <c r="I31" s="59">
        <v>14009655</v>
      </c>
      <c r="J31" s="27">
        <f t="shared" si="2"/>
        <v>161.76738419182928</v>
      </c>
      <c r="K31" s="28">
        <f t="shared" si="3"/>
        <v>161.51717765429089</v>
      </c>
      <c r="L31" s="78">
        <v>22995943</v>
      </c>
      <c r="M31" s="79">
        <v>2776586</v>
      </c>
      <c r="N31" s="29">
        <f t="shared" si="4"/>
        <v>28.822079616391466</v>
      </c>
      <c r="O31" s="28">
        <f t="shared" si="5"/>
        <v>249.30144429165887</v>
      </c>
      <c r="Q31" s="30"/>
    </row>
    <row r="32" spans="1:17" ht="13" x14ac:dyDescent="0.3">
      <c r="A32" s="4" t="s">
        <v>16</v>
      </c>
      <c r="B32" s="26" t="s">
        <v>39</v>
      </c>
      <c r="C32" s="57">
        <v>25235853</v>
      </c>
      <c r="D32" s="58">
        <v>41603887</v>
      </c>
      <c r="E32" s="59">
        <f t="shared" si="0"/>
        <v>16368034</v>
      </c>
      <c r="F32" s="57">
        <v>26396703</v>
      </c>
      <c r="G32" s="58">
        <v>22251220</v>
      </c>
      <c r="H32" s="59">
        <f t="shared" si="1"/>
        <v>-4145483</v>
      </c>
      <c r="I32" s="59">
        <v>25889676</v>
      </c>
      <c r="J32" s="27">
        <f t="shared" si="2"/>
        <v>64.860236743334966</v>
      </c>
      <c r="K32" s="28">
        <f t="shared" si="3"/>
        <v>-15.704548405154991</v>
      </c>
      <c r="L32" s="78">
        <v>22995943</v>
      </c>
      <c r="M32" s="79">
        <v>2776586</v>
      </c>
      <c r="N32" s="29">
        <f t="shared" si="4"/>
        <v>71.177920383608537</v>
      </c>
      <c r="O32" s="28">
        <f t="shared" si="5"/>
        <v>-149.3014442916589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29333038</v>
      </c>
      <c r="D33" s="76">
        <v>52328981</v>
      </c>
      <c r="E33" s="77">
        <f t="shared" si="0"/>
        <v>22995943</v>
      </c>
      <c r="F33" s="75">
        <v>30682358</v>
      </c>
      <c r="G33" s="76">
        <v>33458944</v>
      </c>
      <c r="H33" s="77">
        <f t="shared" si="1"/>
        <v>2776586</v>
      </c>
      <c r="I33" s="77">
        <v>39899331</v>
      </c>
      <c r="J33" s="53">
        <f t="shared" si="2"/>
        <v>78.396049532953242</v>
      </c>
      <c r="K33" s="54">
        <f t="shared" si="3"/>
        <v>9.0494544128583598</v>
      </c>
      <c r="L33" s="90">
        <v>22995943</v>
      </c>
      <c r="M33" s="91">
        <v>2776586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1173279</v>
      </c>
      <c r="M8" s="79">
        <v>-1659635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89983458</v>
      </c>
      <c r="D9" s="58">
        <v>82448280</v>
      </c>
      <c r="E9" s="59">
        <f>$D9       -$C9</f>
        <v>-7535178</v>
      </c>
      <c r="F9" s="57">
        <v>94122698</v>
      </c>
      <c r="G9" s="58">
        <v>86240902</v>
      </c>
      <c r="H9" s="59">
        <f>$G9       -$F9</f>
        <v>-7881796</v>
      </c>
      <c r="I9" s="59">
        <v>90035499</v>
      </c>
      <c r="J9" s="27">
        <f>IF(($C9       =0),0,(($E9       /$C9       )*100))</f>
        <v>-8.3739591336887713</v>
      </c>
      <c r="K9" s="28">
        <f>IF(($F9       =0),0,(($H9       /$F9       )*100))</f>
        <v>-8.3739588510308103</v>
      </c>
      <c r="L9" s="78">
        <v>1173279</v>
      </c>
      <c r="M9" s="79">
        <v>-1659635</v>
      </c>
      <c r="N9" s="29">
        <f>IF(($L9       =0),0,(($E9       /$L9       )*100))</f>
        <v>-642.23241019399472</v>
      </c>
      <c r="O9" s="28">
        <f>IF(($M9       =0),0,(($H9       /$M9       )*100))</f>
        <v>474.91141124403862</v>
      </c>
      <c r="Q9" s="30"/>
    </row>
    <row r="10" spans="1:17" ht="13" x14ac:dyDescent="0.3">
      <c r="A10" s="1" t="s">
        <v>16</v>
      </c>
      <c r="B10" s="26" t="s">
        <v>20</v>
      </c>
      <c r="C10" s="57">
        <v>724081707</v>
      </c>
      <c r="D10" s="58">
        <v>732790164</v>
      </c>
      <c r="E10" s="59">
        <f t="shared" ref="E10:E33" si="0">$D10      -$C10</f>
        <v>8708457</v>
      </c>
      <c r="F10" s="57">
        <v>764700503</v>
      </c>
      <c r="G10" s="58">
        <v>770922664</v>
      </c>
      <c r="H10" s="59">
        <f t="shared" ref="H10:H33" si="1">$G10      -$F10</f>
        <v>6222161</v>
      </c>
      <c r="I10" s="59">
        <v>809885450</v>
      </c>
      <c r="J10" s="27">
        <f t="shared" ref="J10:J33" si="2">IF(($C10      =0),0,(($E10      /$C10      )*100))</f>
        <v>1.2026898229594412</v>
      </c>
      <c r="K10" s="28">
        <f t="shared" ref="K10:K33" si="3">IF(($F10      =0),0,(($H10      /$F10      )*100))</f>
        <v>0.81367293150583953</v>
      </c>
      <c r="L10" s="78">
        <v>1173279</v>
      </c>
      <c r="M10" s="79">
        <v>-1659635</v>
      </c>
      <c r="N10" s="29">
        <f t="shared" ref="N10:N33" si="4">IF(($L10      =0),0,(($E10      /$L10      )*100))</f>
        <v>742.23241019399472</v>
      </c>
      <c r="O10" s="28">
        <f t="shared" ref="O10:O33" si="5">IF(($M10      =0),0,(($H10      /$M10      )*100))</f>
        <v>-374.91141124403862</v>
      </c>
      <c r="Q10" s="30"/>
    </row>
    <row r="11" spans="1:17" ht="14" x14ac:dyDescent="0.3">
      <c r="A11" s="4" t="s">
        <v>16</v>
      </c>
      <c r="B11" s="31" t="s">
        <v>21</v>
      </c>
      <c r="C11" s="60">
        <v>814065165</v>
      </c>
      <c r="D11" s="61">
        <v>815238444</v>
      </c>
      <c r="E11" s="62">
        <f t="shared" si="0"/>
        <v>1173279</v>
      </c>
      <c r="F11" s="60">
        <v>858823201</v>
      </c>
      <c r="G11" s="61">
        <v>857163566</v>
      </c>
      <c r="H11" s="62">
        <f t="shared" si="1"/>
        <v>-1659635</v>
      </c>
      <c r="I11" s="62">
        <v>899920949</v>
      </c>
      <c r="J11" s="32">
        <f t="shared" si="2"/>
        <v>0.14412593124531992</v>
      </c>
      <c r="K11" s="33">
        <f t="shared" si="3"/>
        <v>-0.193245245129329</v>
      </c>
      <c r="L11" s="80">
        <v>1173279</v>
      </c>
      <c r="M11" s="81">
        <v>-1659635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324439744</v>
      </c>
      <c r="D13" s="58">
        <v>302013029</v>
      </c>
      <c r="E13" s="59">
        <f t="shared" si="0"/>
        <v>-22426715</v>
      </c>
      <c r="F13" s="57">
        <v>339363962</v>
      </c>
      <c r="G13" s="58">
        <v>315905631</v>
      </c>
      <c r="H13" s="59">
        <f t="shared" si="1"/>
        <v>-23458331</v>
      </c>
      <c r="I13" s="59">
        <v>329805499</v>
      </c>
      <c r="J13" s="27">
        <f t="shared" si="2"/>
        <v>-6.9124438095968905</v>
      </c>
      <c r="K13" s="28">
        <f t="shared" si="3"/>
        <v>-6.9124402195658003</v>
      </c>
      <c r="L13" s="78">
        <v>-150364474</v>
      </c>
      <c r="M13" s="79">
        <v>-184324103</v>
      </c>
      <c r="N13" s="29">
        <f t="shared" si="4"/>
        <v>14.914902705009961</v>
      </c>
      <c r="O13" s="28">
        <f t="shared" si="5"/>
        <v>12.726675794537842</v>
      </c>
      <c r="Q13" s="30"/>
    </row>
    <row r="14" spans="1:17" ht="13" x14ac:dyDescent="0.3">
      <c r="A14" s="1" t="s">
        <v>16</v>
      </c>
      <c r="B14" s="26" t="s">
        <v>24</v>
      </c>
      <c r="C14" s="57">
        <v>6276000</v>
      </c>
      <c r="D14" s="58">
        <v>4000000</v>
      </c>
      <c r="E14" s="59">
        <f t="shared" si="0"/>
        <v>-2276000</v>
      </c>
      <c r="F14" s="57">
        <v>6564696</v>
      </c>
      <c r="G14" s="58">
        <v>4184000</v>
      </c>
      <c r="H14" s="59">
        <f t="shared" si="1"/>
        <v>-2380696</v>
      </c>
      <c r="I14" s="59">
        <v>4368097</v>
      </c>
      <c r="J14" s="27">
        <f t="shared" si="2"/>
        <v>-36.265137029955383</v>
      </c>
      <c r="K14" s="28">
        <f t="shared" si="3"/>
        <v>-36.265137029955383</v>
      </c>
      <c r="L14" s="78">
        <v>-150364474</v>
      </c>
      <c r="M14" s="79">
        <v>-184324103</v>
      </c>
      <c r="N14" s="29">
        <f t="shared" si="4"/>
        <v>1.5136554130465685</v>
      </c>
      <c r="O14" s="28">
        <f t="shared" si="5"/>
        <v>1.2915814921936715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-150364474</v>
      </c>
      <c r="M15" s="79">
        <v>-184324103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-150364474</v>
      </c>
      <c r="M16" s="79">
        <v>-184324103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373415098</v>
      </c>
      <c r="D17" s="58">
        <v>247753339</v>
      </c>
      <c r="E17" s="59">
        <f t="shared" si="0"/>
        <v>-125661759</v>
      </c>
      <c r="F17" s="57">
        <v>390592207</v>
      </c>
      <c r="G17" s="58">
        <v>232107131</v>
      </c>
      <c r="H17" s="59">
        <f t="shared" si="1"/>
        <v>-158485076</v>
      </c>
      <c r="I17" s="59">
        <v>246407782</v>
      </c>
      <c r="J17" s="39">
        <f t="shared" si="2"/>
        <v>-33.652029517028261</v>
      </c>
      <c r="K17" s="28">
        <f t="shared" si="3"/>
        <v>-40.575585779672252</v>
      </c>
      <c r="L17" s="82">
        <v>-150364474</v>
      </c>
      <c r="M17" s="79">
        <v>-184324103</v>
      </c>
      <c r="N17" s="29">
        <f t="shared" si="4"/>
        <v>83.571441881943471</v>
      </c>
      <c r="O17" s="28">
        <f t="shared" si="5"/>
        <v>85.981742713268488</v>
      </c>
      <c r="Q17" s="30"/>
    </row>
    <row r="18" spans="1:17" ht="14" x14ac:dyDescent="0.3">
      <c r="A18" s="1" t="s">
        <v>16</v>
      </c>
      <c r="B18" s="31" t="s">
        <v>27</v>
      </c>
      <c r="C18" s="60">
        <v>704130842</v>
      </c>
      <c r="D18" s="61">
        <v>553766368</v>
      </c>
      <c r="E18" s="62">
        <f t="shared" si="0"/>
        <v>-150364474</v>
      </c>
      <c r="F18" s="60">
        <v>736520865</v>
      </c>
      <c r="G18" s="61">
        <v>552196762</v>
      </c>
      <c r="H18" s="62">
        <f t="shared" si="1"/>
        <v>-184324103</v>
      </c>
      <c r="I18" s="62">
        <v>580581378</v>
      </c>
      <c r="J18" s="40">
        <f t="shared" si="2"/>
        <v>-21.354621191270017</v>
      </c>
      <c r="K18" s="33">
        <f t="shared" si="3"/>
        <v>-25.026324678527605</v>
      </c>
      <c r="L18" s="83">
        <v>-150364474</v>
      </c>
      <c r="M18" s="81">
        <v>-184324103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109934323</v>
      </c>
      <c r="D19" s="67">
        <v>261472076</v>
      </c>
      <c r="E19" s="68">
        <f t="shared" si="0"/>
        <v>151537753</v>
      </c>
      <c r="F19" s="69">
        <v>122302336</v>
      </c>
      <c r="G19" s="70">
        <v>304966804</v>
      </c>
      <c r="H19" s="71">
        <f t="shared" si="1"/>
        <v>182664468</v>
      </c>
      <c r="I19" s="71">
        <v>319339571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171291145</v>
      </c>
      <c r="M22" s="79">
        <v>-157913711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4547827</v>
      </c>
      <c r="D23" s="58">
        <v>0</v>
      </c>
      <c r="E23" s="59">
        <f t="shared" si="0"/>
        <v>-4547827</v>
      </c>
      <c r="F23" s="57">
        <v>4757027</v>
      </c>
      <c r="G23" s="58">
        <v>0</v>
      </c>
      <c r="H23" s="59">
        <f t="shared" si="1"/>
        <v>-4757027</v>
      </c>
      <c r="I23" s="59">
        <v>0</v>
      </c>
      <c r="J23" s="27">
        <f t="shared" si="2"/>
        <v>-100</v>
      </c>
      <c r="K23" s="28">
        <f t="shared" si="3"/>
        <v>-100</v>
      </c>
      <c r="L23" s="78">
        <v>171291145</v>
      </c>
      <c r="M23" s="79">
        <v>-157913711</v>
      </c>
      <c r="N23" s="29">
        <f t="shared" si="4"/>
        <v>-2.6550274971890695</v>
      </c>
      <c r="O23" s="28">
        <f t="shared" si="5"/>
        <v>3.0124217649473137</v>
      </c>
      <c r="Q23" s="30"/>
    </row>
    <row r="24" spans="1:17" ht="13" x14ac:dyDescent="0.3">
      <c r="A24" s="4" t="s">
        <v>16</v>
      </c>
      <c r="B24" s="26" t="s">
        <v>32</v>
      </c>
      <c r="C24" s="57">
        <v>566951338</v>
      </c>
      <c r="D24" s="58">
        <v>742790310</v>
      </c>
      <c r="E24" s="59">
        <f t="shared" si="0"/>
        <v>175838972</v>
      </c>
      <c r="F24" s="57">
        <v>803249295</v>
      </c>
      <c r="G24" s="58">
        <v>650092611</v>
      </c>
      <c r="H24" s="59">
        <f t="shared" si="1"/>
        <v>-153156684</v>
      </c>
      <c r="I24" s="59">
        <v>698593798</v>
      </c>
      <c r="J24" s="27">
        <f t="shared" si="2"/>
        <v>31.014826178962117</v>
      </c>
      <c r="K24" s="28">
        <f t="shared" si="3"/>
        <v>-19.067142038387971</v>
      </c>
      <c r="L24" s="78">
        <v>171291145</v>
      </c>
      <c r="M24" s="79">
        <v>-157913711</v>
      </c>
      <c r="N24" s="29">
        <f t="shared" si="4"/>
        <v>102.65502749718907</v>
      </c>
      <c r="O24" s="28">
        <f t="shared" si="5"/>
        <v>96.98757823505268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171291145</v>
      </c>
      <c r="M25" s="79">
        <v>-157913711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571499165</v>
      </c>
      <c r="D26" s="61">
        <v>742790310</v>
      </c>
      <c r="E26" s="62">
        <f t="shared" si="0"/>
        <v>171291145</v>
      </c>
      <c r="F26" s="60">
        <v>808006322</v>
      </c>
      <c r="G26" s="61">
        <v>650092611</v>
      </c>
      <c r="H26" s="62">
        <f t="shared" si="1"/>
        <v>-157913711</v>
      </c>
      <c r="I26" s="62">
        <v>698593798</v>
      </c>
      <c r="J26" s="40">
        <f t="shared" si="2"/>
        <v>29.972247640991739</v>
      </c>
      <c r="K26" s="33">
        <f t="shared" si="3"/>
        <v>-19.543623199522443</v>
      </c>
      <c r="L26" s="83">
        <v>171291145</v>
      </c>
      <c r="M26" s="81">
        <v>-157913711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559614807</v>
      </c>
      <c r="D28" s="58">
        <v>740379875</v>
      </c>
      <c r="E28" s="59">
        <f t="shared" si="0"/>
        <v>180765068</v>
      </c>
      <c r="F28" s="57">
        <v>795575284</v>
      </c>
      <c r="G28" s="58">
        <v>647593473</v>
      </c>
      <c r="H28" s="59">
        <f t="shared" si="1"/>
        <v>-147981811</v>
      </c>
      <c r="I28" s="59">
        <v>695982591</v>
      </c>
      <c r="J28" s="27">
        <f t="shared" si="2"/>
        <v>32.301694976416165</v>
      </c>
      <c r="K28" s="28">
        <f t="shared" si="3"/>
        <v>-18.600604364677572</v>
      </c>
      <c r="L28" s="78">
        <v>171196189</v>
      </c>
      <c r="M28" s="79">
        <v>-158016286</v>
      </c>
      <c r="N28" s="29">
        <f t="shared" si="4"/>
        <v>105.58942290473534</v>
      </c>
      <c r="O28" s="28">
        <f t="shared" si="5"/>
        <v>93.649721016731149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171196189</v>
      </c>
      <c r="M29" s="79">
        <v>-158016286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171196189</v>
      </c>
      <c r="M30" s="79">
        <v>-158016286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2413077</v>
      </c>
      <c r="D31" s="58">
        <v>2410435</v>
      </c>
      <c r="E31" s="59">
        <f t="shared" si="0"/>
        <v>-2642</v>
      </c>
      <c r="F31" s="57">
        <v>2524078</v>
      </c>
      <c r="G31" s="58">
        <v>2499138</v>
      </c>
      <c r="H31" s="59">
        <f t="shared" si="1"/>
        <v>-24940</v>
      </c>
      <c r="I31" s="59">
        <v>2611207</v>
      </c>
      <c r="J31" s="27">
        <f t="shared" si="2"/>
        <v>-0.10948676730995323</v>
      </c>
      <c r="K31" s="28">
        <f t="shared" si="3"/>
        <v>-0.98808356952518905</v>
      </c>
      <c r="L31" s="78">
        <v>171196189</v>
      </c>
      <c r="M31" s="79">
        <v>-158016286</v>
      </c>
      <c r="N31" s="29">
        <f t="shared" si="4"/>
        <v>-1.5432586527962954E-3</v>
      </c>
      <c r="O31" s="28">
        <f t="shared" si="5"/>
        <v>1.5783183259983721E-2</v>
      </c>
      <c r="Q31" s="30"/>
    </row>
    <row r="32" spans="1:17" ht="13" x14ac:dyDescent="0.3">
      <c r="A32" s="4" t="s">
        <v>16</v>
      </c>
      <c r="B32" s="26" t="s">
        <v>39</v>
      </c>
      <c r="C32" s="57">
        <v>9653194</v>
      </c>
      <c r="D32" s="58">
        <v>86957</v>
      </c>
      <c r="E32" s="59">
        <f t="shared" si="0"/>
        <v>-9566237</v>
      </c>
      <c r="F32" s="57">
        <v>10097241</v>
      </c>
      <c r="G32" s="58">
        <v>87706</v>
      </c>
      <c r="H32" s="59">
        <f t="shared" si="1"/>
        <v>-10009535</v>
      </c>
      <c r="I32" s="59">
        <v>174663</v>
      </c>
      <c r="J32" s="27">
        <f t="shared" si="2"/>
        <v>-99.099189346034066</v>
      </c>
      <c r="K32" s="28">
        <f t="shared" si="3"/>
        <v>-99.131386484684285</v>
      </c>
      <c r="L32" s="78">
        <v>171196189</v>
      </c>
      <c r="M32" s="79">
        <v>-158016286</v>
      </c>
      <c r="N32" s="29">
        <f t="shared" si="4"/>
        <v>-5.5878796460825422</v>
      </c>
      <c r="O32" s="28">
        <f t="shared" si="5"/>
        <v>6.3344958000088676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571681078</v>
      </c>
      <c r="D33" s="76">
        <v>742877267</v>
      </c>
      <c r="E33" s="77">
        <f t="shared" si="0"/>
        <v>171196189</v>
      </c>
      <c r="F33" s="75">
        <v>808196603</v>
      </c>
      <c r="G33" s="76">
        <v>650180317</v>
      </c>
      <c r="H33" s="77">
        <f t="shared" si="1"/>
        <v>-158016286</v>
      </c>
      <c r="I33" s="77">
        <v>698768461</v>
      </c>
      <c r="J33" s="53">
        <f t="shared" si="2"/>
        <v>29.946100297550863</v>
      </c>
      <c r="K33" s="54">
        <f t="shared" si="3"/>
        <v>-19.551713705978049</v>
      </c>
      <c r="L33" s="90">
        <v>171196189</v>
      </c>
      <c r="M33" s="91">
        <v>-158016286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31493874</v>
      </c>
      <c r="D8" s="58">
        <v>27842156</v>
      </c>
      <c r="E8" s="59">
        <f>$D8       -$C8</f>
        <v>-3651718</v>
      </c>
      <c r="F8" s="57">
        <v>32911097</v>
      </c>
      <c r="G8" s="58">
        <v>4986689</v>
      </c>
      <c r="H8" s="59">
        <f>$G8       -$F8</f>
        <v>-27924408</v>
      </c>
      <c r="I8" s="59">
        <v>7112544</v>
      </c>
      <c r="J8" s="27">
        <f>IF(($C8       =0),0,(($E8       /$C8       )*100))</f>
        <v>-11.595010509027883</v>
      </c>
      <c r="K8" s="28">
        <f>IF(($F8       =0),0,(($H8       /$F8       )*100))</f>
        <v>-84.848001268386781</v>
      </c>
      <c r="L8" s="78">
        <v>10865183</v>
      </c>
      <c r="M8" s="79">
        <v>-10434581</v>
      </c>
      <c r="N8" s="29">
        <f>IF(($L8       =0),0,(($E8       /$L8       )*100))</f>
        <v>-33.609355682274291</v>
      </c>
      <c r="O8" s="28">
        <f>IF(($M8       =0),0,(($H8       /$M8       )*100))</f>
        <v>267.61408052704752</v>
      </c>
      <c r="Q8" s="30"/>
    </row>
    <row r="9" spans="1:17" ht="13" x14ac:dyDescent="0.3">
      <c r="A9" s="1" t="s">
        <v>16</v>
      </c>
      <c r="B9" s="26" t="s">
        <v>19</v>
      </c>
      <c r="C9" s="57">
        <v>427453</v>
      </c>
      <c r="D9" s="58">
        <v>490631</v>
      </c>
      <c r="E9" s="59">
        <f>$D9       -$C9</f>
        <v>63178</v>
      </c>
      <c r="F9" s="57">
        <v>446689</v>
      </c>
      <c r="G9" s="58">
        <v>512710</v>
      </c>
      <c r="H9" s="59">
        <f>$G9       -$F9</f>
        <v>66021</v>
      </c>
      <c r="I9" s="59">
        <v>525527</v>
      </c>
      <c r="J9" s="27">
        <f>IF(($C9       =0),0,(($E9       /$C9       )*100))</f>
        <v>14.780104479322873</v>
      </c>
      <c r="K9" s="28">
        <f>IF(($F9       =0),0,(($H9       /$F9       )*100))</f>
        <v>14.780081891427816</v>
      </c>
      <c r="L9" s="78">
        <v>10865183</v>
      </c>
      <c r="M9" s="79">
        <v>-10434581</v>
      </c>
      <c r="N9" s="29">
        <f>IF(($L9       =0),0,(($E9       /$L9       )*100))</f>
        <v>0.5814720285889341</v>
      </c>
      <c r="O9" s="28">
        <f>IF(($M9       =0),0,(($H9       /$M9       )*100))</f>
        <v>-0.63271347455158955</v>
      </c>
      <c r="Q9" s="30"/>
    </row>
    <row r="10" spans="1:17" ht="13" x14ac:dyDescent="0.3">
      <c r="A10" s="1" t="s">
        <v>16</v>
      </c>
      <c r="B10" s="26" t="s">
        <v>20</v>
      </c>
      <c r="C10" s="57">
        <v>265718067</v>
      </c>
      <c r="D10" s="58">
        <v>280171790</v>
      </c>
      <c r="E10" s="59">
        <f t="shared" ref="E10:E33" si="0">$D10      -$C10</f>
        <v>14453723</v>
      </c>
      <c r="F10" s="57">
        <v>259701740</v>
      </c>
      <c r="G10" s="58">
        <v>277125546</v>
      </c>
      <c r="H10" s="59">
        <f t="shared" ref="H10:H33" si="1">$G10      -$F10</f>
        <v>17423806</v>
      </c>
      <c r="I10" s="59">
        <v>287135101</v>
      </c>
      <c r="J10" s="27">
        <f t="shared" ref="J10:J33" si="2">IF(($C10      =0),0,(($E10      /$C10      )*100))</f>
        <v>5.4394957645089299</v>
      </c>
      <c r="K10" s="28">
        <f t="shared" ref="K10:K33" si="3">IF(($F10      =0),0,(($H10      /$F10      )*100))</f>
        <v>6.7091602851794523</v>
      </c>
      <c r="L10" s="78">
        <v>10865183</v>
      </c>
      <c r="M10" s="79">
        <v>-10434581</v>
      </c>
      <c r="N10" s="29">
        <f t="shared" ref="N10:N33" si="4">IF(($L10      =0),0,(($E10      /$L10      )*100))</f>
        <v>133.02788365368536</v>
      </c>
      <c r="O10" s="28">
        <f t="shared" ref="O10:O33" si="5">IF(($M10      =0),0,(($H10      /$M10      )*100))</f>
        <v>-166.98136705249593</v>
      </c>
      <c r="Q10" s="30"/>
    </row>
    <row r="11" spans="1:17" ht="14" x14ac:dyDescent="0.3">
      <c r="A11" s="4" t="s">
        <v>16</v>
      </c>
      <c r="B11" s="31" t="s">
        <v>21</v>
      </c>
      <c r="C11" s="60">
        <v>297639394</v>
      </c>
      <c r="D11" s="61">
        <v>308504577</v>
      </c>
      <c r="E11" s="62">
        <f t="shared" si="0"/>
        <v>10865183</v>
      </c>
      <c r="F11" s="60">
        <v>293059526</v>
      </c>
      <c r="G11" s="61">
        <v>282624945</v>
      </c>
      <c r="H11" s="62">
        <f t="shared" si="1"/>
        <v>-10434581</v>
      </c>
      <c r="I11" s="62">
        <v>294773172</v>
      </c>
      <c r="J11" s="32">
        <f t="shared" si="2"/>
        <v>3.6504519290883919</v>
      </c>
      <c r="K11" s="33">
        <f t="shared" si="3"/>
        <v>-3.5605670774203055</v>
      </c>
      <c r="L11" s="80">
        <v>10865183</v>
      </c>
      <c r="M11" s="81">
        <v>-10434581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106606336</v>
      </c>
      <c r="D13" s="58">
        <v>119614140</v>
      </c>
      <c r="E13" s="59">
        <f t="shared" si="0"/>
        <v>13007804</v>
      </c>
      <c r="F13" s="57">
        <v>110365841</v>
      </c>
      <c r="G13" s="58">
        <v>126494597</v>
      </c>
      <c r="H13" s="59">
        <f t="shared" si="1"/>
        <v>16128756</v>
      </c>
      <c r="I13" s="59">
        <v>131272449</v>
      </c>
      <c r="J13" s="27">
        <f t="shared" si="2"/>
        <v>12.20171754144144</v>
      </c>
      <c r="K13" s="28">
        <f t="shared" si="3"/>
        <v>14.613902140246454</v>
      </c>
      <c r="L13" s="78">
        <v>358709</v>
      </c>
      <c r="M13" s="79">
        <v>-28310619</v>
      </c>
      <c r="N13" s="29">
        <f t="shared" si="4"/>
        <v>3626.2831431606123</v>
      </c>
      <c r="O13" s="28">
        <f t="shared" si="5"/>
        <v>-56.970693576145401</v>
      </c>
      <c r="Q13" s="30"/>
    </row>
    <row r="14" spans="1:17" ht="13" x14ac:dyDescent="0.3">
      <c r="A14" s="1" t="s">
        <v>16</v>
      </c>
      <c r="B14" s="26" t="s">
        <v>24</v>
      </c>
      <c r="C14" s="57">
        <v>9639282</v>
      </c>
      <c r="D14" s="58">
        <v>9460006</v>
      </c>
      <c r="E14" s="59">
        <f t="shared" si="0"/>
        <v>-179276</v>
      </c>
      <c r="F14" s="57">
        <v>10073044</v>
      </c>
      <c r="G14" s="58">
        <v>6589676</v>
      </c>
      <c r="H14" s="59">
        <f t="shared" si="1"/>
        <v>-3483368</v>
      </c>
      <c r="I14" s="59">
        <v>6754417</v>
      </c>
      <c r="J14" s="27">
        <f t="shared" si="2"/>
        <v>-1.8598480675220415</v>
      </c>
      <c r="K14" s="28">
        <f t="shared" si="3"/>
        <v>-34.581085916034915</v>
      </c>
      <c r="L14" s="78">
        <v>358709</v>
      </c>
      <c r="M14" s="79">
        <v>-28310619</v>
      </c>
      <c r="N14" s="29">
        <f t="shared" si="4"/>
        <v>-49.978115965866479</v>
      </c>
      <c r="O14" s="28">
        <f t="shared" si="5"/>
        <v>12.304103983031951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358709</v>
      </c>
      <c r="M15" s="79">
        <v>-28310619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358709</v>
      </c>
      <c r="M16" s="79">
        <v>-28310619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187780638</v>
      </c>
      <c r="D17" s="58">
        <v>175310819</v>
      </c>
      <c r="E17" s="59">
        <f t="shared" si="0"/>
        <v>-12469819</v>
      </c>
      <c r="F17" s="57">
        <v>196212325</v>
      </c>
      <c r="G17" s="58">
        <v>155256318</v>
      </c>
      <c r="H17" s="59">
        <f t="shared" si="1"/>
        <v>-40956007</v>
      </c>
      <c r="I17" s="59">
        <v>169489791</v>
      </c>
      <c r="J17" s="39">
        <f t="shared" si="2"/>
        <v>-6.6406308620593784</v>
      </c>
      <c r="K17" s="28">
        <f t="shared" si="3"/>
        <v>-20.873310073666371</v>
      </c>
      <c r="L17" s="82">
        <v>358709</v>
      </c>
      <c r="M17" s="79">
        <v>-28310619</v>
      </c>
      <c r="N17" s="29">
        <f t="shared" si="4"/>
        <v>-3476.3050271947454</v>
      </c>
      <c r="O17" s="28">
        <f t="shared" si="5"/>
        <v>144.66658959311346</v>
      </c>
      <c r="Q17" s="30"/>
    </row>
    <row r="18" spans="1:17" ht="14" x14ac:dyDescent="0.3">
      <c r="A18" s="1" t="s">
        <v>16</v>
      </c>
      <c r="B18" s="31" t="s">
        <v>27</v>
      </c>
      <c r="C18" s="60">
        <v>304026256</v>
      </c>
      <c r="D18" s="61">
        <v>304384965</v>
      </c>
      <c r="E18" s="62">
        <f t="shared" si="0"/>
        <v>358709</v>
      </c>
      <c r="F18" s="60">
        <v>316651210</v>
      </c>
      <c r="G18" s="61">
        <v>288340591</v>
      </c>
      <c r="H18" s="62">
        <f t="shared" si="1"/>
        <v>-28310619</v>
      </c>
      <c r="I18" s="62">
        <v>307516657</v>
      </c>
      <c r="J18" s="40">
        <f t="shared" si="2"/>
        <v>0.11798619129789896</v>
      </c>
      <c r="K18" s="33">
        <f t="shared" si="3"/>
        <v>-8.9406318706314121</v>
      </c>
      <c r="L18" s="83">
        <v>358709</v>
      </c>
      <c r="M18" s="81">
        <v>-28310619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-6386862</v>
      </c>
      <c r="D19" s="67">
        <v>4119612</v>
      </c>
      <c r="E19" s="68">
        <f t="shared" si="0"/>
        <v>10506474</v>
      </c>
      <c r="F19" s="69">
        <v>-23591684</v>
      </c>
      <c r="G19" s="70">
        <v>-5715646</v>
      </c>
      <c r="H19" s="71">
        <f t="shared" si="1"/>
        <v>17876038</v>
      </c>
      <c r="I19" s="71">
        <v>-12743485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1966835</v>
      </c>
      <c r="M22" s="79">
        <v>-3044033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2819652</v>
      </c>
      <c r="D23" s="58">
        <v>1213044</v>
      </c>
      <c r="E23" s="59">
        <f t="shared" si="0"/>
        <v>-1606608</v>
      </c>
      <c r="F23" s="57">
        <v>2946537</v>
      </c>
      <c r="G23" s="58">
        <v>5128592</v>
      </c>
      <c r="H23" s="59">
        <f t="shared" si="1"/>
        <v>2182055</v>
      </c>
      <c r="I23" s="59">
        <v>3128118</v>
      </c>
      <c r="J23" s="27">
        <f t="shared" si="2"/>
        <v>-56.978946338058748</v>
      </c>
      <c r="K23" s="28">
        <f t="shared" si="3"/>
        <v>74.054899022140233</v>
      </c>
      <c r="L23" s="78">
        <v>1966835</v>
      </c>
      <c r="M23" s="79">
        <v>-3044033</v>
      </c>
      <c r="N23" s="29">
        <f t="shared" si="4"/>
        <v>-81.684940526276989</v>
      </c>
      <c r="O23" s="28">
        <f t="shared" si="5"/>
        <v>-71.683027089390947</v>
      </c>
      <c r="Q23" s="30"/>
    </row>
    <row r="24" spans="1:17" ht="13" x14ac:dyDescent="0.3">
      <c r="A24" s="4" t="s">
        <v>16</v>
      </c>
      <c r="B24" s="26" t="s">
        <v>32</v>
      </c>
      <c r="C24" s="57">
        <v>34806103</v>
      </c>
      <c r="D24" s="58">
        <v>38379546</v>
      </c>
      <c r="E24" s="59">
        <f t="shared" si="0"/>
        <v>3573443</v>
      </c>
      <c r="F24" s="57">
        <v>38369566</v>
      </c>
      <c r="G24" s="58">
        <v>33143478</v>
      </c>
      <c r="H24" s="59">
        <f t="shared" si="1"/>
        <v>-5226088</v>
      </c>
      <c r="I24" s="59">
        <v>41550548</v>
      </c>
      <c r="J24" s="27">
        <f t="shared" si="2"/>
        <v>10.266713857624337</v>
      </c>
      <c r="K24" s="28">
        <f t="shared" si="3"/>
        <v>-13.620399042303474</v>
      </c>
      <c r="L24" s="78">
        <v>1966835</v>
      </c>
      <c r="M24" s="79">
        <v>-3044033</v>
      </c>
      <c r="N24" s="29">
        <f t="shared" si="4"/>
        <v>181.68494052627699</v>
      </c>
      <c r="O24" s="28">
        <f t="shared" si="5"/>
        <v>171.68302708939095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1966835</v>
      </c>
      <c r="M25" s="79">
        <v>-3044033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37625755</v>
      </c>
      <c r="D26" s="61">
        <v>39592590</v>
      </c>
      <c r="E26" s="62">
        <f t="shared" si="0"/>
        <v>1966835</v>
      </c>
      <c r="F26" s="60">
        <v>41316103</v>
      </c>
      <c r="G26" s="61">
        <v>38272070</v>
      </c>
      <c r="H26" s="62">
        <f t="shared" si="1"/>
        <v>-3044033</v>
      </c>
      <c r="I26" s="62">
        <v>44678666</v>
      </c>
      <c r="J26" s="40">
        <f t="shared" si="2"/>
        <v>5.2273635439342012</v>
      </c>
      <c r="K26" s="33">
        <f t="shared" si="3"/>
        <v>-7.367667274912157</v>
      </c>
      <c r="L26" s="83">
        <v>1966835</v>
      </c>
      <c r="M26" s="81">
        <v>-3044033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1966835</v>
      </c>
      <c r="M28" s="79">
        <v>-3044033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1966835</v>
      </c>
      <c r="M29" s="79">
        <v>-3044033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1966835</v>
      </c>
      <c r="M30" s="79">
        <v>-3044033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34806103</v>
      </c>
      <c r="D31" s="58">
        <v>34466502</v>
      </c>
      <c r="E31" s="59">
        <f t="shared" si="0"/>
        <v>-339601</v>
      </c>
      <c r="F31" s="57">
        <v>38369566</v>
      </c>
      <c r="G31" s="58">
        <v>38090331</v>
      </c>
      <c r="H31" s="59">
        <f t="shared" si="1"/>
        <v>-279235</v>
      </c>
      <c r="I31" s="59">
        <v>44492401</v>
      </c>
      <c r="J31" s="27">
        <f t="shared" si="2"/>
        <v>-0.97569383162487333</v>
      </c>
      <c r="K31" s="28">
        <f t="shared" si="3"/>
        <v>-0.72775125994388357</v>
      </c>
      <c r="L31" s="78">
        <v>1966835</v>
      </c>
      <c r="M31" s="79">
        <v>-3044033</v>
      </c>
      <c r="N31" s="29">
        <f t="shared" si="4"/>
        <v>-17.266369573451765</v>
      </c>
      <c r="O31" s="28">
        <f t="shared" si="5"/>
        <v>9.173192274853788</v>
      </c>
      <c r="Q31" s="30"/>
    </row>
    <row r="32" spans="1:17" ht="13" x14ac:dyDescent="0.3">
      <c r="A32" s="4" t="s">
        <v>16</v>
      </c>
      <c r="B32" s="26" t="s">
        <v>39</v>
      </c>
      <c r="C32" s="57">
        <v>2819652</v>
      </c>
      <c r="D32" s="58">
        <v>5126088</v>
      </c>
      <c r="E32" s="59">
        <f t="shared" si="0"/>
        <v>2306436</v>
      </c>
      <c r="F32" s="57">
        <v>2946537</v>
      </c>
      <c r="G32" s="58">
        <v>181739</v>
      </c>
      <c r="H32" s="59">
        <f t="shared" si="1"/>
        <v>-2764798</v>
      </c>
      <c r="I32" s="59">
        <v>186265</v>
      </c>
      <c r="J32" s="27">
        <f t="shared" si="2"/>
        <v>81.798604934225921</v>
      </c>
      <c r="K32" s="28">
        <f t="shared" si="3"/>
        <v>-93.83211546299944</v>
      </c>
      <c r="L32" s="78">
        <v>1966835</v>
      </c>
      <c r="M32" s="79">
        <v>-3044033</v>
      </c>
      <c r="N32" s="29">
        <f t="shared" si="4"/>
        <v>117.26636957345175</v>
      </c>
      <c r="O32" s="28">
        <f t="shared" si="5"/>
        <v>90.82680772514621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37625755</v>
      </c>
      <c r="D33" s="76">
        <v>39592590</v>
      </c>
      <c r="E33" s="77">
        <f t="shared" si="0"/>
        <v>1966835</v>
      </c>
      <c r="F33" s="75">
        <v>41316103</v>
      </c>
      <c r="G33" s="76">
        <v>38272070</v>
      </c>
      <c r="H33" s="77">
        <f t="shared" si="1"/>
        <v>-3044033</v>
      </c>
      <c r="I33" s="77">
        <v>44678666</v>
      </c>
      <c r="J33" s="53">
        <f t="shared" si="2"/>
        <v>5.2273635439342012</v>
      </c>
      <c r="K33" s="54">
        <f t="shared" si="3"/>
        <v>-7.367667274912157</v>
      </c>
      <c r="L33" s="90">
        <v>1966835</v>
      </c>
      <c r="M33" s="91">
        <v>-3044033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44739342</v>
      </c>
      <c r="D8" s="58">
        <v>47372305</v>
      </c>
      <c r="E8" s="59">
        <f>$D8       -$C8</f>
        <v>2632963</v>
      </c>
      <c r="F8" s="57">
        <v>46773592</v>
      </c>
      <c r="G8" s="58">
        <v>48276957</v>
      </c>
      <c r="H8" s="59">
        <f>$G8       -$F8</f>
        <v>1503365</v>
      </c>
      <c r="I8" s="59">
        <v>50095120</v>
      </c>
      <c r="J8" s="27">
        <f>IF(($C8       =0),0,(($E8       /$C8       )*100))</f>
        <v>5.8851178454971471</v>
      </c>
      <c r="K8" s="28">
        <f>IF(($F8       =0),0,(($H8       /$F8       )*100))</f>
        <v>3.2141320256096644</v>
      </c>
      <c r="L8" s="78">
        <v>679361</v>
      </c>
      <c r="M8" s="79">
        <v>7629924</v>
      </c>
      <c r="N8" s="29">
        <f>IF(($L8       =0),0,(($E8       /$L8       )*100))</f>
        <v>387.56463794654093</v>
      </c>
      <c r="O8" s="28">
        <f>IF(($M8       =0),0,(($H8       /$M8       )*100))</f>
        <v>19.703538331443408</v>
      </c>
      <c r="Q8" s="30"/>
    </row>
    <row r="9" spans="1:17" ht="13" x14ac:dyDescent="0.3">
      <c r="A9" s="1" t="s">
        <v>16</v>
      </c>
      <c r="B9" s="26" t="s">
        <v>19</v>
      </c>
      <c r="C9" s="57">
        <v>5028302</v>
      </c>
      <c r="D9" s="58">
        <v>4446833</v>
      </c>
      <c r="E9" s="59">
        <f>$D9       -$C9</f>
        <v>-581469</v>
      </c>
      <c r="F9" s="57">
        <v>5264632</v>
      </c>
      <c r="G9" s="58">
        <v>4700000</v>
      </c>
      <c r="H9" s="59">
        <f>$G9       -$F9</f>
        <v>-564632</v>
      </c>
      <c r="I9" s="59">
        <v>4780526</v>
      </c>
      <c r="J9" s="27">
        <f>IF(($C9       =0),0,(($E9       /$C9       )*100))</f>
        <v>-11.563923567041121</v>
      </c>
      <c r="K9" s="28">
        <f>IF(($F9       =0),0,(($H9       /$F9       )*100))</f>
        <v>-10.725004140840234</v>
      </c>
      <c r="L9" s="78">
        <v>679361</v>
      </c>
      <c r="M9" s="79">
        <v>7629924</v>
      </c>
      <c r="N9" s="29">
        <f>IF(($L9       =0),0,(($E9       /$L9       )*100))</f>
        <v>-85.590577027530273</v>
      </c>
      <c r="O9" s="28">
        <f>IF(($M9       =0),0,(($H9       /$M9       )*100))</f>
        <v>-7.4002309852627626</v>
      </c>
      <c r="Q9" s="30"/>
    </row>
    <row r="10" spans="1:17" ht="13" x14ac:dyDescent="0.3">
      <c r="A10" s="1" t="s">
        <v>16</v>
      </c>
      <c r="B10" s="26" t="s">
        <v>20</v>
      </c>
      <c r="C10" s="57">
        <v>289844701</v>
      </c>
      <c r="D10" s="58">
        <v>288472568</v>
      </c>
      <c r="E10" s="59">
        <f t="shared" ref="E10:E33" si="0">$D10      -$C10</f>
        <v>-1372133</v>
      </c>
      <c r="F10" s="57">
        <v>281193540</v>
      </c>
      <c r="G10" s="58">
        <v>287884731</v>
      </c>
      <c r="H10" s="59">
        <f t="shared" ref="H10:H33" si="1">$G10      -$F10</f>
        <v>6691191</v>
      </c>
      <c r="I10" s="59">
        <v>301071710</v>
      </c>
      <c r="J10" s="27">
        <f t="shared" ref="J10:J33" si="2">IF(($C10      =0),0,(($E10      /$C10      )*100))</f>
        <v>-0.47340282408682016</v>
      </c>
      <c r="K10" s="28">
        <f t="shared" ref="K10:K33" si="3">IF(($F10      =0),0,(($H10      /$F10      )*100))</f>
        <v>2.3795678236420366</v>
      </c>
      <c r="L10" s="78">
        <v>679361</v>
      </c>
      <c r="M10" s="79">
        <v>7629924</v>
      </c>
      <c r="N10" s="29">
        <f t="shared" ref="N10:N33" si="4">IF(($L10      =0),0,(($E10      /$L10      )*100))</f>
        <v>-201.97406091901064</v>
      </c>
      <c r="O10" s="28">
        <f t="shared" ref="O10:O33" si="5">IF(($M10      =0),0,(($H10      /$M10      )*100))</f>
        <v>87.696692653819355</v>
      </c>
      <c r="Q10" s="30"/>
    </row>
    <row r="11" spans="1:17" ht="14" x14ac:dyDescent="0.3">
      <c r="A11" s="4" t="s">
        <v>16</v>
      </c>
      <c r="B11" s="31" t="s">
        <v>21</v>
      </c>
      <c r="C11" s="60">
        <v>339612345</v>
      </c>
      <c r="D11" s="61">
        <v>340291706</v>
      </c>
      <c r="E11" s="62">
        <f t="shared" si="0"/>
        <v>679361</v>
      </c>
      <c r="F11" s="60">
        <v>333231764</v>
      </c>
      <c r="G11" s="61">
        <v>340861688</v>
      </c>
      <c r="H11" s="62">
        <f t="shared" si="1"/>
        <v>7629924</v>
      </c>
      <c r="I11" s="62">
        <v>355947356</v>
      </c>
      <c r="J11" s="32">
        <f t="shared" si="2"/>
        <v>0.20004013693907385</v>
      </c>
      <c r="K11" s="33">
        <f t="shared" si="3"/>
        <v>2.2896748822540216</v>
      </c>
      <c r="L11" s="80">
        <v>679361</v>
      </c>
      <c r="M11" s="81">
        <v>7629924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160923182</v>
      </c>
      <c r="D13" s="58">
        <v>182002029</v>
      </c>
      <c r="E13" s="59">
        <f t="shared" si="0"/>
        <v>21078847</v>
      </c>
      <c r="F13" s="57">
        <v>169773957</v>
      </c>
      <c r="G13" s="58">
        <v>190184001</v>
      </c>
      <c r="H13" s="59">
        <f t="shared" si="1"/>
        <v>20410044</v>
      </c>
      <c r="I13" s="59">
        <v>200330772</v>
      </c>
      <c r="J13" s="27">
        <f t="shared" si="2"/>
        <v>13.098701341861361</v>
      </c>
      <c r="K13" s="28">
        <f t="shared" si="3"/>
        <v>12.021893322542985</v>
      </c>
      <c r="L13" s="78">
        <v>-19792303</v>
      </c>
      <c r="M13" s="79">
        <v>-28003913</v>
      </c>
      <c r="N13" s="29">
        <f t="shared" si="4"/>
        <v>-106.500223849645</v>
      </c>
      <c r="O13" s="28">
        <f t="shared" si="5"/>
        <v>-72.882828910374059</v>
      </c>
      <c r="Q13" s="30"/>
    </row>
    <row r="14" spans="1:17" ht="13" x14ac:dyDescent="0.3">
      <c r="A14" s="1" t="s">
        <v>16</v>
      </c>
      <c r="B14" s="26" t="s">
        <v>24</v>
      </c>
      <c r="C14" s="57">
        <v>2749932</v>
      </c>
      <c r="D14" s="58">
        <v>12720784</v>
      </c>
      <c r="E14" s="59">
        <f t="shared" si="0"/>
        <v>9970852</v>
      </c>
      <c r="F14" s="57">
        <v>2884679</v>
      </c>
      <c r="G14" s="58">
        <v>12750600</v>
      </c>
      <c r="H14" s="59">
        <f t="shared" si="1"/>
        <v>9865921</v>
      </c>
      <c r="I14" s="59">
        <v>12750600</v>
      </c>
      <c r="J14" s="27">
        <f t="shared" si="2"/>
        <v>362.58540211176131</v>
      </c>
      <c r="K14" s="28">
        <f t="shared" si="3"/>
        <v>342.01105218292918</v>
      </c>
      <c r="L14" s="78">
        <v>-19792303</v>
      </c>
      <c r="M14" s="79">
        <v>-28003913</v>
      </c>
      <c r="N14" s="29">
        <f t="shared" si="4"/>
        <v>-50.37742197055087</v>
      </c>
      <c r="O14" s="28">
        <f t="shared" si="5"/>
        <v>-35.230508679269214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-19792303</v>
      </c>
      <c r="M15" s="79">
        <v>-28003913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-19792303</v>
      </c>
      <c r="M16" s="79">
        <v>-28003913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182265462</v>
      </c>
      <c r="D17" s="58">
        <v>131423460</v>
      </c>
      <c r="E17" s="59">
        <f t="shared" si="0"/>
        <v>-50842002</v>
      </c>
      <c r="F17" s="57">
        <v>190704982</v>
      </c>
      <c r="G17" s="58">
        <v>132425104</v>
      </c>
      <c r="H17" s="59">
        <f t="shared" si="1"/>
        <v>-58279878</v>
      </c>
      <c r="I17" s="59">
        <v>138081809</v>
      </c>
      <c r="J17" s="39">
        <f t="shared" si="2"/>
        <v>-27.89447953666614</v>
      </c>
      <c r="K17" s="28">
        <f t="shared" si="3"/>
        <v>-30.560228363619785</v>
      </c>
      <c r="L17" s="82">
        <v>-19792303</v>
      </c>
      <c r="M17" s="79">
        <v>-28003913</v>
      </c>
      <c r="N17" s="29">
        <f t="shared" si="4"/>
        <v>256.87764582019588</v>
      </c>
      <c r="O17" s="28">
        <f t="shared" si="5"/>
        <v>208.11333758964327</v>
      </c>
      <c r="Q17" s="30"/>
    </row>
    <row r="18" spans="1:17" ht="14" x14ac:dyDescent="0.3">
      <c r="A18" s="1" t="s">
        <v>16</v>
      </c>
      <c r="B18" s="31" t="s">
        <v>27</v>
      </c>
      <c r="C18" s="60">
        <v>345938576</v>
      </c>
      <c r="D18" s="61">
        <v>326146273</v>
      </c>
      <c r="E18" s="62">
        <f t="shared" si="0"/>
        <v>-19792303</v>
      </c>
      <c r="F18" s="60">
        <v>363363618</v>
      </c>
      <c r="G18" s="61">
        <v>335359705</v>
      </c>
      <c r="H18" s="62">
        <f t="shared" si="1"/>
        <v>-28003913</v>
      </c>
      <c r="I18" s="62">
        <v>351163181</v>
      </c>
      <c r="J18" s="40">
        <f t="shared" si="2"/>
        <v>-5.7213344718167543</v>
      </c>
      <c r="K18" s="33">
        <f t="shared" si="3"/>
        <v>-7.7068566066512467</v>
      </c>
      <c r="L18" s="83">
        <v>-19792303</v>
      </c>
      <c r="M18" s="81">
        <v>-28003913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-6326231</v>
      </c>
      <c r="D19" s="67">
        <v>14145433</v>
      </c>
      <c r="E19" s="68">
        <f t="shared" si="0"/>
        <v>20471664</v>
      </c>
      <c r="F19" s="69">
        <v>-30131854</v>
      </c>
      <c r="G19" s="70">
        <v>5501983</v>
      </c>
      <c r="H19" s="71">
        <f t="shared" si="1"/>
        <v>35633837</v>
      </c>
      <c r="I19" s="71">
        <v>4784175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-28916973</v>
      </c>
      <c r="M22" s="79">
        <v>-38945726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31693162</v>
      </c>
      <c r="D23" s="58">
        <v>2089130</v>
      </c>
      <c r="E23" s="59">
        <f t="shared" si="0"/>
        <v>-29604032</v>
      </c>
      <c r="F23" s="57">
        <v>33182741</v>
      </c>
      <c r="G23" s="58">
        <v>2193237</v>
      </c>
      <c r="H23" s="59">
        <f t="shared" si="1"/>
        <v>-30989504</v>
      </c>
      <c r="I23" s="59">
        <v>2340927</v>
      </c>
      <c r="J23" s="27">
        <f t="shared" si="2"/>
        <v>-93.408262640376492</v>
      </c>
      <c r="K23" s="28">
        <f t="shared" si="3"/>
        <v>-93.390428476056272</v>
      </c>
      <c r="L23" s="78">
        <v>-28916973</v>
      </c>
      <c r="M23" s="79">
        <v>-38945726</v>
      </c>
      <c r="N23" s="29">
        <f t="shared" si="4"/>
        <v>102.37597137155402</v>
      </c>
      <c r="O23" s="28">
        <f t="shared" si="5"/>
        <v>79.571000936020553</v>
      </c>
      <c r="Q23" s="30"/>
    </row>
    <row r="24" spans="1:17" ht="13" x14ac:dyDescent="0.3">
      <c r="A24" s="4" t="s">
        <v>16</v>
      </c>
      <c r="B24" s="26" t="s">
        <v>32</v>
      </c>
      <c r="C24" s="57">
        <v>43561029</v>
      </c>
      <c r="D24" s="58">
        <v>44248088</v>
      </c>
      <c r="E24" s="59">
        <f t="shared" si="0"/>
        <v>687059</v>
      </c>
      <c r="F24" s="57">
        <v>45312208</v>
      </c>
      <c r="G24" s="58">
        <v>37355986</v>
      </c>
      <c r="H24" s="59">
        <f t="shared" si="1"/>
        <v>-7956222</v>
      </c>
      <c r="I24" s="59">
        <v>39186427</v>
      </c>
      <c r="J24" s="27">
        <f t="shared" si="2"/>
        <v>1.5772331732567659</v>
      </c>
      <c r="K24" s="28">
        <f t="shared" si="3"/>
        <v>-17.55867204705628</v>
      </c>
      <c r="L24" s="78">
        <v>-28916973</v>
      </c>
      <c r="M24" s="79">
        <v>-38945726</v>
      </c>
      <c r="N24" s="29">
        <f t="shared" si="4"/>
        <v>-2.3759713715540003</v>
      </c>
      <c r="O24" s="28">
        <f t="shared" si="5"/>
        <v>20.428999063979447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-28916973</v>
      </c>
      <c r="M25" s="79">
        <v>-38945726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75254191</v>
      </c>
      <c r="D26" s="61">
        <v>46337218</v>
      </c>
      <c r="E26" s="62">
        <f t="shared" si="0"/>
        <v>-28916973</v>
      </c>
      <c r="F26" s="60">
        <v>78494949</v>
      </c>
      <c r="G26" s="61">
        <v>39549223</v>
      </c>
      <c r="H26" s="62">
        <f t="shared" si="1"/>
        <v>-38945726</v>
      </c>
      <c r="I26" s="62">
        <v>41527354</v>
      </c>
      <c r="J26" s="40">
        <f t="shared" si="2"/>
        <v>-38.42573100015121</v>
      </c>
      <c r="K26" s="33">
        <f t="shared" si="3"/>
        <v>-49.615582271414688</v>
      </c>
      <c r="L26" s="83">
        <v>-28916973</v>
      </c>
      <c r="M26" s="81">
        <v>-38945726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-29646712</v>
      </c>
      <c r="M28" s="79">
        <v>-39709763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-29646712</v>
      </c>
      <c r="M29" s="79">
        <v>-39709763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-29646712</v>
      </c>
      <c r="M30" s="79">
        <v>-39709763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23416626</v>
      </c>
      <c r="D31" s="58">
        <v>24522574</v>
      </c>
      <c r="E31" s="59">
        <f t="shared" si="0"/>
        <v>1105948</v>
      </c>
      <c r="F31" s="57">
        <v>24221018</v>
      </c>
      <c r="G31" s="58">
        <v>16663922</v>
      </c>
      <c r="H31" s="59">
        <f t="shared" si="1"/>
        <v>-7557096</v>
      </c>
      <c r="I31" s="59">
        <v>17480454</v>
      </c>
      <c r="J31" s="27">
        <f t="shared" si="2"/>
        <v>4.7229178106188314</v>
      </c>
      <c r="K31" s="28">
        <f t="shared" si="3"/>
        <v>-31.200571338496175</v>
      </c>
      <c r="L31" s="78">
        <v>-29646712</v>
      </c>
      <c r="M31" s="79">
        <v>-39709763</v>
      </c>
      <c r="N31" s="29">
        <f t="shared" si="4"/>
        <v>-3.7304237987672968</v>
      </c>
      <c r="O31" s="28">
        <f t="shared" si="5"/>
        <v>19.030826247943107</v>
      </c>
      <c r="Q31" s="30"/>
    </row>
    <row r="32" spans="1:17" ht="13" x14ac:dyDescent="0.3">
      <c r="A32" s="4" t="s">
        <v>16</v>
      </c>
      <c r="B32" s="26" t="s">
        <v>39</v>
      </c>
      <c r="C32" s="57">
        <v>52567304</v>
      </c>
      <c r="D32" s="58">
        <v>21814644</v>
      </c>
      <c r="E32" s="59">
        <f t="shared" si="0"/>
        <v>-30752660</v>
      </c>
      <c r="F32" s="57">
        <v>55037968</v>
      </c>
      <c r="G32" s="58">
        <v>22885301</v>
      </c>
      <c r="H32" s="59">
        <f t="shared" si="1"/>
        <v>-32152667</v>
      </c>
      <c r="I32" s="59">
        <v>24046900</v>
      </c>
      <c r="J32" s="27">
        <f t="shared" si="2"/>
        <v>-58.501497432700752</v>
      </c>
      <c r="K32" s="28">
        <f t="shared" si="3"/>
        <v>-58.419066270760581</v>
      </c>
      <c r="L32" s="78">
        <v>-29646712</v>
      </c>
      <c r="M32" s="79">
        <v>-39709763</v>
      </c>
      <c r="N32" s="29">
        <f t="shared" si="4"/>
        <v>103.73042379876729</v>
      </c>
      <c r="O32" s="28">
        <f t="shared" si="5"/>
        <v>80.969173752056889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75983930</v>
      </c>
      <c r="D33" s="76">
        <v>46337218</v>
      </c>
      <c r="E33" s="77">
        <f t="shared" si="0"/>
        <v>-29646712</v>
      </c>
      <c r="F33" s="75">
        <v>79258986</v>
      </c>
      <c r="G33" s="76">
        <v>39549223</v>
      </c>
      <c r="H33" s="77">
        <f t="shared" si="1"/>
        <v>-39709763</v>
      </c>
      <c r="I33" s="77">
        <v>41527354</v>
      </c>
      <c r="J33" s="53">
        <f t="shared" si="2"/>
        <v>-39.017081638183235</v>
      </c>
      <c r="K33" s="54">
        <f t="shared" si="3"/>
        <v>-50.101275582808988</v>
      </c>
      <c r="L33" s="90">
        <v>-29646712</v>
      </c>
      <c r="M33" s="91">
        <v>-39709763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57763774</v>
      </c>
      <c r="D8" s="58">
        <v>62899699</v>
      </c>
      <c r="E8" s="59">
        <f>$D8       -$C8</f>
        <v>5135925</v>
      </c>
      <c r="F8" s="57">
        <v>61229599</v>
      </c>
      <c r="G8" s="58">
        <v>65415688</v>
      </c>
      <c r="H8" s="59">
        <f>$G8       -$F8</f>
        <v>4186089</v>
      </c>
      <c r="I8" s="59">
        <v>68359393</v>
      </c>
      <c r="J8" s="27">
        <f>IF(($C8       =0),0,(($E8       /$C8       )*100))</f>
        <v>8.8912559626038288</v>
      </c>
      <c r="K8" s="28">
        <f>IF(($F8       =0),0,(($H8       /$F8       )*100))</f>
        <v>6.8367081744239417</v>
      </c>
      <c r="L8" s="78">
        <v>-3354128</v>
      </c>
      <c r="M8" s="79">
        <v>-18994574</v>
      </c>
      <c r="N8" s="29">
        <f>IF(($L8       =0),0,(($E8       /$L8       )*100))</f>
        <v>-153.12251053030772</v>
      </c>
      <c r="O8" s="28">
        <f>IF(($M8       =0),0,(($H8       /$M8       )*100))</f>
        <v>-22.038341054661188</v>
      </c>
      <c r="Q8" s="30"/>
    </row>
    <row r="9" spans="1:17" ht="13" x14ac:dyDescent="0.3">
      <c r="A9" s="1" t="s">
        <v>16</v>
      </c>
      <c r="B9" s="26" t="s">
        <v>19</v>
      </c>
      <c r="C9" s="57">
        <v>7222947</v>
      </c>
      <c r="D9" s="58">
        <v>6953648</v>
      </c>
      <c r="E9" s="59">
        <f>$D9       -$C9</f>
        <v>-269299</v>
      </c>
      <c r="F9" s="57">
        <v>7656324</v>
      </c>
      <c r="G9" s="58">
        <v>7231794</v>
      </c>
      <c r="H9" s="59">
        <f>$G9       -$F9</f>
        <v>-424530</v>
      </c>
      <c r="I9" s="59">
        <v>7557225</v>
      </c>
      <c r="J9" s="27">
        <f>IF(($C9       =0),0,(($E9       /$C9       )*100))</f>
        <v>-3.7283812272193053</v>
      </c>
      <c r="K9" s="28">
        <f>IF(($F9       =0),0,(($H9       /$F9       )*100))</f>
        <v>-5.5448280401926562</v>
      </c>
      <c r="L9" s="78">
        <v>-3354128</v>
      </c>
      <c r="M9" s="79">
        <v>-18994574</v>
      </c>
      <c r="N9" s="29">
        <f>IF(($L9       =0),0,(($E9       /$L9       )*100))</f>
        <v>8.0288826186716786</v>
      </c>
      <c r="O9" s="28">
        <f>IF(($M9       =0),0,(($H9       /$M9       )*100))</f>
        <v>2.2350066919110687</v>
      </c>
      <c r="Q9" s="30"/>
    </row>
    <row r="10" spans="1:17" ht="13" x14ac:dyDescent="0.3">
      <c r="A10" s="1" t="s">
        <v>16</v>
      </c>
      <c r="B10" s="26" t="s">
        <v>20</v>
      </c>
      <c r="C10" s="57">
        <v>301841678</v>
      </c>
      <c r="D10" s="58">
        <v>293620924</v>
      </c>
      <c r="E10" s="59">
        <f t="shared" ref="E10:E33" si="0">$D10      -$C10</f>
        <v>-8220754</v>
      </c>
      <c r="F10" s="57">
        <v>318919312</v>
      </c>
      <c r="G10" s="58">
        <v>296163179</v>
      </c>
      <c r="H10" s="59">
        <f t="shared" ref="H10:H33" si="1">$G10      -$F10</f>
        <v>-22756133</v>
      </c>
      <c r="I10" s="59">
        <v>309539977</v>
      </c>
      <c r="J10" s="27">
        <f t="shared" ref="J10:J33" si="2">IF(($C10      =0),0,(($E10      /$C10      )*100))</f>
        <v>-2.7235317715136742</v>
      </c>
      <c r="K10" s="28">
        <f t="shared" ref="K10:K33" si="3">IF(($F10      =0),0,(($H10      /$F10      )*100))</f>
        <v>-7.1353888409241266</v>
      </c>
      <c r="L10" s="78">
        <v>-3354128</v>
      </c>
      <c r="M10" s="79">
        <v>-18994574</v>
      </c>
      <c r="N10" s="29">
        <f t="shared" ref="N10:N33" si="4">IF(($L10      =0),0,(($E10      /$L10      )*100))</f>
        <v>245.09362791163608</v>
      </c>
      <c r="O10" s="28">
        <f t="shared" ref="O10:O33" si="5">IF(($M10      =0),0,(($H10      /$M10      )*100))</f>
        <v>119.80333436275012</v>
      </c>
      <c r="Q10" s="30"/>
    </row>
    <row r="11" spans="1:17" ht="14" x14ac:dyDescent="0.3">
      <c r="A11" s="4" t="s">
        <v>16</v>
      </c>
      <c r="B11" s="31" t="s">
        <v>21</v>
      </c>
      <c r="C11" s="60">
        <v>366828399</v>
      </c>
      <c r="D11" s="61">
        <v>363474271</v>
      </c>
      <c r="E11" s="62">
        <f t="shared" si="0"/>
        <v>-3354128</v>
      </c>
      <c r="F11" s="60">
        <v>387805235</v>
      </c>
      <c r="G11" s="61">
        <v>368810661</v>
      </c>
      <c r="H11" s="62">
        <f t="shared" si="1"/>
        <v>-18994574</v>
      </c>
      <c r="I11" s="62">
        <v>385456595</v>
      </c>
      <c r="J11" s="32">
        <f t="shared" si="2"/>
        <v>-0.91435886892715745</v>
      </c>
      <c r="K11" s="33">
        <f t="shared" si="3"/>
        <v>-4.8979674036633361</v>
      </c>
      <c r="L11" s="80">
        <v>-3354128</v>
      </c>
      <c r="M11" s="81">
        <v>-18994574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140838284</v>
      </c>
      <c r="D13" s="58">
        <v>144924585</v>
      </c>
      <c r="E13" s="59">
        <f t="shared" si="0"/>
        <v>4086301</v>
      </c>
      <c r="F13" s="57">
        <v>149229579</v>
      </c>
      <c r="G13" s="58">
        <v>150721568</v>
      </c>
      <c r="H13" s="59">
        <f t="shared" si="1"/>
        <v>1491989</v>
      </c>
      <c r="I13" s="59">
        <v>157504041</v>
      </c>
      <c r="J13" s="27">
        <f t="shared" si="2"/>
        <v>2.9014135105480268</v>
      </c>
      <c r="K13" s="28">
        <f t="shared" si="3"/>
        <v>0.99979441743248498</v>
      </c>
      <c r="L13" s="78">
        <v>6500245</v>
      </c>
      <c r="M13" s="79">
        <v>32880417</v>
      </c>
      <c r="N13" s="29">
        <f t="shared" si="4"/>
        <v>62.863799749086382</v>
      </c>
      <c r="O13" s="28">
        <f t="shared" si="5"/>
        <v>4.537621892082452</v>
      </c>
      <c r="Q13" s="30"/>
    </row>
    <row r="14" spans="1:17" ht="13" x14ac:dyDescent="0.3">
      <c r="A14" s="1" t="s">
        <v>16</v>
      </c>
      <c r="B14" s="26" t="s">
        <v>24</v>
      </c>
      <c r="C14" s="57">
        <v>10818309</v>
      </c>
      <c r="D14" s="58">
        <v>7897775</v>
      </c>
      <c r="E14" s="59">
        <f t="shared" si="0"/>
        <v>-2920534</v>
      </c>
      <c r="F14" s="57">
        <v>11467407</v>
      </c>
      <c r="G14" s="58">
        <v>8213686</v>
      </c>
      <c r="H14" s="59">
        <f t="shared" si="1"/>
        <v>-3253721</v>
      </c>
      <c r="I14" s="59">
        <v>8583302</v>
      </c>
      <c r="J14" s="27">
        <f t="shared" si="2"/>
        <v>-26.99621539743411</v>
      </c>
      <c r="K14" s="28">
        <f t="shared" si="3"/>
        <v>-28.373641922711908</v>
      </c>
      <c r="L14" s="78">
        <v>6500245</v>
      </c>
      <c r="M14" s="79">
        <v>32880417</v>
      </c>
      <c r="N14" s="29">
        <f t="shared" si="4"/>
        <v>-44.929598807429564</v>
      </c>
      <c r="O14" s="28">
        <f t="shared" si="5"/>
        <v>-9.8956196328045358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6500245</v>
      </c>
      <c r="M15" s="79">
        <v>32880417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6500245</v>
      </c>
      <c r="M16" s="79">
        <v>32880417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172408172</v>
      </c>
      <c r="D17" s="58">
        <v>177742650</v>
      </c>
      <c r="E17" s="59">
        <f t="shared" si="0"/>
        <v>5334478</v>
      </c>
      <c r="F17" s="57">
        <v>182752204</v>
      </c>
      <c r="G17" s="58">
        <v>217394353</v>
      </c>
      <c r="H17" s="59">
        <f t="shared" si="1"/>
        <v>34642149</v>
      </c>
      <c r="I17" s="59">
        <v>227230767</v>
      </c>
      <c r="J17" s="39">
        <f t="shared" si="2"/>
        <v>3.0940981150243854</v>
      </c>
      <c r="K17" s="28">
        <f t="shared" si="3"/>
        <v>18.955803673919032</v>
      </c>
      <c r="L17" s="82">
        <v>6500245</v>
      </c>
      <c r="M17" s="79">
        <v>32880417</v>
      </c>
      <c r="N17" s="29">
        <f t="shared" si="4"/>
        <v>82.065799058343174</v>
      </c>
      <c r="O17" s="28">
        <f t="shared" si="5"/>
        <v>105.35799774072207</v>
      </c>
      <c r="Q17" s="30"/>
    </row>
    <row r="18" spans="1:17" ht="14" x14ac:dyDescent="0.3">
      <c r="A18" s="1" t="s">
        <v>16</v>
      </c>
      <c r="B18" s="31" t="s">
        <v>27</v>
      </c>
      <c r="C18" s="60">
        <v>324064765</v>
      </c>
      <c r="D18" s="61">
        <v>330565010</v>
      </c>
      <c r="E18" s="62">
        <f t="shared" si="0"/>
        <v>6500245</v>
      </c>
      <c r="F18" s="60">
        <v>343449190</v>
      </c>
      <c r="G18" s="61">
        <v>376329607</v>
      </c>
      <c r="H18" s="62">
        <f t="shared" si="1"/>
        <v>32880417</v>
      </c>
      <c r="I18" s="62">
        <v>393318110</v>
      </c>
      <c r="J18" s="40">
        <f t="shared" si="2"/>
        <v>2.0058475039703869</v>
      </c>
      <c r="K18" s="33">
        <f t="shared" si="3"/>
        <v>9.5735899100533626</v>
      </c>
      <c r="L18" s="83">
        <v>6500245</v>
      </c>
      <c r="M18" s="81">
        <v>32880417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42763634</v>
      </c>
      <c r="D19" s="67">
        <v>32909261</v>
      </c>
      <c r="E19" s="68">
        <f t="shared" si="0"/>
        <v>-9854373</v>
      </c>
      <c r="F19" s="69">
        <v>44356045</v>
      </c>
      <c r="G19" s="70">
        <v>-7518946</v>
      </c>
      <c r="H19" s="71">
        <f t="shared" si="1"/>
        <v>-51874991</v>
      </c>
      <c r="I19" s="71">
        <v>-7861515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-9373850</v>
      </c>
      <c r="M22" s="79">
        <v>-4434384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25116000</v>
      </c>
      <c r="D23" s="58">
        <v>14652174</v>
      </c>
      <c r="E23" s="59">
        <f t="shared" si="0"/>
        <v>-10463826</v>
      </c>
      <c r="F23" s="57">
        <v>26622960</v>
      </c>
      <c r="G23" s="58">
        <v>21683480</v>
      </c>
      <c r="H23" s="59">
        <f t="shared" si="1"/>
        <v>-4939480</v>
      </c>
      <c r="I23" s="59">
        <v>22688541</v>
      </c>
      <c r="J23" s="27">
        <f t="shared" si="2"/>
        <v>-41.661992355470616</v>
      </c>
      <c r="K23" s="28">
        <f t="shared" si="3"/>
        <v>-18.553459119496853</v>
      </c>
      <c r="L23" s="78">
        <v>-9373850</v>
      </c>
      <c r="M23" s="79">
        <v>-4434384</v>
      </c>
      <c r="N23" s="29">
        <f t="shared" si="4"/>
        <v>111.6278370146738</v>
      </c>
      <c r="O23" s="28">
        <f t="shared" si="5"/>
        <v>111.39044340769766</v>
      </c>
      <c r="Q23" s="30"/>
    </row>
    <row r="24" spans="1:17" ht="13" x14ac:dyDescent="0.3">
      <c r="A24" s="4" t="s">
        <v>16</v>
      </c>
      <c r="B24" s="26" t="s">
        <v>32</v>
      </c>
      <c r="C24" s="57">
        <v>31760566</v>
      </c>
      <c r="D24" s="58">
        <v>32850542</v>
      </c>
      <c r="E24" s="59">
        <f t="shared" si="0"/>
        <v>1089976</v>
      </c>
      <c r="F24" s="57">
        <v>34316477</v>
      </c>
      <c r="G24" s="58">
        <v>34821573</v>
      </c>
      <c r="H24" s="59">
        <f t="shared" si="1"/>
        <v>505096</v>
      </c>
      <c r="I24" s="59">
        <v>36284880</v>
      </c>
      <c r="J24" s="27">
        <f t="shared" si="2"/>
        <v>3.4318531980821749</v>
      </c>
      <c r="K24" s="28">
        <f t="shared" si="3"/>
        <v>1.4718760320297448</v>
      </c>
      <c r="L24" s="78">
        <v>-9373850</v>
      </c>
      <c r="M24" s="79">
        <v>-4434384</v>
      </c>
      <c r="N24" s="29">
        <f t="shared" si="4"/>
        <v>-11.627837014673799</v>
      </c>
      <c r="O24" s="28">
        <f t="shared" si="5"/>
        <v>-11.390443407697665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-9373850</v>
      </c>
      <c r="M25" s="79">
        <v>-4434384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56876566</v>
      </c>
      <c r="D26" s="61">
        <v>47502716</v>
      </c>
      <c r="E26" s="62">
        <f t="shared" si="0"/>
        <v>-9373850</v>
      </c>
      <c r="F26" s="60">
        <v>60939437</v>
      </c>
      <c r="G26" s="61">
        <v>56505053</v>
      </c>
      <c r="H26" s="62">
        <f t="shared" si="1"/>
        <v>-4434384</v>
      </c>
      <c r="I26" s="62">
        <v>58973421</v>
      </c>
      <c r="J26" s="40">
        <f t="shared" si="2"/>
        <v>-16.481040715432783</v>
      </c>
      <c r="K26" s="33">
        <f t="shared" si="3"/>
        <v>-7.2767065439085039</v>
      </c>
      <c r="L26" s="83">
        <v>-9373850</v>
      </c>
      <c r="M26" s="81">
        <v>-4434384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-11002742</v>
      </c>
      <c r="M28" s="79">
        <v>-6161009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-11002742</v>
      </c>
      <c r="M29" s="79">
        <v>-6161009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173913</v>
      </c>
      <c r="E30" s="59">
        <f t="shared" si="0"/>
        <v>173913</v>
      </c>
      <c r="F30" s="57">
        <v>0</v>
      </c>
      <c r="G30" s="58">
        <v>452174</v>
      </c>
      <c r="H30" s="59">
        <f t="shared" si="1"/>
        <v>452174</v>
      </c>
      <c r="I30" s="59">
        <v>472522</v>
      </c>
      <c r="J30" s="27">
        <f t="shared" si="2"/>
        <v>0</v>
      </c>
      <c r="K30" s="28">
        <f t="shared" si="3"/>
        <v>0</v>
      </c>
      <c r="L30" s="78">
        <v>-11002742</v>
      </c>
      <c r="M30" s="79">
        <v>-6161009</v>
      </c>
      <c r="N30" s="29">
        <f t="shared" si="4"/>
        <v>-1.5806332639627469</v>
      </c>
      <c r="O30" s="28">
        <f t="shared" si="5"/>
        <v>-7.3392848476605046</v>
      </c>
      <c r="Q30" s="30"/>
    </row>
    <row r="31" spans="1:17" ht="13" x14ac:dyDescent="0.3">
      <c r="A31" s="4" t="s">
        <v>16</v>
      </c>
      <c r="B31" s="26" t="s">
        <v>38</v>
      </c>
      <c r="C31" s="57">
        <v>2223240</v>
      </c>
      <c r="D31" s="58">
        <v>6585297</v>
      </c>
      <c r="E31" s="59">
        <f t="shared" si="0"/>
        <v>4362057</v>
      </c>
      <c r="F31" s="57">
        <v>2402153</v>
      </c>
      <c r="G31" s="58">
        <v>6980414</v>
      </c>
      <c r="H31" s="59">
        <f t="shared" si="1"/>
        <v>4578261</v>
      </c>
      <c r="I31" s="59">
        <v>7273752</v>
      </c>
      <c r="J31" s="27">
        <f t="shared" si="2"/>
        <v>196.20270416149404</v>
      </c>
      <c r="K31" s="28">
        <f t="shared" si="3"/>
        <v>190.58989997722878</v>
      </c>
      <c r="L31" s="78">
        <v>-11002742</v>
      </c>
      <c r="M31" s="79">
        <v>-6161009</v>
      </c>
      <c r="N31" s="29">
        <f t="shared" si="4"/>
        <v>-39.645181173929188</v>
      </c>
      <c r="O31" s="28">
        <f t="shared" si="5"/>
        <v>-74.310246909231921</v>
      </c>
      <c r="Q31" s="30"/>
    </row>
    <row r="32" spans="1:17" ht="13" x14ac:dyDescent="0.3">
      <c r="A32" s="4" t="s">
        <v>16</v>
      </c>
      <c r="B32" s="26" t="s">
        <v>39</v>
      </c>
      <c r="C32" s="57">
        <v>54653326</v>
      </c>
      <c r="D32" s="58">
        <v>39114614</v>
      </c>
      <c r="E32" s="59">
        <f t="shared" si="0"/>
        <v>-15538712</v>
      </c>
      <c r="F32" s="57">
        <v>58537284</v>
      </c>
      <c r="G32" s="58">
        <v>47345840</v>
      </c>
      <c r="H32" s="59">
        <f t="shared" si="1"/>
        <v>-11191444</v>
      </c>
      <c r="I32" s="59">
        <v>49427964</v>
      </c>
      <c r="J32" s="27">
        <f t="shared" si="2"/>
        <v>-28.431411475305275</v>
      </c>
      <c r="K32" s="28">
        <f t="shared" si="3"/>
        <v>-19.118488654171244</v>
      </c>
      <c r="L32" s="78">
        <v>-11002742</v>
      </c>
      <c r="M32" s="79">
        <v>-6161009</v>
      </c>
      <c r="N32" s="29">
        <f t="shared" si="4"/>
        <v>141.22581443789193</v>
      </c>
      <c r="O32" s="28">
        <f t="shared" si="5"/>
        <v>181.64953175689243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56876566</v>
      </c>
      <c r="D33" s="76">
        <v>45873824</v>
      </c>
      <c r="E33" s="77">
        <f t="shared" si="0"/>
        <v>-11002742</v>
      </c>
      <c r="F33" s="75">
        <v>60939437</v>
      </c>
      <c r="G33" s="76">
        <v>54778428</v>
      </c>
      <c r="H33" s="77">
        <f t="shared" si="1"/>
        <v>-6161009</v>
      </c>
      <c r="I33" s="77">
        <v>57174238</v>
      </c>
      <c r="J33" s="53">
        <f t="shared" si="2"/>
        <v>-19.344947794492377</v>
      </c>
      <c r="K33" s="54">
        <f t="shared" si="3"/>
        <v>-10.110052378724799</v>
      </c>
      <c r="L33" s="90">
        <v>-11002742</v>
      </c>
      <c r="M33" s="91">
        <v>-6161009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31840986</v>
      </c>
      <c r="D8" s="58">
        <v>41638211</v>
      </c>
      <c r="E8" s="59">
        <f>$D8       -$C8</f>
        <v>9797225</v>
      </c>
      <c r="F8" s="57">
        <v>33114624</v>
      </c>
      <c r="G8" s="58">
        <v>43303740</v>
      </c>
      <c r="H8" s="59">
        <f>$G8       -$F8</f>
        <v>10189116</v>
      </c>
      <c r="I8" s="59">
        <v>45035889</v>
      </c>
      <c r="J8" s="27">
        <f>IF(($C8       =0),0,(($E8       /$C8       )*100))</f>
        <v>30.769226179113922</v>
      </c>
      <c r="K8" s="28">
        <f>IF(($F8       =0),0,(($H8       /$F8       )*100))</f>
        <v>30.769233556751242</v>
      </c>
      <c r="L8" s="78">
        <v>-1307979</v>
      </c>
      <c r="M8" s="79">
        <v>-1793144</v>
      </c>
      <c r="N8" s="29">
        <f>IF(($L8       =0),0,(($E8       /$L8       )*100))</f>
        <v>-749.03534383961824</v>
      </c>
      <c r="O8" s="28">
        <f>IF(($M8       =0),0,(($H8       /$M8       )*100))</f>
        <v>-568.22631088189235</v>
      </c>
      <c r="Q8" s="30"/>
    </row>
    <row r="9" spans="1:17" ht="13" x14ac:dyDescent="0.3">
      <c r="A9" s="1" t="s">
        <v>16</v>
      </c>
      <c r="B9" s="26" t="s">
        <v>19</v>
      </c>
      <c r="C9" s="57">
        <v>2044224</v>
      </c>
      <c r="D9" s="58">
        <v>1966267</v>
      </c>
      <c r="E9" s="59">
        <f>$D9       -$C9</f>
        <v>-77957</v>
      </c>
      <c r="F9" s="57">
        <v>2125993</v>
      </c>
      <c r="G9" s="58">
        <v>2044918</v>
      </c>
      <c r="H9" s="59">
        <f>$G9       -$F9</f>
        <v>-81075</v>
      </c>
      <c r="I9" s="59">
        <v>2126715</v>
      </c>
      <c r="J9" s="27">
        <f>IF(($C9       =0),0,(($E9       /$C9       )*100))</f>
        <v>-3.8135253279484047</v>
      </c>
      <c r="K9" s="28">
        <f>IF(($F9       =0),0,(($H9       /$F9       )*100))</f>
        <v>-3.8135120858817504</v>
      </c>
      <c r="L9" s="78">
        <v>-1307979</v>
      </c>
      <c r="M9" s="79">
        <v>-1793144</v>
      </c>
      <c r="N9" s="29">
        <f>IF(($L9       =0),0,(($E9       /$L9       )*100))</f>
        <v>5.9601109803750667</v>
      </c>
      <c r="O9" s="28">
        <f>IF(($M9       =0),0,(($H9       /$M9       )*100))</f>
        <v>4.5213881316837918</v>
      </c>
      <c r="Q9" s="30"/>
    </row>
    <row r="10" spans="1:17" ht="13" x14ac:dyDescent="0.3">
      <c r="A10" s="1" t="s">
        <v>16</v>
      </c>
      <c r="B10" s="26" t="s">
        <v>20</v>
      </c>
      <c r="C10" s="57">
        <v>187779469</v>
      </c>
      <c r="D10" s="58">
        <v>176752222</v>
      </c>
      <c r="E10" s="59">
        <f t="shared" ref="E10:E33" si="0">$D10      -$C10</f>
        <v>-11027247</v>
      </c>
      <c r="F10" s="57">
        <v>195290647</v>
      </c>
      <c r="G10" s="58">
        <v>183389462</v>
      </c>
      <c r="H10" s="59">
        <f t="shared" ref="H10:H33" si="1">$G10      -$F10</f>
        <v>-11901185</v>
      </c>
      <c r="I10" s="59">
        <v>191428414</v>
      </c>
      <c r="J10" s="27">
        <f t="shared" ref="J10:J33" si="2">IF(($C10      =0),0,(($E10      /$C10      )*100))</f>
        <v>-5.8724455121342372</v>
      </c>
      <c r="K10" s="28">
        <f t="shared" ref="K10:K33" si="3">IF(($F10      =0),0,(($H10      /$F10      )*100))</f>
        <v>-6.0940885714818691</v>
      </c>
      <c r="L10" s="78">
        <v>-1307979</v>
      </c>
      <c r="M10" s="79">
        <v>-1793144</v>
      </c>
      <c r="N10" s="29">
        <f t="shared" ref="N10:N33" si="4">IF(($L10      =0),0,(($E10      /$L10      )*100))</f>
        <v>843.0752328592431</v>
      </c>
      <c r="O10" s="28">
        <f t="shared" ref="O10:O33" si="5">IF(($M10      =0),0,(($H10      /$M10      )*100))</f>
        <v>663.70492275020854</v>
      </c>
      <c r="Q10" s="30"/>
    </row>
    <row r="11" spans="1:17" ht="14" x14ac:dyDescent="0.3">
      <c r="A11" s="4" t="s">
        <v>16</v>
      </c>
      <c r="B11" s="31" t="s">
        <v>21</v>
      </c>
      <c r="C11" s="60">
        <v>221664679</v>
      </c>
      <c r="D11" s="61">
        <v>220356700</v>
      </c>
      <c r="E11" s="62">
        <f t="shared" si="0"/>
        <v>-1307979</v>
      </c>
      <c r="F11" s="60">
        <v>230531264</v>
      </c>
      <c r="G11" s="61">
        <v>228738120</v>
      </c>
      <c r="H11" s="62">
        <f t="shared" si="1"/>
        <v>-1793144</v>
      </c>
      <c r="I11" s="62">
        <v>238591018</v>
      </c>
      <c r="J11" s="32">
        <f t="shared" si="2"/>
        <v>-0.5900710054036169</v>
      </c>
      <c r="K11" s="33">
        <f t="shared" si="3"/>
        <v>-0.77783115785978607</v>
      </c>
      <c r="L11" s="80">
        <v>-1307979</v>
      </c>
      <c r="M11" s="81">
        <v>-1793144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101176929</v>
      </c>
      <c r="D13" s="58">
        <v>102150297</v>
      </c>
      <c r="E13" s="59">
        <f t="shared" si="0"/>
        <v>973368</v>
      </c>
      <c r="F13" s="57">
        <v>105224009</v>
      </c>
      <c r="G13" s="58">
        <v>104213507</v>
      </c>
      <c r="H13" s="59">
        <f t="shared" si="1"/>
        <v>-1010502</v>
      </c>
      <c r="I13" s="59">
        <v>108772917</v>
      </c>
      <c r="J13" s="27">
        <f t="shared" si="2"/>
        <v>0.96204540859309939</v>
      </c>
      <c r="K13" s="28">
        <f t="shared" si="3"/>
        <v>-0.96033406216256212</v>
      </c>
      <c r="L13" s="78">
        <v>-15724467</v>
      </c>
      <c r="M13" s="79">
        <v>-27167362</v>
      </c>
      <c r="N13" s="29">
        <f t="shared" si="4"/>
        <v>-6.1901494022023131</v>
      </c>
      <c r="O13" s="28">
        <f t="shared" si="5"/>
        <v>3.7195440617311317</v>
      </c>
      <c r="Q13" s="30"/>
    </row>
    <row r="14" spans="1:17" ht="13" x14ac:dyDescent="0.3">
      <c r="A14" s="1" t="s">
        <v>16</v>
      </c>
      <c r="B14" s="26" t="s">
        <v>24</v>
      </c>
      <c r="C14" s="57">
        <v>11795504</v>
      </c>
      <c r="D14" s="58">
        <v>16480900</v>
      </c>
      <c r="E14" s="59">
        <f t="shared" si="0"/>
        <v>4685396</v>
      </c>
      <c r="F14" s="57">
        <v>12267324</v>
      </c>
      <c r="G14" s="58">
        <v>7422789</v>
      </c>
      <c r="H14" s="59">
        <f t="shared" si="1"/>
        <v>-4844535</v>
      </c>
      <c r="I14" s="59">
        <v>7743861</v>
      </c>
      <c r="J14" s="27">
        <f t="shared" si="2"/>
        <v>39.721880472424068</v>
      </c>
      <c r="K14" s="28">
        <f t="shared" si="3"/>
        <v>-39.491375625197477</v>
      </c>
      <c r="L14" s="78">
        <v>-15724467</v>
      </c>
      <c r="M14" s="79">
        <v>-27167362</v>
      </c>
      <c r="N14" s="29">
        <f t="shared" si="4"/>
        <v>-29.796850983883903</v>
      </c>
      <c r="O14" s="28">
        <f t="shared" si="5"/>
        <v>17.832187755292544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-15724467</v>
      </c>
      <c r="M15" s="79">
        <v>-27167362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-15724467</v>
      </c>
      <c r="M16" s="79">
        <v>-27167362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134186522</v>
      </c>
      <c r="D17" s="58">
        <v>112803291</v>
      </c>
      <c r="E17" s="59">
        <f t="shared" si="0"/>
        <v>-21383231</v>
      </c>
      <c r="F17" s="57">
        <v>139553987</v>
      </c>
      <c r="G17" s="58">
        <v>118241662</v>
      </c>
      <c r="H17" s="59">
        <f t="shared" si="1"/>
        <v>-21312325</v>
      </c>
      <c r="I17" s="59">
        <v>115867984</v>
      </c>
      <c r="J17" s="39">
        <f t="shared" si="2"/>
        <v>-15.935453636692365</v>
      </c>
      <c r="K17" s="28">
        <f t="shared" si="3"/>
        <v>-15.271742110814793</v>
      </c>
      <c r="L17" s="82">
        <v>-15724467</v>
      </c>
      <c r="M17" s="79">
        <v>-27167362</v>
      </c>
      <c r="N17" s="29">
        <f t="shared" si="4"/>
        <v>135.98700038608621</v>
      </c>
      <c r="O17" s="28">
        <f t="shared" si="5"/>
        <v>78.448268182976321</v>
      </c>
      <c r="Q17" s="30"/>
    </row>
    <row r="18" spans="1:17" ht="14" x14ac:dyDescent="0.3">
      <c r="A18" s="1" t="s">
        <v>16</v>
      </c>
      <c r="B18" s="31" t="s">
        <v>27</v>
      </c>
      <c r="C18" s="60">
        <v>247158955</v>
      </c>
      <c r="D18" s="61">
        <v>231434488</v>
      </c>
      <c r="E18" s="62">
        <f t="shared" si="0"/>
        <v>-15724467</v>
      </c>
      <c r="F18" s="60">
        <v>257045320</v>
      </c>
      <c r="G18" s="61">
        <v>229877958</v>
      </c>
      <c r="H18" s="62">
        <f t="shared" si="1"/>
        <v>-27167362</v>
      </c>
      <c r="I18" s="62">
        <v>232384762</v>
      </c>
      <c r="J18" s="40">
        <f t="shared" si="2"/>
        <v>-6.3620866984164097</v>
      </c>
      <c r="K18" s="33">
        <f t="shared" si="3"/>
        <v>-10.569094197085557</v>
      </c>
      <c r="L18" s="83">
        <v>-15724467</v>
      </c>
      <c r="M18" s="81">
        <v>-27167362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-25494276</v>
      </c>
      <c r="D19" s="67">
        <v>-11077788</v>
      </c>
      <c r="E19" s="68">
        <f t="shared" si="0"/>
        <v>14416488</v>
      </c>
      <c r="F19" s="69">
        <v>-26514056</v>
      </c>
      <c r="G19" s="70">
        <v>-1139838</v>
      </c>
      <c r="H19" s="71">
        <f t="shared" si="1"/>
        <v>25374218</v>
      </c>
      <c r="I19" s="71">
        <v>6206256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2710454</v>
      </c>
      <c r="M22" s="79">
        <v>1914524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11658400</v>
      </c>
      <c r="D23" s="58">
        <v>14230435</v>
      </c>
      <c r="E23" s="59">
        <f t="shared" si="0"/>
        <v>2572035</v>
      </c>
      <c r="F23" s="57">
        <v>12124736</v>
      </c>
      <c r="G23" s="58">
        <v>13895303</v>
      </c>
      <c r="H23" s="59">
        <f t="shared" si="1"/>
        <v>1770567</v>
      </c>
      <c r="I23" s="59">
        <v>14451117</v>
      </c>
      <c r="J23" s="27">
        <f t="shared" si="2"/>
        <v>22.061646538118438</v>
      </c>
      <c r="K23" s="28">
        <f t="shared" si="3"/>
        <v>14.602932385496889</v>
      </c>
      <c r="L23" s="78">
        <v>2710454</v>
      </c>
      <c r="M23" s="79">
        <v>1914524</v>
      </c>
      <c r="N23" s="29">
        <f t="shared" si="4"/>
        <v>94.893143362698652</v>
      </c>
      <c r="O23" s="28">
        <f t="shared" si="5"/>
        <v>92.480794181739171</v>
      </c>
      <c r="Q23" s="30"/>
    </row>
    <row r="24" spans="1:17" ht="13" x14ac:dyDescent="0.3">
      <c r="A24" s="4" t="s">
        <v>16</v>
      </c>
      <c r="B24" s="26" t="s">
        <v>32</v>
      </c>
      <c r="C24" s="57">
        <v>20993710</v>
      </c>
      <c r="D24" s="58">
        <v>21132129</v>
      </c>
      <c r="E24" s="59">
        <f t="shared" si="0"/>
        <v>138419</v>
      </c>
      <c r="F24" s="57">
        <v>21833459</v>
      </c>
      <c r="G24" s="58">
        <v>21977416</v>
      </c>
      <c r="H24" s="59">
        <f t="shared" si="1"/>
        <v>143957</v>
      </c>
      <c r="I24" s="59">
        <v>22856512</v>
      </c>
      <c r="J24" s="27">
        <f t="shared" si="2"/>
        <v>0.65933558194335351</v>
      </c>
      <c r="K24" s="28">
        <f t="shared" si="3"/>
        <v>0.65934124318093612</v>
      </c>
      <c r="L24" s="78">
        <v>2710454</v>
      </c>
      <c r="M24" s="79">
        <v>1914524</v>
      </c>
      <c r="N24" s="29">
        <f t="shared" si="4"/>
        <v>5.1068566373013526</v>
      </c>
      <c r="O24" s="28">
        <f t="shared" si="5"/>
        <v>7.519205818260831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2710454</v>
      </c>
      <c r="M25" s="79">
        <v>1914524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32652110</v>
      </c>
      <c r="D26" s="61">
        <v>35362564</v>
      </c>
      <c r="E26" s="62">
        <f t="shared" si="0"/>
        <v>2710454</v>
      </c>
      <c r="F26" s="60">
        <v>33958195</v>
      </c>
      <c r="G26" s="61">
        <v>35872719</v>
      </c>
      <c r="H26" s="62">
        <f t="shared" si="1"/>
        <v>1914524</v>
      </c>
      <c r="I26" s="62">
        <v>37307629</v>
      </c>
      <c r="J26" s="40">
        <f t="shared" si="2"/>
        <v>8.3010071937158116</v>
      </c>
      <c r="K26" s="33">
        <f t="shared" si="3"/>
        <v>5.6378850524888033</v>
      </c>
      <c r="L26" s="83">
        <v>2710454</v>
      </c>
      <c r="M26" s="81">
        <v>1914524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2710454</v>
      </c>
      <c r="M28" s="79">
        <v>1914524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2710454</v>
      </c>
      <c r="M29" s="79">
        <v>1914524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2710454</v>
      </c>
      <c r="M30" s="79">
        <v>1914524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17346281</v>
      </c>
      <c r="E31" s="59">
        <f t="shared" si="0"/>
        <v>17346281</v>
      </c>
      <c r="F31" s="57">
        <v>0</v>
      </c>
      <c r="G31" s="58">
        <v>18040133</v>
      </c>
      <c r="H31" s="59">
        <f t="shared" si="1"/>
        <v>18040133</v>
      </c>
      <c r="I31" s="59">
        <v>18761738</v>
      </c>
      <c r="J31" s="27">
        <f t="shared" si="2"/>
        <v>0</v>
      </c>
      <c r="K31" s="28">
        <f t="shared" si="3"/>
        <v>0</v>
      </c>
      <c r="L31" s="78">
        <v>2710454</v>
      </c>
      <c r="M31" s="79">
        <v>1914524</v>
      </c>
      <c r="N31" s="29">
        <f t="shared" si="4"/>
        <v>639.9769558900465</v>
      </c>
      <c r="O31" s="28">
        <f t="shared" si="5"/>
        <v>942.27771498294089</v>
      </c>
      <c r="Q31" s="30"/>
    </row>
    <row r="32" spans="1:17" ht="13" x14ac:dyDescent="0.3">
      <c r="A32" s="4" t="s">
        <v>16</v>
      </c>
      <c r="B32" s="26" t="s">
        <v>39</v>
      </c>
      <c r="C32" s="57">
        <v>32652110</v>
      </c>
      <c r="D32" s="58">
        <v>18016283</v>
      </c>
      <c r="E32" s="59">
        <f t="shared" si="0"/>
        <v>-14635827</v>
      </c>
      <c r="F32" s="57">
        <v>33958195</v>
      </c>
      <c r="G32" s="58">
        <v>17832586</v>
      </c>
      <c r="H32" s="59">
        <f t="shared" si="1"/>
        <v>-16125609</v>
      </c>
      <c r="I32" s="59">
        <v>18545891</v>
      </c>
      <c r="J32" s="27">
        <f t="shared" si="2"/>
        <v>-44.823525952840413</v>
      </c>
      <c r="K32" s="28">
        <f t="shared" si="3"/>
        <v>-47.486649393467466</v>
      </c>
      <c r="L32" s="78">
        <v>2710454</v>
      </c>
      <c r="M32" s="79">
        <v>1914524</v>
      </c>
      <c r="N32" s="29">
        <f t="shared" si="4"/>
        <v>-539.9769558900465</v>
      </c>
      <c r="O32" s="28">
        <f t="shared" si="5"/>
        <v>-842.27771498294089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32652110</v>
      </c>
      <c r="D33" s="76">
        <v>35362564</v>
      </c>
      <c r="E33" s="77">
        <f t="shared" si="0"/>
        <v>2710454</v>
      </c>
      <c r="F33" s="75">
        <v>33958195</v>
      </c>
      <c r="G33" s="76">
        <v>35872719</v>
      </c>
      <c r="H33" s="77">
        <f t="shared" si="1"/>
        <v>1914524</v>
      </c>
      <c r="I33" s="77">
        <v>37307629</v>
      </c>
      <c r="J33" s="53">
        <f t="shared" si="2"/>
        <v>8.3010071937158116</v>
      </c>
      <c r="K33" s="54">
        <f t="shared" si="3"/>
        <v>5.6378850524888033</v>
      </c>
      <c r="L33" s="90">
        <v>2710454</v>
      </c>
      <c r="M33" s="91">
        <v>1914524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62468041</v>
      </c>
      <c r="M8" s="79">
        <v>39986594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59030446</v>
      </c>
      <c r="D9" s="58">
        <v>82824499</v>
      </c>
      <c r="E9" s="59">
        <f>$D9       -$C9</f>
        <v>23794053</v>
      </c>
      <c r="F9" s="57">
        <v>61741469</v>
      </c>
      <c r="G9" s="58">
        <v>86643776</v>
      </c>
      <c r="H9" s="59">
        <f>$G9       -$F9</f>
        <v>24902307</v>
      </c>
      <c r="I9" s="59">
        <v>90443012</v>
      </c>
      <c r="J9" s="27">
        <f>IF(($C9       =0),0,(($E9       /$C9       )*100))</f>
        <v>40.308103042284316</v>
      </c>
      <c r="K9" s="28">
        <f>IF(($F9       =0),0,(($H9       /$F9       )*100))</f>
        <v>40.333194858062093</v>
      </c>
      <c r="L9" s="78">
        <v>62468041</v>
      </c>
      <c r="M9" s="79">
        <v>39986594</v>
      </c>
      <c r="N9" s="29">
        <f>IF(($L9       =0),0,(($E9       /$L9       )*100))</f>
        <v>38.089961873464226</v>
      </c>
      <c r="O9" s="28">
        <f>IF(($M9       =0),0,(($H9       /$M9       )*100))</f>
        <v>62.276639515733699</v>
      </c>
      <c r="Q9" s="30"/>
    </row>
    <row r="10" spans="1:17" ht="13" x14ac:dyDescent="0.3">
      <c r="A10" s="1" t="s">
        <v>16</v>
      </c>
      <c r="B10" s="26" t="s">
        <v>20</v>
      </c>
      <c r="C10" s="57">
        <v>704727842</v>
      </c>
      <c r="D10" s="58">
        <v>743401830</v>
      </c>
      <c r="E10" s="59">
        <f t="shared" ref="E10:E33" si="0">$D10      -$C10</f>
        <v>38673988</v>
      </c>
      <c r="F10" s="57">
        <v>743197145</v>
      </c>
      <c r="G10" s="58">
        <v>758281432</v>
      </c>
      <c r="H10" s="59">
        <f t="shared" ref="H10:H33" si="1">$G10      -$F10</f>
        <v>15084287</v>
      </c>
      <c r="I10" s="59">
        <v>787741683</v>
      </c>
      <c r="J10" s="27">
        <f t="shared" ref="J10:J33" si="2">IF(($C10      =0),0,(($E10      /$C10      )*100))</f>
        <v>5.4877905618492653</v>
      </c>
      <c r="K10" s="28">
        <f t="shared" ref="K10:K33" si="3">IF(($F10      =0),0,(($H10      /$F10      )*100))</f>
        <v>2.029648135959941</v>
      </c>
      <c r="L10" s="78">
        <v>62468041</v>
      </c>
      <c r="M10" s="79">
        <v>39986594</v>
      </c>
      <c r="N10" s="29">
        <f t="shared" ref="N10:N33" si="4">IF(($L10      =0),0,(($E10      /$L10      )*100))</f>
        <v>61.910038126535774</v>
      </c>
      <c r="O10" s="28">
        <f t="shared" ref="O10:O33" si="5">IF(($M10      =0),0,(($H10      /$M10      )*100))</f>
        <v>37.723360484266301</v>
      </c>
      <c r="Q10" s="30"/>
    </row>
    <row r="11" spans="1:17" ht="14" x14ac:dyDescent="0.3">
      <c r="A11" s="4" t="s">
        <v>16</v>
      </c>
      <c r="B11" s="31" t="s">
        <v>21</v>
      </c>
      <c r="C11" s="60">
        <v>763758288</v>
      </c>
      <c r="D11" s="61">
        <v>826226329</v>
      </c>
      <c r="E11" s="62">
        <f t="shared" si="0"/>
        <v>62468041</v>
      </c>
      <c r="F11" s="60">
        <v>804938614</v>
      </c>
      <c r="G11" s="61">
        <v>844925208</v>
      </c>
      <c r="H11" s="62">
        <f t="shared" si="1"/>
        <v>39986594</v>
      </c>
      <c r="I11" s="62">
        <v>878184695</v>
      </c>
      <c r="J11" s="32">
        <f t="shared" si="2"/>
        <v>8.1790328146331035</v>
      </c>
      <c r="K11" s="33">
        <f t="shared" si="3"/>
        <v>4.9676575709660264</v>
      </c>
      <c r="L11" s="80">
        <v>62468041</v>
      </c>
      <c r="M11" s="81">
        <v>39986594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254196151</v>
      </c>
      <c r="D13" s="58">
        <v>277342624</v>
      </c>
      <c r="E13" s="59">
        <f t="shared" si="0"/>
        <v>23146473</v>
      </c>
      <c r="F13" s="57">
        <v>262547045</v>
      </c>
      <c r="G13" s="58">
        <v>290100380</v>
      </c>
      <c r="H13" s="59">
        <f t="shared" si="1"/>
        <v>27553335</v>
      </c>
      <c r="I13" s="59">
        <v>302864802</v>
      </c>
      <c r="J13" s="27">
        <f t="shared" si="2"/>
        <v>9.1057527460358756</v>
      </c>
      <c r="K13" s="28">
        <f t="shared" si="3"/>
        <v>10.494627734240925</v>
      </c>
      <c r="L13" s="78">
        <v>63675965</v>
      </c>
      <c r="M13" s="79">
        <v>33600854</v>
      </c>
      <c r="N13" s="29">
        <f t="shared" si="4"/>
        <v>36.350407881529556</v>
      </c>
      <c r="O13" s="28">
        <f t="shared" si="5"/>
        <v>82.001888999606976</v>
      </c>
      <c r="Q13" s="30"/>
    </row>
    <row r="14" spans="1:17" ht="13" x14ac:dyDescent="0.3">
      <c r="A14" s="1" t="s">
        <v>16</v>
      </c>
      <c r="B14" s="26" t="s">
        <v>24</v>
      </c>
      <c r="C14" s="57">
        <v>13142467</v>
      </c>
      <c r="D14" s="58">
        <v>12564500</v>
      </c>
      <c r="E14" s="59">
        <f t="shared" si="0"/>
        <v>-577967</v>
      </c>
      <c r="F14" s="57">
        <v>13733878</v>
      </c>
      <c r="G14" s="58">
        <v>13142467</v>
      </c>
      <c r="H14" s="59">
        <f t="shared" si="1"/>
        <v>-591411</v>
      </c>
      <c r="I14" s="59">
        <v>13733878</v>
      </c>
      <c r="J14" s="27">
        <f t="shared" si="2"/>
        <v>-4.3977055449330784</v>
      </c>
      <c r="K14" s="28">
        <f t="shared" si="3"/>
        <v>-4.3062199911780192</v>
      </c>
      <c r="L14" s="78">
        <v>63675965</v>
      </c>
      <c r="M14" s="79">
        <v>33600854</v>
      </c>
      <c r="N14" s="29">
        <f t="shared" si="4"/>
        <v>-0.90766900823568197</v>
      </c>
      <c r="O14" s="28">
        <f t="shared" si="5"/>
        <v>-1.760107049660107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63675965</v>
      </c>
      <c r="M15" s="79">
        <v>33600854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27232507</v>
      </c>
      <c r="D16" s="58">
        <v>27154402</v>
      </c>
      <c r="E16" s="59">
        <f t="shared" si="0"/>
        <v>-78105</v>
      </c>
      <c r="F16" s="57">
        <v>28457970</v>
      </c>
      <c r="G16" s="58">
        <v>28403504</v>
      </c>
      <c r="H16" s="59">
        <f t="shared" si="1"/>
        <v>-54466</v>
      </c>
      <c r="I16" s="59">
        <v>29653258</v>
      </c>
      <c r="J16" s="27">
        <f t="shared" si="2"/>
        <v>-0.28680796813895981</v>
      </c>
      <c r="K16" s="28">
        <f t="shared" si="3"/>
        <v>-0.19139102332316746</v>
      </c>
      <c r="L16" s="78">
        <v>63675965</v>
      </c>
      <c r="M16" s="79">
        <v>33600854</v>
      </c>
      <c r="N16" s="29">
        <f t="shared" si="4"/>
        <v>-0.12266009631734674</v>
      </c>
      <c r="O16" s="28">
        <f t="shared" si="5"/>
        <v>-0.1620970705089817</v>
      </c>
      <c r="Q16" s="30"/>
    </row>
    <row r="17" spans="1:17" ht="13" x14ac:dyDescent="0.3">
      <c r="A17" s="1" t="s">
        <v>16</v>
      </c>
      <c r="B17" s="26" t="s">
        <v>26</v>
      </c>
      <c r="C17" s="57">
        <v>451883831</v>
      </c>
      <c r="D17" s="58">
        <v>493069395</v>
      </c>
      <c r="E17" s="59">
        <f t="shared" si="0"/>
        <v>41185564</v>
      </c>
      <c r="F17" s="57">
        <v>482447734</v>
      </c>
      <c r="G17" s="58">
        <v>489141130</v>
      </c>
      <c r="H17" s="59">
        <f t="shared" si="1"/>
        <v>6693396</v>
      </c>
      <c r="I17" s="59">
        <v>509416759</v>
      </c>
      <c r="J17" s="39">
        <f t="shared" si="2"/>
        <v>9.1141928908715482</v>
      </c>
      <c r="K17" s="28">
        <f t="shared" si="3"/>
        <v>1.3873826174919914</v>
      </c>
      <c r="L17" s="82">
        <v>63675965</v>
      </c>
      <c r="M17" s="79">
        <v>33600854</v>
      </c>
      <c r="N17" s="29">
        <f t="shared" si="4"/>
        <v>64.67992122302347</v>
      </c>
      <c r="O17" s="28">
        <f t="shared" si="5"/>
        <v>19.920315120562115</v>
      </c>
      <c r="Q17" s="30"/>
    </row>
    <row r="18" spans="1:17" ht="14" x14ac:dyDescent="0.3">
      <c r="A18" s="1" t="s">
        <v>16</v>
      </c>
      <c r="B18" s="31" t="s">
        <v>27</v>
      </c>
      <c r="C18" s="60">
        <v>746454956</v>
      </c>
      <c r="D18" s="61">
        <v>810130921</v>
      </c>
      <c r="E18" s="62">
        <f t="shared" si="0"/>
        <v>63675965</v>
      </c>
      <c r="F18" s="60">
        <v>787186627</v>
      </c>
      <c r="G18" s="61">
        <v>820787481</v>
      </c>
      <c r="H18" s="62">
        <f t="shared" si="1"/>
        <v>33600854</v>
      </c>
      <c r="I18" s="62">
        <v>855668697</v>
      </c>
      <c r="J18" s="40">
        <f t="shared" si="2"/>
        <v>8.5304497596503328</v>
      </c>
      <c r="K18" s="33">
        <f t="shared" si="3"/>
        <v>4.26847368178169</v>
      </c>
      <c r="L18" s="83">
        <v>63675965</v>
      </c>
      <c r="M18" s="81">
        <v>33600854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17303332</v>
      </c>
      <c r="D19" s="67">
        <v>16095408</v>
      </c>
      <c r="E19" s="68">
        <f t="shared" si="0"/>
        <v>-1207924</v>
      </c>
      <c r="F19" s="69">
        <v>17751987</v>
      </c>
      <c r="G19" s="70">
        <v>24137727</v>
      </c>
      <c r="H19" s="71">
        <f t="shared" si="1"/>
        <v>6385740</v>
      </c>
      <c r="I19" s="71">
        <v>22515998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17374328</v>
      </c>
      <c r="M22" s="79">
        <v>20307053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5217391</v>
      </c>
      <c r="D23" s="58">
        <v>23405999</v>
      </c>
      <c r="E23" s="59">
        <f t="shared" si="0"/>
        <v>18188608</v>
      </c>
      <c r="F23" s="57">
        <v>0</v>
      </c>
      <c r="G23" s="58">
        <v>22625019</v>
      </c>
      <c r="H23" s="59">
        <f t="shared" si="1"/>
        <v>22625019</v>
      </c>
      <c r="I23" s="59">
        <v>14180120</v>
      </c>
      <c r="J23" s="27">
        <f t="shared" si="2"/>
        <v>348.61500700254209</v>
      </c>
      <c r="K23" s="28">
        <f t="shared" si="3"/>
        <v>0</v>
      </c>
      <c r="L23" s="78">
        <v>17374328</v>
      </c>
      <c r="M23" s="79">
        <v>20307053</v>
      </c>
      <c r="N23" s="29">
        <f t="shared" si="4"/>
        <v>104.68668486055978</v>
      </c>
      <c r="O23" s="28">
        <f t="shared" si="5"/>
        <v>111.41458585842072</v>
      </c>
      <c r="Q23" s="30"/>
    </row>
    <row r="24" spans="1:17" ht="13" x14ac:dyDescent="0.3">
      <c r="A24" s="4" t="s">
        <v>16</v>
      </c>
      <c r="B24" s="26" t="s">
        <v>32</v>
      </c>
      <c r="C24" s="57">
        <v>213153522</v>
      </c>
      <c r="D24" s="58">
        <v>212339242</v>
      </c>
      <c r="E24" s="59">
        <f t="shared" si="0"/>
        <v>-814280</v>
      </c>
      <c r="F24" s="57">
        <v>232993546</v>
      </c>
      <c r="G24" s="58">
        <v>230675580</v>
      </c>
      <c r="H24" s="59">
        <f t="shared" si="1"/>
        <v>-2317966</v>
      </c>
      <c r="I24" s="59">
        <v>267339253</v>
      </c>
      <c r="J24" s="27">
        <f t="shared" si="2"/>
        <v>-0.38201573793371335</v>
      </c>
      <c r="K24" s="28">
        <f t="shared" si="3"/>
        <v>-0.99486275040425365</v>
      </c>
      <c r="L24" s="78">
        <v>17374328</v>
      </c>
      <c r="M24" s="79">
        <v>20307053</v>
      </c>
      <c r="N24" s="29">
        <f t="shared" si="4"/>
        <v>-4.6866848605597866</v>
      </c>
      <c r="O24" s="28">
        <f t="shared" si="5"/>
        <v>-11.414585858420716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17374328</v>
      </c>
      <c r="M25" s="79">
        <v>20307053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218370913</v>
      </c>
      <c r="D26" s="61">
        <v>235745241</v>
      </c>
      <c r="E26" s="62">
        <f t="shared" si="0"/>
        <v>17374328</v>
      </c>
      <c r="F26" s="60">
        <v>232993546</v>
      </c>
      <c r="G26" s="61">
        <v>253300599</v>
      </c>
      <c r="H26" s="62">
        <f t="shared" si="1"/>
        <v>20307053</v>
      </c>
      <c r="I26" s="62">
        <v>281519373</v>
      </c>
      <c r="J26" s="40">
        <f t="shared" si="2"/>
        <v>7.9563380311552763</v>
      </c>
      <c r="K26" s="33">
        <f t="shared" si="3"/>
        <v>8.7157148121175858</v>
      </c>
      <c r="L26" s="83">
        <v>17374328</v>
      </c>
      <c r="M26" s="81">
        <v>20307053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109358677</v>
      </c>
      <c r="D28" s="58">
        <v>68542363</v>
      </c>
      <c r="E28" s="59">
        <f t="shared" si="0"/>
        <v>-40816314</v>
      </c>
      <c r="F28" s="57">
        <v>126922927</v>
      </c>
      <c r="G28" s="58">
        <v>122306286</v>
      </c>
      <c r="H28" s="59">
        <f t="shared" si="1"/>
        <v>-4616641</v>
      </c>
      <c r="I28" s="59">
        <v>123472730</v>
      </c>
      <c r="J28" s="27">
        <f t="shared" si="2"/>
        <v>-37.323342893038109</v>
      </c>
      <c r="K28" s="28">
        <f t="shared" si="3"/>
        <v>-3.6373578116426519</v>
      </c>
      <c r="L28" s="78">
        <v>17374328</v>
      </c>
      <c r="M28" s="79">
        <v>20307053</v>
      </c>
      <c r="N28" s="29">
        <f t="shared" si="4"/>
        <v>-234.92312335763432</v>
      </c>
      <c r="O28" s="28">
        <f t="shared" si="5"/>
        <v>-22.73417516564319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17374328</v>
      </c>
      <c r="M29" s="79">
        <v>20307053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17374328</v>
      </c>
      <c r="M30" s="79">
        <v>20307053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17374328</v>
      </c>
      <c r="M31" s="79">
        <v>20307053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109012236</v>
      </c>
      <c r="D32" s="58">
        <v>167202878</v>
      </c>
      <c r="E32" s="59">
        <f t="shared" si="0"/>
        <v>58190642</v>
      </c>
      <c r="F32" s="57">
        <v>106070619</v>
      </c>
      <c r="G32" s="58">
        <v>130994313</v>
      </c>
      <c r="H32" s="59">
        <f t="shared" si="1"/>
        <v>24923694</v>
      </c>
      <c r="I32" s="59">
        <v>158046643</v>
      </c>
      <c r="J32" s="27">
        <f t="shared" si="2"/>
        <v>53.37991782867384</v>
      </c>
      <c r="K32" s="28">
        <f t="shared" si="3"/>
        <v>23.497264591243688</v>
      </c>
      <c r="L32" s="78">
        <v>17374328</v>
      </c>
      <c r="M32" s="79">
        <v>20307053</v>
      </c>
      <c r="N32" s="29">
        <f t="shared" si="4"/>
        <v>334.92312335763432</v>
      </c>
      <c r="O32" s="28">
        <f t="shared" si="5"/>
        <v>122.73417516564318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218370913</v>
      </c>
      <c r="D33" s="76">
        <v>235745241</v>
      </c>
      <c r="E33" s="77">
        <f t="shared" si="0"/>
        <v>17374328</v>
      </c>
      <c r="F33" s="75">
        <v>232993546</v>
      </c>
      <c r="G33" s="76">
        <v>253300599</v>
      </c>
      <c r="H33" s="77">
        <f t="shared" si="1"/>
        <v>20307053</v>
      </c>
      <c r="I33" s="77">
        <v>281519373</v>
      </c>
      <c r="J33" s="53">
        <f t="shared" si="2"/>
        <v>7.9563380311552763</v>
      </c>
      <c r="K33" s="54">
        <f t="shared" si="3"/>
        <v>8.7157148121175858</v>
      </c>
      <c r="L33" s="90">
        <v>17374328</v>
      </c>
      <c r="M33" s="91">
        <v>20307053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46302824</v>
      </c>
      <c r="D8" s="58">
        <v>41407512</v>
      </c>
      <c r="E8" s="59">
        <f>$D8       -$C8</f>
        <v>-4895312</v>
      </c>
      <c r="F8" s="57">
        <v>49080993</v>
      </c>
      <c r="G8" s="58">
        <v>43177314</v>
      </c>
      <c r="H8" s="59">
        <f>$G8       -$F8</f>
        <v>-5903679</v>
      </c>
      <c r="I8" s="59">
        <v>44906900</v>
      </c>
      <c r="J8" s="27">
        <f>IF(($C8       =0),0,(($E8       /$C8       )*100))</f>
        <v>-10.572383230880259</v>
      </c>
      <c r="K8" s="28">
        <f>IF(($F8       =0),0,(($H8       /$F8       )*100))</f>
        <v>-12.028442456329277</v>
      </c>
      <c r="L8" s="78">
        <v>-11206999</v>
      </c>
      <c r="M8" s="79">
        <v>590110</v>
      </c>
      <c r="N8" s="29">
        <f>IF(($L8       =0),0,(($E8       /$L8       )*100))</f>
        <v>43.680846228325706</v>
      </c>
      <c r="O8" s="28">
        <f>IF(($M8       =0),0,(($H8       /$M8       )*100))</f>
        <v>-1000.437037162563</v>
      </c>
      <c r="Q8" s="30"/>
    </row>
    <row r="9" spans="1:17" ht="13" x14ac:dyDescent="0.3">
      <c r="A9" s="1" t="s">
        <v>16</v>
      </c>
      <c r="B9" s="26" t="s">
        <v>19</v>
      </c>
      <c r="C9" s="57">
        <v>706725</v>
      </c>
      <c r="D9" s="58">
        <v>754800</v>
      </c>
      <c r="E9" s="59">
        <f>$D9       -$C9</f>
        <v>48075</v>
      </c>
      <c r="F9" s="57">
        <v>734994</v>
      </c>
      <c r="G9" s="58">
        <v>901464</v>
      </c>
      <c r="H9" s="59">
        <f>$G9       -$F9</f>
        <v>166470</v>
      </c>
      <c r="I9" s="59">
        <v>937270</v>
      </c>
      <c r="J9" s="27">
        <f>IF(($C9       =0),0,(($E9       /$C9       )*100))</f>
        <v>6.8025045102409001</v>
      </c>
      <c r="K9" s="28">
        <f>IF(($F9       =0),0,(($H9       /$F9       )*100))</f>
        <v>22.649164482975369</v>
      </c>
      <c r="L9" s="78">
        <v>-11206999</v>
      </c>
      <c r="M9" s="79">
        <v>590110</v>
      </c>
      <c r="N9" s="29">
        <f>IF(($L9       =0),0,(($E9       /$L9       )*100))</f>
        <v>-0.42897300160372992</v>
      </c>
      <c r="O9" s="28">
        <f>IF(($M9       =0),0,(($H9       /$M9       )*100))</f>
        <v>28.209994746742133</v>
      </c>
      <c r="Q9" s="30"/>
    </row>
    <row r="10" spans="1:17" ht="13" x14ac:dyDescent="0.3">
      <c r="A10" s="1" t="s">
        <v>16</v>
      </c>
      <c r="B10" s="26" t="s">
        <v>20</v>
      </c>
      <c r="C10" s="57">
        <v>208259015</v>
      </c>
      <c r="D10" s="58">
        <v>201899253</v>
      </c>
      <c r="E10" s="59">
        <f t="shared" ref="E10:E33" si="0">$D10      -$C10</f>
        <v>-6359762</v>
      </c>
      <c r="F10" s="57">
        <v>200261968</v>
      </c>
      <c r="G10" s="58">
        <v>206589287</v>
      </c>
      <c r="H10" s="59">
        <f t="shared" ref="H10:H33" si="1">$G10      -$F10</f>
        <v>6327319</v>
      </c>
      <c r="I10" s="59">
        <v>215919683</v>
      </c>
      <c r="J10" s="27">
        <f t="shared" ref="J10:J33" si="2">IF(($C10      =0),0,(($E10      /$C10      )*100))</f>
        <v>-3.0537751270935378</v>
      </c>
      <c r="K10" s="28">
        <f t="shared" ref="K10:K33" si="3">IF(($F10      =0),0,(($H10      /$F10      )*100))</f>
        <v>3.1595210329701744</v>
      </c>
      <c r="L10" s="78">
        <v>-11206999</v>
      </c>
      <c r="M10" s="79">
        <v>590110</v>
      </c>
      <c r="N10" s="29">
        <f t="shared" ref="N10:N33" si="4">IF(($L10      =0),0,(($E10      /$L10      )*100))</f>
        <v>56.748126773278017</v>
      </c>
      <c r="O10" s="28">
        <f t="shared" ref="O10:O33" si="5">IF(($M10      =0),0,(($H10      /$M10      )*100))</f>
        <v>1072.2270424158207</v>
      </c>
      <c r="Q10" s="30"/>
    </row>
    <row r="11" spans="1:17" ht="14" x14ac:dyDescent="0.3">
      <c r="A11" s="4" t="s">
        <v>16</v>
      </c>
      <c r="B11" s="31" t="s">
        <v>21</v>
      </c>
      <c r="C11" s="60">
        <v>255268564</v>
      </c>
      <c r="D11" s="61">
        <v>244061565</v>
      </c>
      <c r="E11" s="62">
        <f t="shared" si="0"/>
        <v>-11206999</v>
      </c>
      <c r="F11" s="60">
        <v>250077955</v>
      </c>
      <c r="G11" s="61">
        <v>250668065</v>
      </c>
      <c r="H11" s="62">
        <f t="shared" si="1"/>
        <v>590110</v>
      </c>
      <c r="I11" s="62">
        <v>261763853</v>
      </c>
      <c r="J11" s="32">
        <f t="shared" si="2"/>
        <v>-4.3902777625215137</v>
      </c>
      <c r="K11" s="33">
        <f t="shared" si="3"/>
        <v>0.23597041970372801</v>
      </c>
      <c r="L11" s="80">
        <v>-11206999</v>
      </c>
      <c r="M11" s="81">
        <v>590110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103453858</v>
      </c>
      <c r="D13" s="58">
        <v>114066028</v>
      </c>
      <c r="E13" s="59">
        <f t="shared" si="0"/>
        <v>10612170</v>
      </c>
      <c r="F13" s="57">
        <v>109187531</v>
      </c>
      <c r="G13" s="58">
        <v>120862004</v>
      </c>
      <c r="H13" s="59">
        <f t="shared" si="1"/>
        <v>11674473</v>
      </c>
      <c r="I13" s="59">
        <v>126346459</v>
      </c>
      <c r="J13" s="27">
        <f t="shared" si="2"/>
        <v>10.257877478092697</v>
      </c>
      <c r="K13" s="28">
        <f t="shared" si="3"/>
        <v>10.692130221352841</v>
      </c>
      <c r="L13" s="78">
        <v>13498779</v>
      </c>
      <c r="M13" s="79">
        <v>16435260</v>
      </c>
      <c r="N13" s="29">
        <f t="shared" si="4"/>
        <v>78.615777026944428</v>
      </c>
      <c r="O13" s="28">
        <f t="shared" si="5"/>
        <v>71.03308983246994</v>
      </c>
      <c r="Q13" s="30"/>
    </row>
    <row r="14" spans="1:17" ht="13" x14ac:dyDescent="0.3">
      <c r="A14" s="1" t="s">
        <v>16</v>
      </c>
      <c r="B14" s="26" t="s">
        <v>24</v>
      </c>
      <c r="C14" s="57">
        <v>2871692</v>
      </c>
      <c r="D14" s="58">
        <v>10500000</v>
      </c>
      <c r="E14" s="59">
        <f t="shared" si="0"/>
        <v>7628308</v>
      </c>
      <c r="F14" s="57">
        <v>3043993</v>
      </c>
      <c r="G14" s="58">
        <v>10722900</v>
      </c>
      <c r="H14" s="59">
        <f t="shared" si="1"/>
        <v>7678907</v>
      </c>
      <c r="I14" s="59">
        <v>11722900</v>
      </c>
      <c r="J14" s="27">
        <f t="shared" si="2"/>
        <v>265.63809767899903</v>
      </c>
      <c r="K14" s="28">
        <f t="shared" si="3"/>
        <v>252.26427918855268</v>
      </c>
      <c r="L14" s="78">
        <v>13498779</v>
      </c>
      <c r="M14" s="79">
        <v>16435260</v>
      </c>
      <c r="N14" s="29">
        <f t="shared" si="4"/>
        <v>56.51109629989498</v>
      </c>
      <c r="O14" s="28">
        <f t="shared" si="5"/>
        <v>46.722151033813887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13498779</v>
      </c>
      <c r="M15" s="79">
        <v>16435260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13498779</v>
      </c>
      <c r="M16" s="79">
        <v>16435260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142041102</v>
      </c>
      <c r="D17" s="58">
        <v>137299403</v>
      </c>
      <c r="E17" s="59">
        <f t="shared" si="0"/>
        <v>-4741699</v>
      </c>
      <c r="F17" s="57">
        <v>131713243</v>
      </c>
      <c r="G17" s="58">
        <v>128795123</v>
      </c>
      <c r="H17" s="59">
        <f t="shared" si="1"/>
        <v>-2918120</v>
      </c>
      <c r="I17" s="59">
        <v>131851061</v>
      </c>
      <c r="J17" s="39">
        <f t="shared" si="2"/>
        <v>-3.3382583866464226</v>
      </c>
      <c r="K17" s="28">
        <f t="shared" si="3"/>
        <v>-2.2155099468623667</v>
      </c>
      <c r="L17" s="82">
        <v>13498779</v>
      </c>
      <c r="M17" s="79">
        <v>16435260</v>
      </c>
      <c r="N17" s="29">
        <f t="shared" si="4"/>
        <v>-35.126873326839416</v>
      </c>
      <c r="O17" s="28">
        <f t="shared" si="5"/>
        <v>-17.755240866283831</v>
      </c>
      <c r="Q17" s="30"/>
    </row>
    <row r="18" spans="1:17" ht="14" x14ac:dyDescent="0.3">
      <c r="A18" s="1" t="s">
        <v>16</v>
      </c>
      <c r="B18" s="31" t="s">
        <v>27</v>
      </c>
      <c r="C18" s="60">
        <v>248366652</v>
      </c>
      <c r="D18" s="61">
        <v>261865431</v>
      </c>
      <c r="E18" s="62">
        <f t="shared" si="0"/>
        <v>13498779</v>
      </c>
      <c r="F18" s="60">
        <v>243944767</v>
      </c>
      <c r="G18" s="61">
        <v>260380027</v>
      </c>
      <c r="H18" s="62">
        <f t="shared" si="1"/>
        <v>16435260</v>
      </c>
      <c r="I18" s="62">
        <v>269920420</v>
      </c>
      <c r="J18" s="40">
        <f t="shared" si="2"/>
        <v>5.4350207208977475</v>
      </c>
      <c r="K18" s="33">
        <f t="shared" si="3"/>
        <v>6.7372873794829129</v>
      </c>
      <c r="L18" s="83">
        <v>13498779</v>
      </c>
      <c r="M18" s="81">
        <v>16435260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6901912</v>
      </c>
      <c r="D19" s="67">
        <v>-17803866</v>
      </c>
      <c r="E19" s="68">
        <f t="shared" si="0"/>
        <v>-24705778</v>
      </c>
      <c r="F19" s="69">
        <v>6133188</v>
      </c>
      <c r="G19" s="70">
        <v>-9711962</v>
      </c>
      <c r="H19" s="71">
        <f t="shared" si="1"/>
        <v>-15845150</v>
      </c>
      <c r="I19" s="71">
        <v>-8156567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3392086</v>
      </c>
      <c r="M22" s="79">
        <v>-2731651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5902000</v>
      </c>
      <c r="D23" s="58">
        <v>5470000</v>
      </c>
      <c r="E23" s="59">
        <f t="shared" si="0"/>
        <v>-432000</v>
      </c>
      <c r="F23" s="57">
        <v>5202000</v>
      </c>
      <c r="G23" s="58">
        <v>2320000</v>
      </c>
      <c r="H23" s="59">
        <f t="shared" si="1"/>
        <v>-2882000</v>
      </c>
      <c r="I23" s="59">
        <v>4120000</v>
      </c>
      <c r="J23" s="27">
        <f t="shared" si="2"/>
        <v>-7.3195526940020335</v>
      </c>
      <c r="K23" s="28">
        <f t="shared" si="3"/>
        <v>-55.40176855055747</v>
      </c>
      <c r="L23" s="78">
        <v>3392086</v>
      </c>
      <c r="M23" s="79">
        <v>-2731651</v>
      </c>
      <c r="N23" s="29">
        <f t="shared" si="4"/>
        <v>-12.735526162956953</v>
      </c>
      <c r="O23" s="28">
        <f t="shared" si="5"/>
        <v>105.5039607914774</v>
      </c>
      <c r="Q23" s="30"/>
    </row>
    <row r="24" spans="1:17" ht="13" x14ac:dyDescent="0.3">
      <c r="A24" s="4" t="s">
        <v>16</v>
      </c>
      <c r="B24" s="26" t="s">
        <v>32</v>
      </c>
      <c r="C24" s="57">
        <v>26052304</v>
      </c>
      <c r="D24" s="58">
        <v>29876390</v>
      </c>
      <c r="E24" s="59">
        <f t="shared" si="0"/>
        <v>3824086</v>
      </c>
      <c r="F24" s="57">
        <v>28079521</v>
      </c>
      <c r="G24" s="58">
        <v>28229870</v>
      </c>
      <c r="H24" s="59">
        <f t="shared" si="1"/>
        <v>150349</v>
      </c>
      <c r="I24" s="59">
        <v>29412826</v>
      </c>
      <c r="J24" s="27">
        <f t="shared" si="2"/>
        <v>14.678494462524313</v>
      </c>
      <c r="K24" s="28">
        <f t="shared" si="3"/>
        <v>0.53544004543382351</v>
      </c>
      <c r="L24" s="78">
        <v>3392086</v>
      </c>
      <c r="M24" s="79">
        <v>-2731651</v>
      </c>
      <c r="N24" s="29">
        <f t="shared" si="4"/>
        <v>112.73552616295694</v>
      </c>
      <c r="O24" s="28">
        <f t="shared" si="5"/>
        <v>-5.5039607914773887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3392086</v>
      </c>
      <c r="M25" s="79">
        <v>-2731651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31954304</v>
      </c>
      <c r="D26" s="61">
        <v>35346390</v>
      </c>
      <c r="E26" s="62">
        <f t="shared" si="0"/>
        <v>3392086</v>
      </c>
      <c r="F26" s="60">
        <v>33281521</v>
      </c>
      <c r="G26" s="61">
        <v>30549870</v>
      </c>
      <c r="H26" s="62">
        <f t="shared" si="1"/>
        <v>-2731651</v>
      </c>
      <c r="I26" s="62">
        <v>33532826</v>
      </c>
      <c r="J26" s="40">
        <f t="shared" si="2"/>
        <v>10.615427580585076</v>
      </c>
      <c r="K26" s="33">
        <f t="shared" si="3"/>
        <v>-8.2077108194664543</v>
      </c>
      <c r="L26" s="83">
        <v>3392086</v>
      </c>
      <c r="M26" s="81">
        <v>-2731651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3392086</v>
      </c>
      <c r="M28" s="79">
        <v>-2731651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7234233</v>
      </c>
      <c r="E29" s="59">
        <f t="shared" si="0"/>
        <v>7234233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3392086</v>
      </c>
      <c r="M29" s="79">
        <v>-2731651</v>
      </c>
      <c r="N29" s="29">
        <f t="shared" si="4"/>
        <v>213.26797138987632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3392086</v>
      </c>
      <c r="M30" s="79">
        <v>-2731651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26052304</v>
      </c>
      <c r="D31" s="58">
        <v>20260128</v>
      </c>
      <c r="E31" s="59">
        <f t="shared" si="0"/>
        <v>-5792176</v>
      </c>
      <c r="F31" s="57">
        <v>28079521</v>
      </c>
      <c r="G31" s="58">
        <v>28229870</v>
      </c>
      <c r="H31" s="59">
        <f t="shared" si="1"/>
        <v>150349</v>
      </c>
      <c r="I31" s="59">
        <v>29412826</v>
      </c>
      <c r="J31" s="27">
        <f t="shared" si="2"/>
        <v>-22.232874297797231</v>
      </c>
      <c r="K31" s="28">
        <f t="shared" si="3"/>
        <v>0.53544004543382351</v>
      </c>
      <c r="L31" s="78">
        <v>3392086</v>
      </c>
      <c r="M31" s="79">
        <v>-2731651</v>
      </c>
      <c r="N31" s="29">
        <f t="shared" si="4"/>
        <v>-170.75557636215589</v>
      </c>
      <c r="O31" s="28">
        <f t="shared" si="5"/>
        <v>-5.5039607914773887</v>
      </c>
      <c r="Q31" s="30"/>
    </row>
    <row r="32" spans="1:17" ht="13" x14ac:dyDescent="0.3">
      <c r="A32" s="4" t="s">
        <v>16</v>
      </c>
      <c r="B32" s="26" t="s">
        <v>39</v>
      </c>
      <c r="C32" s="57">
        <v>5902000</v>
      </c>
      <c r="D32" s="58">
        <v>7852029</v>
      </c>
      <c r="E32" s="59">
        <f t="shared" si="0"/>
        <v>1950029</v>
      </c>
      <c r="F32" s="57">
        <v>5202000</v>
      </c>
      <c r="G32" s="58">
        <v>2320000</v>
      </c>
      <c r="H32" s="59">
        <f t="shared" si="1"/>
        <v>-2882000</v>
      </c>
      <c r="I32" s="59">
        <v>4120000</v>
      </c>
      <c r="J32" s="27">
        <f t="shared" si="2"/>
        <v>33.040138935953919</v>
      </c>
      <c r="K32" s="28">
        <f t="shared" si="3"/>
        <v>-55.40176855055747</v>
      </c>
      <c r="L32" s="78">
        <v>3392086</v>
      </c>
      <c r="M32" s="79">
        <v>-2731651</v>
      </c>
      <c r="N32" s="29">
        <f t="shared" si="4"/>
        <v>57.487604972279591</v>
      </c>
      <c r="O32" s="28">
        <f t="shared" si="5"/>
        <v>105.5039607914774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31954304</v>
      </c>
      <c r="D33" s="76">
        <v>35346390</v>
      </c>
      <c r="E33" s="77">
        <f t="shared" si="0"/>
        <v>3392086</v>
      </c>
      <c r="F33" s="75">
        <v>33281521</v>
      </c>
      <c r="G33" s="76">
        <v>30549870</v>
      </c>
      <c r="H33" s="77">
        <f t="shared" si="1"/>
        <v>-2731651</v>
      </c>
      <c r="I33" s="77">
        <v>33532826</v>
      </c>
      <c r="J33" s="53">
        <f t="shared" si="2"/>
        <v>10.615427580585076</v>
      </c>
      <c r="K33" s="54">
        <f t="shared" si="3"/>
        <v>-8.2077108194664543</v>
      </c>
      <c r="L33" s="90">
        <v>3392086</v>
      </c>
      <c r="M33" s="91">
        <v>-2731651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817134900</v>
      </c>
      <c r="D8" s="58">
        <v>840481400</v>
      </c>
      <c r="E8" s="59">
        <f>$D8       -$C8</f>
        <v>23346500</v>
      </c>
      <c r="F8" s="57">
        <v>857991900</v>
      </c>
      <c r="G8" s="58">
        <v>916124700</v>
      </c>
      <c r="H8" s="59">
        <f>$G8       -$F8</f>
        <v>58132800</v>
      </c>
      <c r="I8" s="59">
        <v>980253700</v>
      </c>
      <c r="J8" s="27">
        <f>IF(($C8       =0),0,(($E8       /$C8       )*100))</f>
        <v>2.8571169827650245</v>
      </c>
      <c r="K8" s="28">
        <f>IF(($F8       =0),0,(($H8       /$F8       )*100))</f>
        <v>6.7754485794096651</v>
      </c>
      <c r="L8" s="78">
        <v>-102113600</v>
      </c>
      <c r="M8" s="79">
        <v>-203410200</v>
      </c>
      <c r="N8" s="29">
        <f>IF(($L8       =0),0,(($E8       /$L8       )*100))</f>
        <v>-22.863262092414722</v>
      </c>
      <c r="O8" s="28">
        <f>IF(($M8       =0),0,(($H8       /$M8       )*100))</f>
        <v>-28.579097803354991</v>
      </c>
      <c r="Q8" s="30"/>
    </row>
    <row r="9" spans="1:17" ht="13" x14ac:dyDescent="0.3">
      <c r="A9" s="1" t="s">
        <v>16</v>
      </c>
      <c r="B9" s="26" t="s">
        <v>19</v>
      </c>
      <c r="C9" s="57">
        <v>3709280400</v>
      </c>
      <c r="D9" s="58">
        <v>3555608700</v>
      </c>
      <c r="E9" s="59">
        <f>$D9       -$C9</f>
        <v>-153671700</v>
      </c>
      <c r="F9" s="57">
        <v>4004011400</v>
      </c>
      <c r="G9" s="58">
        <v>3758387900</v>
      </c>
      <c r="H9" s="59">
        <f>$G9       -$F9</f>
        <v>-245623500</v>
      </c>
      <c r="I9" s="59">
        <v>4006843200</v>
      </c>
      <c r="J9" s="27">
        <f>IF(($C9       =0),0,(($E9       /$C9       )*100))</f>
        <v>-4.1428979054805346</v>
      </c>
      <c r="K9" s="28">
        <f>IF(($F9       =0),0,(($H9       /$F9       )*100))</f>
        <v>-6.1344355812773159</v>
      </c>
      <c r="L9" s="78">
        <v>-102113600</v>
      </c>
      <c r="M9" s="79">
        <v>-203410200</v>
      </c>
      <c r="N9" s="29">
        <f>IF(($L9       =0),0,(($E9       /$L9       )*100))</f>
        <v>150.4909238338478</v>
      </c>
      <c r="O9" s="28">
        <f>IF(($M9       =0),0,(($H9       /$M9       )*100))</f>
        <v>120.75279410767013</v>
      </c>
      <c r="Q9" s="30"/>
    </row>
    <row r="10" spans="1:17" ht="13" x14ac:dyDescent="0.3">
      <c r="A10" s="1" t="s">
        <v>16</v>
      </c>
      <c r="B10" s="26" t="s">
        <v>20</v>
      </c>
      <c r="C10" s="57">
        <v>1438614900</v>
      </c>
      <c r="D10" s="58">
        <v>1466826500</v>
      </c>
      <c r="E10" s="59">
        <f t="shared" ref="E10:E33" si="0">$D10      -$C10</f>
        <v>28211600</v>
      </c>
      <c r="F10" s="57">
        <v>1540325000</v>
      </c>
      <c r="G10" s="58">
        <v>1524405500</v>
      </c>
      <c r="H10" s="59">
        <f t="shared" ref="H10:H33" si="1">$G10      -$F10</f>
        <v>-15919500</v>
      </c>
      <c r="I10" s="59">
        <v>1616279400</v>
      </c>
      <c r="J10" s="27">
        <f t="shared" ref="J10:J33" si="2">IF(($C10      =0),0,(($E10      /$C10      )*100))</f>
        <v>1.9610251499550018</v>
      </c>
      <c r="K10" s="28">
        <f t="shared" ref="K10:K33" si="3">IF(($F10      =0),0,(($H10      /$F10      )*100))</f>
        <v>-1.0335156541638941</v>
      </c>
      <c r="L10" s="78">
        <v>-102113600</v>
      </c>
      <c r="M10" s="79">
        <v>-203410200</v>
      </c>
      <c r="N10" s="29">
        <f t="shared" ref="N10:N33" si="4">IF(($L10      =0),0,(($E10      /$L10      )*100))</f>
        <v>-27.627661741433069</v>
      </c>
      <c r="O10" s="28">
        <f t="shared" ref="O10:O33" si="5">IF(($M10      =0),0,(($H10      /$M10      )*100))</f>
        <v>7.8263036956848779</v>
      </c>
      <c r="Q10" s="30"/>
    </row>
    <row r="11" spans="1:17" ht="14" x14ac:dyDescent="0.3">
      <c r="A11" s="4" t="s">
        <v>16</v>
      </c>
      <c r="B11" s="31" t="s">
        <v>21</v>
      </c>
      <c r="C11" s="60">
        <v>5965030200</v>
      </c>
      <c r="D11" s="61">
        <v>5862916600</v>
      </c>
      <c r="E11" s="62">
        <f t="shared" si="0"/>
        <v>-102113600</v>
      </c>
      <c r="F11" s="60">
        <v>6402328300</v>
      </c>
      <c r="G11" s="61">
        <v>6198918100</v>
      </c>
      <c r="H11" s="62">
        <f t="shared" si="1"/>
        <v>-203410200</v>
      </c>
      <c r="I11" s="62">
        <v>6603376300</v>
      </c>
      <c r="J11" s="32">
        <f t="shared" si="2"/>
        <v>-1.7118706289198669</v>
      </c>
      <c r="K11" s="33">
        <f t="shared" si="3"/>
        <v>-3.1771285455636504</v>
      </c>
      <c r="L11" s="80">
        <v>-102113600</v>
      </c>
      <c r="M11" s="81">
        <v>-203410200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1315507900</v>
      </c>
      <c r="D13" s="58">
        <v>1328010900</v>
      </c>
      <c r="E13" s="59">
        <f t="shared" si="0"/>
        <v>12503000</v>
      </c>
      <c r="F13" s="57">
        <v>1381000900</v>
      </c>
      <c r="G13" s="58">
        <v>1376160000</v>
      </c>
      <c r="H13" s="59">
        <f t="shared" si="1"/>
        <v>-4840900</v>
      </c>
      <c r="I13" s="59">
        <v>1445070100</v>
      </c>
      <c r="J13" s="27">
        <f t="shared" si="2"/>
        <v>0.95043138851541675</v>
      </c>
      <c r="K13" s="28">
        <f t="shared" si="3"/>
        <v>-0.35053561514695614</v>
      </c>
      <c r="L13" s="78">
        <v>56409000</v>
      </c>
      <c r="M13" s="79">
        <v>-100502600</v>
      </c>
      <c r="N13" s="29">
        <f t="shared" si="4"/>
        <v>22.164902763743374</v>
      </c>
      <c r="O13" s="28">
        <f t="shared" si="5"/>
        <v>4.8166913094785606</v>
      </c>
      <c r="Q13" s="30"/>
    </row>
    <row r="14" spans="1:17" ht="13" x14ac:dyDescent="0.3">
      <c r="A14" s="1" t="s">
        <v>16</v>
      </c>
      <c r="B14" s="26" t="s">
        <v>24</v>
      </c>
      <c r="C14" s="57">
        <v>294828300</v>
      </c>
      <c r="D14" s="58">
        <v>225086500</v>
      </c>
      <c r="E14" s="59">
        <f t="shared" si="0"/>
        <v>-69741800</v>
      </c>
      <c r="F14" s="57">
        <v>316695300</v>
      </c>
      <c r="G14" s="58">
        <v>238752600</v>
      </c>
      <c r="H14" s="59">
        <f t="shared" si="1"/>
        <v>-77942700</v>
      </c>
      <c r="I14" s="59">
        <v>254532600</v>
      </c>
      <c r="J14" s="27">
        <f t="shared" si="2"/>
        <v>-23.655056180156382</v>
      </c>
      <c r="K14" s="28">
        <f t="shared" si="3"/>
        <v>-24.611258834595905</v>
      </c>
      <c r="L14" s="78">
        <v>56409000</v>
      </c>
      <c r="M14" s="79">
        <v>-100502600</v>
      </c>
      <c r="N14" s="29">
        <f t="shared" si="4"/>
        <v>-123.6359446187665</v>
      </c>
      <c r="O14" s="28">
        <f t="shared" si="5"/>
        <v>77.552919028960446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56409000</v>
      </c>
      <c r="M15" s="79">
        <v>-100502600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1962411600</v>
      </c>
      <c r="D16" s="58">
        <v>2034473900</v>
      </c>
      <c r="E16" s="59">
        <f t="shared" si="0"/>
        <v>72062300</v>
      </c>
      <c r="F16" s="57">
        <v>2137066300</v>
      </c>
      <c r="G16" s="58">
        <v>2185665700</v>
      </c>
      <c r="H16" s="59">
        <f t="shared" si="1"/>
        <v>48599400</v>
      </c>
      <c r="I16" s="59">
        <v>2320958400</v>
      </c>
      <c r="J16" s="27">
        <f t="shared" si="2"/>
        <v>3.6721297407740559</v>
      </c>
      <c r="K16" s="28">
        <f t="shared" si="3"/>
        <v>2.2741175601337216</v>
      </c>
      <c r="L16" s="78">
        <v>56409000</v>
      </c>
      <c r="M16" s="79">
        <v>-100502600</v>
      </c>
      <c r="N16" s="29">
        <f t="shared" si="4"/>
        <v>127.74964987856548</v>
      </c>
      <c r="O16" s="28">
        <f t="shared" si="5"/>
        <v>-48.356360929965994</v>
      </c>
      <c r="Q16" s="30"/>
    </row>
    <row r="17" spans="1:17" ht="13" x14ac:dyDescent="0.3">
      <c r="A17" s="1" t="s">
        <v>16</v>
      </c>
      <c r="B17" s="26" t="s">
        <v>26</v>
      </c>
      <c r="C17" s="57">
        <v>2379771500</v>
      </c>
      <c r="D17" s="58">
        <v>2421357000</v>
      </c>
      <c r="E17" s="59">
        <f t="shared" si="0"/>
        <v>41585500</v>
      </c>
      <c r="F17" s="57">
        <v>2554381000</v>
      </c>
      <c r="G17" s="58">
        <v>2488062600</v>
      </c>
      <c r="H17" s="59">
        <f t="shared" si="1"/>
        <v>-66318400</v>
      </c>
      <c r="I17" s="59">
        <v>2602800400</v>
      </c>
      <c r="J17" s="39">
        <f t="shared" si="2"/>
        <v>1.7474576865888176</v>
      </c>
      <c r="K17" s="28">
        <f t="shared" si="3"/>
        <v>-2.5962610902602234</v>
      </c>
      <c r="L17" s="82">
        <v>56409000</v>
      </c>
      <c r="M17" s="79">
        <v>-100502600</v>
      </c>
      <c r="N17" s="29">
        <f t="shared" si="4"/>
        <v>73.721391976457667</v>
      </c>
      <c r="O17" s="28">
        <f t="shared" si="5"/>
        <v>65.986750591526985</v>
      </c>
      <c r="Q17" s="30"/>
    </row>
    <row r="18" spans="1:17" ht="14" x14ac:dyDescent="0.3">
      <c r="A18" s="1" t="s">
        <v>16</v>
      </c>
      <c r="B18" s="31" t="s">
        <v>27</v>
      </c>
      <c r="C18" s="60">
        <v>5952519300</v>
      </c>
      <c r="D18" s="61">
        <v>6008928300</v>
      </c>
      <c r="E18" s="62">
        <f t="shared" si="0"/>
        <v>56409000</v>
      </c>
      <c r="F18" s="60">
        <v>6389143500</v>
      </c>
      <c r="G18" s="61">
        <v>6288640900</v>
      </c>
      <c r="H18" s="62">
        <f t="shared" si="1"/>
        <v>-100502600</v>
      </c>
      <c r="I18" s="62">
        <v>6623361500</v>
      </c>
      <c r="J18" s="40">
        <f t="shared" si="2"/>
        <v>0.94764917435882989</v>
      </c>
      <c r="K18" s="33">
        <f t="shared" si="3"/>
        <v>-1.5730214855872311</v>
      </c>
      <c r="L18" s="83">
        <v>56409000</v>
      </c>
      <c r="M18" s="81">
        <v>-100502600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12510900</v>
      </c>
      <c r="D19" s="67">
        <v>-146011700</v>
      </c>
      <c r="E19" s="68">
        <f t="shared" si="0"/>
        <v>-158522600</v>
      </c>
      <c r="F19" s="69">
        <v>13184800</v>
      </c>
      <c r="G19" s="70">
        <v>-89722800</v>
      </c>
      <c r="H19" s="71">
        <f t="shared" si="1"/>
        <v>-102907600</v>
      </c>
      <c r="I19" s="71">
        <v>-19985200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360000000</v>
      </c>
      <c r="D22" s="58">
        <v>210000000</v>
      </c>
      <c r="E22" s="59">
        <f t="shared" si="0"/>
        <v>-150000000</v>
      </c>
      <c r="F22" s="57">
        <v>325000000</v>
      </c>
      <c r="G22" s="58">
        <v>179116900</v>
      </c>
      <c r="H22" s="59">
        <f t="shared" si="1"/>
        <v>-145883100</v>
      </c>
      <c r="I22" s="59">
        <v>178373200</v>
      </c>
      <c r="J22" s="27">
        <f t="shared" si="2"/>
        <v>-41.666666666666671</v>
      </c>
      <c r="K22" s="28">
        <f t="shared" si="3"/>
        <v>-44.887107692307694</v>
      </c>
      <c r="L22" s="78">
        <v>-160165700</v>
      </c>
      <c r="M22" s="79">
        <v>-143280500</v>
      </c>
      <c r="N22" s="29">
        <f t="shared" si="4"/>
        <v>93.653010600896451</v>
      </c>
      <c r="O22" s="28">
        <f t="shared" si="5"/>
        <v>101.81643698898316</v>
      </c>
      <c r="Q22" s="30"/>
    </row>
    <row r="23" spans="1:17" ht="13" x14ac:dyDescent="0.3">
      <c r="A23" s="4" t="s">
        <v>16</v>
      </c>
      <c r="B23" s="26" t="s">
        <v>31</v>
      </c>
      <c r="C23" s="57">
        <v>55000000</v>
      </c>
      <c r="D23" s="58">
        <v>20000000</v>
      </c>
      <c r="E23" s="59">
        <f t="shared" si="0"/>
        <v>-35000000</v>
      </c>
      <c r="F23" s="57">
        <v>20000000</v>
      </c>
      <c r="G23" s="58">
        <v>24631600</v>
      </c>
      <c r="H23" s="59">
        <f t="shared" si="1"/>
        <v>4631600</v>
      </c>
      <c r="I23" s="59">
        <v>30611600</v>
      </c>
      <c r="J23" s="27">
        <f t="shared" si="2"/>
        <v>-63.636363636363633</v>
      </c>
      <c r="K23" s="28">
        <f t="shared" si="3"/>
        <v>23.158000000000001</v>
      </c>
      <c r="L23" s="78">
        <v>-160165700</v>
      </c>
      <c r="M23" s="79">
        <v>-143280500</v>
      </c>
      <c r="N23" s="29">
        <f t="shared" si="4"/>
        <v>21.85236914020917</v>
      </c>
      <c r="O23" s="28">
        <f t="shared" si="5"/>
        <v>-3.2325403666235113</v>
      </c>
      <c r="Q23" s="30"/>
    </row>
    <row r="24" spans="1:17" ht="13" x14ac:dyDescent="0.3">
      <c r="A24" s="4" t="s">
        <v>16</v>
      </c>
      <c r="B24" s="26" t="s">
        <v>32</v>
      </c>
      <c r="C24" s="57">
        <v>202524400</v>
      </c>
      <c r="D24" s="58">
        <v>227358700</v>
      </c>
      <c r="E24" s="59">
        <f t="shared" si="0"/>
        <v>24834300</v>
      </c>
      <c r="F24" s="57">
        <v>227573000</v>
      </c>
      <c r="G24" s="58">
        <v>225544000</v>
      </c>
      <c r="H24" s="59">
        <f t="shared" si="1"/>
        <v>-2029000</v>
      </c>
      <c r="I24" s="59">
        <v>230841900</v>
      </c>
      <c r="J24" s="27">
        <f t="shared" si="2"/>
        <v>12.262374311440992</v>
      </c>
      <c r="K24" s="28">
        <f t="shared" si="3"/>
        <v>-0.89158204180636547</v>
      </c>
      <c r="L24" s="78">
        <v>-160165700</v>
      </c>
      <c r="M24" s="79">
        <v>-143280500</v>
      </c>
      <c r="N24" s="29">
        <f t="shared" si="4"/>
        <v>-15.505379741105617</v>
      </c>
      <c r="O24" s="28">
        <f t="shared" si="5"/>
        <v>1.4161033776403626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-160165700</v>
      </c>
      <c r="M25" s="79">
        <v>-143280500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617524400</v>
      </c>
      <c r="D26" s="61">
        <v>457358700</v>
      </c>
      <c r="E26" s="62">
        <f t="shared" si="0"/>
        <v>-160165700</v>
      </c>
      <c r="F26" s="60">
        <v>572573000</v>
      </c>
      <c r="G26" s="61">
        <v>429292500</v>
      </c>
      <c r="H26" s="62">
        <f t="shared" si="1"/>
        <v>-143280500</v>
      </c>
      <c r="I26" s="62">
        <v>439826700</v>
      </c>
      <c r="J26" s="40">
        <f t="shared" si="2"/>
        <v>-25.936740313419193</v>
      </c>
      <c r="K26" s="33">
        <f t="shared" si="3"/>
        <v>-25.023970742595271</v>
      </c>
      <c r="L26" s="83">
        <v>-160165700</v>
      </c>
      <c r="M26" s="81">
        <v>-143280500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241418400</v>
      </c>
      <c r="D28" s="58">
        <v>177462300</v>
      </c>
      <c r="E28" s="59">
        <f t="shared" si="0"/>
        <v>-63956100</v>
      </c>
      <c r="F28" s="57">
        <v>244381000</v>
      </c>
      <c r="G28" s="58">
        <v>144931000</v>
      </c>
      <c r="H28" s="59">
        <f t="shared" si="1"/>
        <v>-99450000</v>
      </c>
      <c r="I28" s="59">
        <v>151827000</v>
      </c>
      <c r="J28" s="27">
        <f t="shared" si="2"/>
        <v>-26.491808412283408</v>
      </c>
      <c r="K28" s="28">
        <f t="shared" si="3"/>
        <v>-40.694653021306891</v>
      </c>
      <c r="L28" s="78">
        <v>-160165700</v>
      </c>
      <c r="M28" s="79">
        <v>-143280500</v>
      </c>
      <c r="N28" s="29">
        <f t="shared" si="4"/>
        <v>39.93120874194662</v>
      </c>
      <c r="O28" s="28">
        <f t="shared" si="5"/>
        <v>69.409305523082338</v>
      </c>
      <c r="Q28" s="30"/>
    </row>
    <row r="29" spans="1:17" ht="13" x14ac:dyDescent="0.3">
      <c r="A29" s="4" t="s">
        <v>16</v>
      </c>
      <c r="B29" s="26" t="s">
        <v>36</v>
      </c>
      <c r="C29" s="57">
        <v>61303000</v>
      </c>
      <c r="D29" s="58">
        <v>48577900</v>
      </c>
      <c r="E29" s="59">
        <f t="shared" si="0"/>
        <v>-12725100</v>
      </c>
      <c r="F29" s="57">
        <v>46719000</v>
      </c>
      <c r="G29" s="58">
        <v>52179000</v>
      </c>
      <c r="H29" s="59">
        <f t="shared" si="1"/>
        <v>5460000</v>
      </c>
      <c r="I29" s="59">
        <v>46588700</v>
      </c>
      <c r="J29" s="27">
        <f t="shared" si="2"/>
        <v>-20.757711694370585</v>
      </c>
      <c r="K29" s="28">
        <f t="shared" si="3"/>
        <v>11.686893983176009</v>
      </c>
      <c r="L29" s="78">
        <v>-160165700</v>
      </c>
      <c r="M29" s="79">
        <v>-143280500</v>
      </c>
      <c r="N29" s="29">
        <f t="shared" si="4"/>
        <v>7.9449595013164496</v>
      </c>
      <c r="O29" s="28">
        <f t="shared" si="5"/>
        <v>-3.8107069698947171</v>
      </c>
      <c r="Q29" s="30"/>
    </row>
    <row r="30" spans="1:17" ht="13" x14ac:dyDescent="0.3">
      <c r="A30" s="4" t="s">
        <v>16</v>
      </c>
      <c r="B30" s="26" t="s">
        <v>37</v>
      </c>
      <c r="C30" s="57">
        <v>3571000</v>
      </c>
      <c r="D30" s="58">
        <v>2801000</v>
      </c>
      <c r="E30" s="59">
        <f t="shared" si="0"/>
        <v>-770000</v>
      </c>
      <c r="F30" s="57">
        <v>2975000</v>
      </c>
      <c r="G30" s="58">
        <v>3501000</v>
      </c>
      <c r="H30" s="59">
        <f t="shared" si="1"/>
        <v>526000</v>
      </c>
      <c r="I30" s="59">
        <v>3565000</v>
      </c>
      <c r="J30" s="27">
        <f t="shared" si="2"/>
        <v>-21.56258751050126</v>
      </c>
      <c r="K30" s="28">
        <f t="shared" si="3"/>
        <v>17.680672268907564</v>
      </c>
      <c r="L30" s="78">
        <v>-160165700</v>
      </c>
      <c r="M30" s="79">
        <v>-143280500</v>
      </c>
      <c r="N30" s="29">
        <f t="shared" si="4"/>
        <v>0.48075212108460175</v>
      </c>
      <c r="O30" s="28">
        <f t="shared" si="5"/>
        <v>-0.36711206340011376</v>
      </c>
      <c r="Q30" s="30"/>
    </row>
    <row r="31" spans="1:17" ht="13" x14ac:dyDescent="0.3">
      <c r="A31" s="4" t="s">
        <v>16</v>
      </c>
      <c r="B31" s="26" t="s">
        <v>38</v>
      </c>
      <c r="C31" s="57">
        <v>59147000</v>
      </c>
      <c r="D31" s="58">
        <v>79456800</v>
      </c>
      <c r="E31" s="59">
        <f t="shared" si="0"/>
        <v>20309800</v>
      </c>
      <c r="F31" s="57">
        <v>56158000</v>
      </c>
      <c r="G31" s="58">
        <v>66476400</v>
      </c>
      <c r="H31" s="59">
        <f t="shared" si="1"/>
        <v>10318400</v>
      </c>
      <c r="I31" s="59">
        <v>68747800</v>
      </c>
      <c r="J31" s="27">
        <f t="shared" si="2"/>
        <v>34.337836238524353</v>
      </c>
      <c r="K31" s="28">
        <f t="shared" si="3"/>
        <v>18.373873713451331</v>
      </c>
      <c r="L31" s="78">
        <v>-160165700</v>
      </c>
      <c r="M31" s="79">
        <v>-143280500</v>
      </c>
      <c r="N31" s="29">
        <f t="shared" si="4"/>
        <v>-12.680492764680579</v>
      </c>
      <c r="O31" s="28">
        <f t="shared" si="5"/>
        <v>-7.201538241421547</v>
      </c>
      <c r="Q31" s="30"/>
    </row>
    <row r="32" spans="1:17" ht="13" x14ac:dyDescent="0.3">
      <c r="A32" s="4" t="s">
        <v>16</v>
      </c>
      <c r="B32" s="26" t="s">
        <v>39</v>
      </c>
      <c r="C32" s="57">
        <v>252085000</v>
      </c>
      <c r="D32" s="58">
        <v>149060700</v>
      </c>
      <c r="E32" s="59">
        <f t="shared" si="0"/>
        <v>-103024300</v>
      </c>
      <c r="F32" s="57">
        <v>222340000</v>
      </c>
      <c r="G32" s="58">
        <v>162205100</v>
      </c>
      <c r="H32" s="59">
        <f t="shared" si="1"/>
        <v>-60134900</v>
      </c>
      <c r="I32" s="59">
        <v>169098200</v>
      </c>
      <c r="J32" s="27">
        <f t="shared" si="2"/>
        <v>-40.868873594224169</v>
      </c>
      <c r="K32" s="28">
        <f t="shared" si="3"/>
        <v>-27.046370423675452</v>
      </c>
      <c r="L32" s="78">
        <v>-160165700</v>
      </c>
      <c r="M32" s="79">
        <v>-143280500</v>
      </c>
      <c r="N32" s="29">
        <f t="shared" si="4"/>
        <v>64.323572400332907</v>
      </c>
      <c r="O32" s="28">
        <f t="shared" si="5"/>
        <v>41.970051751634031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617524400</v>
      </c>
      <c r="D33" s="76">
        <v>457358700</v>
      </c>
      <c r="E33" s="77">
        <f t="shared" si="0"/>
        <v>-160165700</v>
      </c>
      <c r="F33" s="75">
        <v>572573000</v>
      </c>
      <c r="G33" s="76">
        <v>429292500</v>
      </c>
      <c r="H33" s="77">
        <f t="shared" si="1"/>
        <v>-143280500</v>
      </c>
      <c r="I33" s="77">
        <v>439826700</v>
      </c>
      <c r="J33" s="53">
        <f t="shared" si="2"/>
        <v>-25.936740313419193</v>
      </c>
      <c r="K33" s="54">
        <f t="shared" si="3"/>
        <v>-25.023970742595271</v>
      </c>
      <c r="L33" s="90">
        <v>-160165700</v>
      </c>
      <c r="M33" s="91">
        <v>-143280500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83167190</v>
      </c>
      <c r="D8" s="58">
        <v>80061827</v>
      </c>
      <c r="E8" s="59">
        <f>$D8       -$C8</f>
        <v>-3105363</v>
      </c>
      <c r="F8" s="57">
        <v>87324580</v>
      </c>
      <c r="G8" s="58">
        <v>83711059</v>
      </c>
      <c r="H8" s="59">
        <f>$G8       -$F8</f>
        <v>-3613521</v>
      </c>
      <c r="I8" s="59">
        <v>85873245</v>
      </c>
      <c r="J8" s="27">
        <f>IF(($C8       =0),0,(($E8       /$C8       )*100))</f>
        <v>-3.7338799110562713</v>
      </c>
      <c r="K8" s="28">
        <f>IF(($F8       =0),0,(($H8       /$F8       )*100))</f>
        <v>-4.1380342167119499</v>
      </c>
      <c r="L8" s="78">
        <v>9629448</v>
      </c>
      <c r="M8" s="79">
        <v>14020758</v>
      </c>
      <c r="N8" s="29">
        <f>IF(($L8       =0),0,(($E8       /$L8       )*100))</f>
        <v>-32.248608642987634</v>
      </c>
      <c r="O8" s="28">
        <f>IF(($M8       =0),0,(($H8       /$M8       )*100))</f>
        <v>-25.77265080818027</v>
      </c>
      <c r="Q8" s="30"/>
    </row>
    <row r="9" spans="1:17" ht="13" x14ac:dyDescent="0.3">
      <c r="A9" s="1" t="s">
        <v>16</v>
      </c>
      <c r="B9" s="26" t="s">
        <v>19</v>
      </c>
      <c r="C9" s="57">
        <v>128557400</v>
      </c>
      <c r="D9" s="58">
        <v>136023331</v>
      </c>
      <c r="E9" s="59">
        <f>$D9       -$C9</f>
        <v>7465931</v>
      </c>
      <c r="F9" s="57">
        <v>141557460</v>
      </c>
      <c r="G9" s="58">
        <v>149336569</v>
      </c>
      <c r="H9" s="59">
        <f>$G9       -$F9</f>
        <v>7779109</v>
      </c>
      <c r="I9" s="59">
        <v>162536380</v>
      </c>
      <c r="J9" s="27">
        <f>IF(($C9       =0),0,(($E9       /$C9       )*100))</f>
        <v>5.8074688816046374</v>
      </c>
      <c r="K9" s="28">
        <f>IF(($F9       =0),0,(($H9       /$F9       )*100))</f>
        <v>5.4953719853407943</v>
      </c>
      <c r="L9" s="78">
        <v>9629448</v>
      </c>
      <c r="M9" s="79">
        <v>14020758</v>
      </c>
      <c r="N9" s="29">
        <f>IF(($L9       =0),0,(($E9       /$L9       )*100))</f>
        <v>77.532284301239287</v>
      </c>
      <c r="O9" s="28">
        <f>IF(($M9       =0),0,(($H9       /$M9       )*100))</f>
        <v>55.482799146807892</v>
      </c>
      <c r="Q9" s="30"/>
    </row>
    <row r="10" spans="1:17" ht="13" x14ac:dyDescent="0.3">
      <c r="A10" s="1" t="s">
        <v>16</v>
      </c>
      <c r="B10" s="26" t="s">
        <v>20</v>
      </c>
      <c r="C10" s="57">
        <v>306897060</v>
      </c>
      <c r="D10" s="58">
        <v>312165940</v>
      </c>
      <c r="E10" s="59">
        <f t="shared" ref="E10:E33" si="0">$D10      -$C10</f>
        <v>5268880</v>
      </c>
      <c r="F10" s="57">
        <v>300520430</v>
      </c>
      <c r="G10" s="58">
        <v>310375600</v>
      </c>
      <c r="H10" s="59">
        <f t="shared" ref="H10:H33" si="1">$G10      -$F10</f>
        <v>9855170</v>
      </c>
      <c r="I10" s="59">
        <v>321722078</v>
      </c>
      <c r="J10" s="27">
        <f t="shared" ref="J10:J33" si="2">IF(($C10      =0),0,(($E10      /$C10      )*100))</f>
        <v>1.7168232240478289</v>
      </c>
      <c r="K10" s="28">
        <f t="shared" ref="K10:K33" si="3">IF(($F10      =0),0,(($H10      /$F10      )*100))</f>
        <v>3.2793677288429275</v>
      </c>
      <c r="L10" s="78">
        <v>9629448</v>
      </c>
      <c r="M10" s="79">
        <v>14020758</v>
      </c>
      <c r="N10" s="29">
        <f t="shared" ref="N10:N33" si="4">IF(($L10      =0),0,(($E10      /$L10      )*100))</f>
        <v>54.716324341748354</v>
      </c>
      <c r="O10" s="28">
        <f t="shared" ref="O10:O33" si="5">IF(($M10      =0),0,(($H10      /$M10      )*100))</f>
        <v>70.289851661372367</v>
      </c>
      <c r="Q10" s="30"/>
    </row>
    <row r="11" spans="1:17" ht="14" x14ac:dyDescent="0.3">
      <c r="A11" s="4" t="s">
        <v>16</v>
      </c>
      <c r="B11" s="31" t="s">
        <v>21</v>
      </c>
      <c r="C11" s="60">
        <v>518621650</v>
      </c>
      <c r="D11" s="61">
        <v>528251098</v>
      </c>
      <c r="E11" s="62">
        <f t="shared" si="0"/>
        <v>9629448</v>
      </c>
      <c r="F11" s="60">
        <v>529402470</v>
      </c>
      <c r="G11" s="61">
        <v>543423228</v>
      </c>
      <c r="H11" s="62">
        <f t="shared" si="1"/>
        <v>14020758</v>
      </c>
      <c r="I11" s="62">
        <v>570131703</v>
      </c>
      <c r="J11" s="32">
        <f t="shared" si="2"/>
        <v>1.8567385299090386</v>
      </c>
      <c r="K11" s="33">
        <f t="shared" si="3"/>
        <v>2.6484118972848769</v>
      </c>
      <c r="L11" s="80">
        <v>9629448</v>
      </c>
      <c r="M11" s="81">
        <v>14020758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206006780</v>
      </c>
      <c r="D13" s="58">
        <v>214233663</v>
      </c>
      <c r="E13" s="59">
        <f t="shared" si="0"/>
        <v>8226883</v>
      </c>
      <c r="F13" s="57">
        <v>215285690</v>
      </c>
      <c r="G13" s="58">
        <v>225437468</v>
      </c>
      <c r="H13" s="59">
        <f t="shared" si="1"/>
        <v>10151778</v>
      </c>
      <c r="I13" s="59">
        <v>233790883</v>
      </c>
      <c r="J13" s="27">
        <f t="shared" si="2"/>
        <v>3.993501087682648</v>
      </c>
      <c r="K13" s="28">
        <f t="shared" si="3"/>
        <v>4.715491308316869</v>
      </c>
      <c r="L13" s="78">
        <v>8228048</v>
      </c>
      <c r="M13" s="79">
        <v>10846592</v>
      </c>
      <c r="N13" s="29">
        <f t="shared" si="4"/>
        <v>99.985841113226371</v>
      </c>
      <c r="O13" s="28">
        <f t="shared" si="5"/>
        <v>93.594172252445745</v>
      </c>
      <c r="Q13" s="30"/>
    </row>
    <row r="14" spans="1:17" ht="13" x14ac:dyDescent="0.3">
      <c r="A14" s="1" t="s">
        <v>16</v>
      </c>
      <c r="B14" s="26" t="s">
        <v>24</v>
      </c>
      <c r="C14" s="57">
        <v>5930000</v>
      </c>
      <c r="D14" s="58">
        <v>8680000</v>
      </c>
      <c r="E14" s="59">
        <f t="shared" si="0"/>
        <v>2750000</v>
      </c>
      <c r="F14" s="57">
        <v>6140000</v>
      </c>
      <c r="G14" s="58">
        <v>8640000</v>
      </c>
      <c r="H14" s="59">
        <f t="shared" si="1"/>
        <v>2500000</v>
      </c>
      <c r="I14" s="59">
        <v>8600000</v>
      </c>
      <c r="J14" s="27">
        <f t="shared" si="2"/>
        <v>46.374367622259697</v>
      </c>
      <c r="K14" s="28">
        <f t="shared" si="3"/>
        <v>40.716612377850161</v>
      </c>
      <c r="L14" s="78">
        <v>8228048</v>
      </c>
      <c r="M14" s="79">
        <v>10846592</v>
      </c>
      <c r="N14" s="29">
        <f t="shared" si="4"/>
        <v>33.422264916296065</v>
      </c>
      <c r="O14" s="28">
        <f t="shared" si="5"/>
        <v>23.048714287400134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8228048</v>
      </c>
      <c r="M15" s="79">
        <v>10846592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112138620</v>
      </c>
      <c r="D16" s="58">
        <v>109831874</v>
      </c>
      <c r="E16" s="59">
        <f t="shared" si="0"/>
        <v>-2306746</v>
      </c>
      <c r="F16" s="57">
        <v>125744380</v>
      </c>
      <c r="G16" s="58">
        <v>122264842</v>
      </c>
      <c r="H16" s="59">
        <f t="shared" si="1"/>
        <v>-3479538</v>
      </c>
      <c r="I16" s="59">
        <v>136936623</v>
      </c>
      <c r="J16" s="27">
        <f t="shared" si="2"/>
        <v>-2.0570486777882588</v>
      </c>
      <c r="K16" s="28">
        <f t="shared" si="3"/>
        <v>-2.7671518997509073</v>
      </c>
      <c r="L16" s="78">
        <v>8228048</v>
      </c>
      <c r="M16" s="79">
        <v>10846592</v>
      </c>
      <c r="N16" s="29">
        <f t="shared" si="4"/>
        <v>-28.03515487512956</v>
      </c>
      <c r="O16" s="28">
        <f t="shared" si="5"/>
        <v>-32.079550885660673</v>
      </c>
      <c r="Q16" s="30"/>
    </row>
    <row r="17" spans="1:17" ht="13" x14ac:dyDescent="0.3">
      <c r="A17" s="1" t="s">
        <v>16</v>
      </c>
      <c r="B17" s="26" t="s">
        <v>26</v>
      </c>
      <c r="C17" s="57">
        <v>239436020</v>
      </c>
      <c r="D17" s="58">
        <v>238993931</v>
      </c>
      <c r="E17" s="59">
        <f t="shared" si="0"/>
        <v>-442089</v>
      </c>
      <c r="F17" s="57">
        <v>232625550</v>
      </c>
      <c r="G17" s="58">
        <v>234299902</v>
      </c>
      <c r="H17" s="59">
        <f t="shared" si="1"/>
        <v>1674352</v>
      </c>
      <c r="I17" s="59">
        <v>236453851</v>
      </c>
      <c r="J17" s="39">
        <f t="shared" si="2"/>
        <v>-0.1846376330512009</v>
      </c>
      <c r="K17" s="28">
        <f t="shared" si="3"/>
        <v>0.71976272597743451</v>
      </c>
      <c r="L17" s="82">
        <v>8228048</v>
      </c>
      <c r="M17" s="79">
        <v>10846592</v>
      </c>
      <c r="N17" s="29">
        <f t="shared" si="4"/>
        <v>-5.3729511543928767</v>
      </c>
      <c r="O17" s="28">
        <f t="shared" si="5"/>
        <v>15.436664345814796</v>
      </c>
      <c r="Q17" s="30"/>
    </row>
    <row r="18" spans="1:17" ht="14" x14ac:dyDescent="0.3">
      <c r="A18" s="1" t="s">
        <v>16</v>
      </c>
      <c r="B18" s="31" t="s">
        <v>27</v>
      </c>
      <c r="C18" s="60">
        <v>563511420</v>
      </c>
      <c r="D18" s="61">
        <v>571739468</v>
      </c>
      <c r="E18" s="62">
        <f t="shared" si="0"/>
        <v>8228048</v>
      </c>
      <c r="F18" s="60">
        <v>579795620</v>
      </c>
      <c r="G18" s="61">
        <v>590642212</v>
      </c>
      <c r="H18" s="62">
        <f t="shared" si="1"/>
        <v>10846592</v>
      </c>
      <c r="I18" s="62">
        <v>615781357</v>
      </c>
      <c r="J18" s="40">
        <f t="shared" si="2"/>
        <v>1.4601386427980467</v>
      </c>
      <c r="K18" s="33">
        <f t="shared" si="3"/>
        <v>1.8707612865374872</v>
      </c>
      <c r="L18" s="83">
        <v>8228048</v>
      </c>
      <c r="M18" s="81">
        <v>10846592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-44889770</v>
      </c>
      <c r="D19" s="67">
        <v>-43488370</v>
      </c>
      <c r="E19" s="68">
        <f t="shared" si="0"/>
        <v>1401400</v>
      </c>
      <c r="F19" s="69">
        <v>-50393150</v>
      </c>
      <c r="G19" s="70">
        <v>-47218984</v>
      </c>
      <c r="H19" s="71">
        <f t="shared" si="1"/>
        <v>3174166</v>
      </c>
      <c r="I19" s="71">
        <v>-45649654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-4556620</v>
      </c>
      <c r="M22" s="79">
        <v>-6713100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7000000</v>
      </c>
      <c r="D23" s="58">
        <v>2180230</v>
      </c>
      <c r="E23" s="59">
        <f t="shared" si="0"/>
        <v>-4819770</v>
      </c>
      <c r="F23" s="57">
        <v>7000000</v>
      </c>
      <c r="G23" s="58">
        <v>0</v>
      </c>
      <c r="H23" s="59">
        <f t="shared" si="1"/>
        <v>-7000000</v>
      </c>
      <c r="I23" s="59">
        <v>0</v>
      </c>
      <c r="J23" s="27">
        <f t="shared" si="2"/>
        <v>-68.853857142857152</v>
      </c>
      <c r="K23" s="28">
        <f t="shared" si="3"/>
        <v>-100</v>
      </c>
      <c r="L23" s="78">
        <v>-4556620</v>
      </c>
      <c r="M23" s="79">
        <v>-6713100</v>
      </c>
      <c r="N23" s="29">
        <f t="shared" si="4"/>
        <v>105.77511400994597</v>
      </c>
      <c r="O23" s="28">
        <f t="shared" si="5"/>
        <v>104.27373344654482</v>
      </c>
      <c r="Q23" s="30"/>
    </row>
    <row r="24" spans="1:17" ht="13" x14ac:dyDescent="0.3">
      <c r="A24" s="4" t="s">
        <v>16</v>
      </c>
      <c r="B24" s="26" t="s">
        <v>32</v>
      </c>
      <c r="C24" s="57">
        <v>46778950</v>
      </c>
      <c r="D24" s="58">
        <v>47042100</v>
      </c>
      <c r="E24" s="59">
        <f t="shared" si="0"/>
        <v>263150</v>
      </c>
      <c r="F24" s="57">
        <v>50667300</v>
      </c>
      <c r="G24" s="58">
        <v>50954200</v>
      </c>
      <c r="H24" s="59">
        <f t="shared" si="1"/>
        <v>286900</v>
      </c>
      <c r="I24" s="59">
        <v>53223750</v>
      </c>
      <c r="J24" s="27">
        <f t="shared" si="2"/>
        <v>0.56253934729189092</v>
      </c>
      <c r="K24" s="28">
        <f t="shared" si="3"/>
        <v>0.56624292196347548</v>
      </c>
      <c r="L24" s="78">
        <v>-4556620</v>
      </c>
      <c r="M24" s="79">
        <v>-6713100</v>
      </c>
      <c r="N24" s="29">
        <f t="shared" si="4"/>
        <v>-5.7751140099459688</v>
      </c>
      <c r="O24" s="28">
        <f t="shared" si="5"/>
        <v>-4.2737334465448154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-4556620</v>
      </c>
      <c r="M25" s="79">
        <v>-6713100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53778950</v>
      </c>
      <c r="D26" s="61">
        <v>49222330</v>
      </c>
      <c r="E26" s="62">
        <f t="shared" si="0"/>
        <v>-4556620</v>
      </c>
      <c r="F26" s="60">
        <v>57667300</v>
      </c>
      <c r="G26" s="61">
        <v>50954200</v>
      </c>
      <c r="H26" s="62">
        <f t="shared" si="1"/>
        <v>-6713100</v>
      </c>
      <c r="I26" s="62">
        <v>53223750</v>
      </c>
      <c r="J26" s="40">
        <f t="shared" si="2"/>
        <v>-8.4728690314704913</v>
      </c>
      <c r="K26" s="33">
        <f t="shared" si="3"/>
        <v>-11.641086022754664</v>
      </c>
      <c r="L26" s="83">
        <v>-4556620</v>
      </c>
      <c r="M26" s="81">
        <v>-6713100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-4556620</v>
      </c>
      <c r="M28" s="79">
        <v>-6713100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500000</v>
      </c>
      <c r="E29" s="59">
        <f t="shared" si="0"/>
        <v>500000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-4556620</v>
      </c>
      <c r="M29" s="79">
        <v>-6713100</v>
      </c>
      <c r="N29" s="29">
        <f t="shared" si="4"/>
        <v>-10.97304581027165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-4556620</v>
      </c>
      <c r="M30" s="79">
        <v>-6713100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53778950</v>
      </c>
      <c r="D31" s="58">
        <v>39957140</v>
      </c>
      <c r="E31" s="59">
        <f t="shared" si="0"/>
        <v>-13821810</v>
      </c>
      <c r="F31" s="57">
        <v>57667300</v>
      </c>
      <c r="G31" s="58">
        <v>25620550</v>
      </c>
      <c r="H31" s="59">
        <f t="shared" si="1"/>
        <v>-32046750</v>
      </c>
      <c r="I31" s="59">
        <v>27890100</v>
      </c>
      <c r="J31" s="27">
        <f t="shared" si="2"/>
        <v>-25.701152588512794</v>
      </c>
      <c r="K31" s="28">
        <f t="shared" si="3"/>
        <v>-55.571788517929576</v>
      </c>
      <c r="L31" s="78">
        <v>-4556620</v>
      </c>
      <c r="M31" s="79">
        <v>-6713100</v>
      </c>
      <c r="N31" s="29">
        <f t="shared" si="4"/>
        <v>303.33470862174153</v>
      </c>
      <c r="O31" s="28">
        <f t="shared" si="5"/>
        <v>477.37632390400859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8765190</v>
      </c>
      <c r="E32" s="59">
        <f t="shared" si="0"/>
        <v>8765190</v>
      </c>
      <c r="F32" s="57">
        <v>0</v>
      </c>
      <c r="G32" s="58">
        <v>25333650</v>
      </c>
      <c r="H32" s="59">
        <f t="shared" si="1"/>
        <v>25333650</v>
      </c>
      <c r="I32" s="59">
        <v>25333650</v>
      </c>
      <c r="J32" s="27">
        <f t="shared" si="2"/>
        <v>0</v>
      </c>
      <c r="K32" s="28">
        <f t="shared" si="3"/>
        <v>0</v>
      </c>
      <c r="L32" s="78">
        <v>-4556620</v>
      </c>
      <c r="M32" s="79">
        <v>-6713100</v>
      </c>
      <c r="N32" s="29">
        <f t="shared" si="4"/>
        <v>-192.36166281146993</v>
      </c>
      <c r="O32" s="28">
        <f t="shared" si="5"/>
        <v>-377.37632390400859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53778950</v>
      </c>
      <c r="D33" s="76">
        <v>49222330</v>
      </c>
      <c r="E33" s="77">
        <f t="shared" si="0"/>
        <v>-4556620</v>
      </c>
      <c r="F33" s="75">
        <v>57667300</v>
      </c>
      <c r="G33" s="76">
        <v>50954200</v>
      </c>
      <c r="H33" s="77">
        <f t="shared" si="1"/>
        <v>-6713100</v>
      </c>
      <c r="I33" s="77">
        <v>53223750</v>
      </c>
      <c r="J33" s="53">
        <f t="shared" si="2"/>
        <v>-8.4728690314704913</v>
      </c>
      <c r="K33" s="54">
        <f t="shared" si="3"/>
        <v>-11.641086022754664</v>
      </c>
      <c r="L33" s="90">
        <v>-4556620</v>
      </c>
      <c r="M33" s="91">
        <v>-6713100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37494654</v>
      </c>
      <c r="D8" s="58">
        <v>40032962</v>
      </c>
      <c r="E8" s="59">
        <f>$D8       -$C8</f>
        <v>2538308</v>
      </c>
      <c r="F8" s="57">
        <v>39219407</v>
      </c>
      <c r="G8" s="58">
        <v>41874478</v>
      </c>
      <c r="H8" s="59">
        <f>$G8       -$F8</f>
        <v>2655071</v>
      </c>
      <c r="I8" s="59">
        <v>43716955</v>
      </c>
      <c r="J8" s="27">
        <f>IF(($C8       =0),0,(($E8       /$C8       )*100))</f>
        <v>6.7697864340873775</v>
      </c>
      <c r="K8" s="28">
        <f>IF(($F8       =0),0,(($H8       /$F8       )*100))</f>
        <v>6.7697887425987853</v>
      </c>
      <c r="L8" s="78">
        <v>10339707</v>
      </c>
      <c r="M8" s="79">
        <v>20393787</v>
      </c>
      <c r="N8" s="29">
        <f>IF(($L8       =0),0,(($E8       /$L8       )*100))</f>
        <v>24.549128906650836</v>
      </c>
      <c r="O8" s="28">
        <f>IF(($M8       =0),0,(($H8       /$M8       )*100))</f>
        <v>13.019018978672278</v>
      </c>
      <c r="Q8" s="30"/>
    </row>
    <row r="9" spans="1:17" ht="13" x14ac:dyDescent="0.3">
      <c r="A9" s="1" t="s">
        <v>16</v>
      </c>
      <c r="B9" s="26" t="s">
        <v>19</v>
      </c>
      <c r="C9" s="57">
        <v>39133923</v>
      </c>
      <c r="D9" s="58">
        <v>40494383</v>
      </c>
      <c r="E9" s="59">
        <f>$D9       -$C9</f>
        <v>1360460</v>
      </c>
      <c r="F9" s="57">
        <v>40938858</v>
      </c>
      <c r="G9" s="58">
        <v>42357124</v>
      </c>
      <c r="H9" s="59">
        <f>$G9       -$F9</f>
        <v>1418266</v>
      </c>
      <c r="I9" s="59">
        <v>44220838</v>
      </c>
      <c r="J9" s="27">
        <f>IF(($C9       =0),0,(($E9       /$C9       )*100))</f>
        <v>3.476421211336262</v>
      </c>
      <c r="K9" s="28">
        <f>IF(($F9       =0),0,(($H9       /$F9       )*100))</f>
        <v>3.464351643614485</v>
      </c>
      <c r="L9" s="78">
        <v>10339707</v>
      </c>
      <c r="M9" s="79">
        <v>20393787</v>
      </c>
      <c r="N9" s="29">
        <f>IF(($L9       =0),0,(($E9       /$L9       )*100))</f>
        <v>13.157626226739309</v>
      </c>
      <c r="O9" s="28">
        <f>IF(($M9       =0),0,(($H9       /$M9       )*100))</f>
        <v>6.9544023383199995</v>
      </c>
      <c r="Q9" s="30"/>
    </row>
    <row r="10" spans="1:17" ht="13" x14ac:dyDescent="0.3">
      <c r="A10" s="1" t="s">
        <v>16</v>
      </c>
      <c r="B10" s="26" t="s">
        <v>20</v>
      </c>
      <c r="C10" s="57">
        <v>123153093</v>
      </c>
      <c r="D10" s="58">
        <v>129594032</v>
      </c>
      <c r="E10" s="59">
        <f t="shared" ref="E10:E33" si="0">$D10      -$C10</f>
        <v>6440939</v>
      </c>
      <c r="F10" s="57">
        <v>115893356</v>
      </c>
      <c r="G10" s="58">
        <v>132213806</v>
      </c>
      <c r="H10" s="59">
        <f t="shared" ref="H10:H33" si="1">$G10      -$F10</f>
        <v>16320450</v>
      </c>
      <c r="I10" s="59">
        <v>137218144</v>
      </c>
      <c r="J10" s="27">
        <f t="shared" ref="J10:J33" si="2">IF(($C10      =0),0,(($E10      /$C10      )*100))</f>
        <v>5.2300261756316591</v>
      </c>
      <c r="K10" s="28">
        <f t="shared" ref="K10:K33" si="3">IF(($F10      =0),0,(($H10      /$F10      )*100))</f>
        <v>14.082299937884274</v>
      </c>
      <c r="L10" s="78">
        <v>10339707</v>
      </c>
      <c r="M10" s="79">
        <v>20393787</v>
      </c>
      <c r="N10" s="29">
        <f t="shared" ref="N10:N33" si="4">IF(($L10      =0),0,(($E10      /$L10      )*100))</f>
        <v>62.293244866609854</v>
      </c>
      <c r="O10" s="28">
        <f t="shared" ref="O10:O33" si="5">IF(($M10      =0),0,(($H10      /$M10      )*100))</f>
        <v>80.026578683007727</v>
      </c>
      <c r="Q10" s="30"/>
    </row>
    <row r="11" spans="1:17" ht="14" x14ac:dyDescent="0.3">
      <c r="A11" s="4" t="s">
        <v>16</v>
      </c>
      <c r="B11" s="31" t="s">
        <v>21</v>
      </c>
      <c r="C11" s="60">
        <v>199781670</v>
      </c>
      <c r="D11" s="61">
        <v>210121377</v>
      </c>
      <c r="E11" s="62">
        <f t="shared" si="0"/>
        <v>10339707</v>
      </c>
      <c r="F11" s="60">
        <v>196051621</v>
      </c>
      <c r="G11" s="61">
        <v>216445408</v>
      </c>
      <c r="H11" s="62">
        <f t="shared" si="1"/>
        <v>20393787</v>
      </c>
      <c r="I11" s="62">
        <v>225155937</v>
      </c>
      <c r="J11" s="32">
        <f t="shared" si="2"/>
        <v>5.1755033382191664</v>
      </c>
      <c r="K11" s="33">
        <f t="shared" si="3"/>
        <v>10.402253700314979</v>
      </c>
      <c r="L11" s="80">
        <v>10339707</v>
      </c>
      <c r="M11" s="81">
        <v>20393787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78104584</v>
      </c>
      <c r="D13" s="58">
        <v>79575886</v>
      </c>
      <c r="E13" s="59">
        <f t="shared" si="0"/>
        <v>1471302</v>
      </c>
      <c r="F13" s="57">
        <v>81697394</v>
      </c>
      <c r="G13" s="58">
        <v>83972734</v>
      </c>
      <c r="H13" s="59">
        <f t="shared" si="1"/>
        <v>2275340</v>
      </c>
      <c r="I13" s="59">
        <v>86069693</v>
      </c>
      <c r="J13" s="27">
        <f t="shared" si="2"/>
        <v>1.8837588329002559</v>
      </c>
      <c r="K13" s="28">
        <f t="shared" si="3"/>
        <v>2.7850827163471088</v>
      </c>
      <c r="L13" s="78">
        <v>2547063</v>
      </c>
      <c r="M13" s="79">
        <v>-8570666</v>
      </c>
      <c r="N13" s="29">
        <f t="shared" si="4"/>
        <v>57.764648930945171</v>
      </c>
      <c r="O13" s="28">
        <f t="shared" si="5"/>
        <v>-26.547995219974734</v>
      </c>
      <c r="Q13" s="30"/>
    </row>
    <row r="14" spans="1:17" ht="13" x14ac:dyDescent="0.3">
      <c r="A14" s="1" t="s">
        <v>16</v>
      </c>
      <c r="B14" s="26" t="s">
        <v>24</v>
      </c>
      <c r="C14" s="57">
        <v>3765600</v>
      </c>
      <c r="D14" s="58">
        <v>4600000</v>
      </c>
      <c r="E14" s="59">
        <f t="shared" si="0"/>
        <v>834400</v>
      </c>
      <c r="F14" s="57">
        <v>3938818</v>
      </c>
      <c r="G14" s="58">
        <v>3500000</v>
      </c>
      <c r="H14" s="59">
        <f t="shared" si="1"/>
        <v>-438818</v>
      </c>
      <c r="I14" s="59">
        <v>3800000</v>
      </c>
      <c r="J14" s="27">
        <f t="shared" si="2"/>
        <v>22.158487359252177</v>
      </c>
      <c r="K14" s="28">
        <f t="shared" si="3"/>
        <v>-11.140854946839381</v>
      </c>
      <c r="L14" s="78">
        <v>2547063</v>
      </c>
      <c r="M14" s="79">
        <v>-8570666</v>
      </c>
      <c r="N14" s="29">
        <f t="shared" si="4"/>
        <v>32.759299632557187</v>
      </c>
      <c r="O14" s="28">
        <f t="shared" si="5"/>
        <v>5.1199988425636933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2547063</v>
      </c>
      <c r="M15" s="79">
        <v>-8570666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23174858</v>
      </c>
      <c r="D16" s="58">
        <v>27909469</v>
      </c>
      <c r="E16" s="59">
        <f t="shared" si="0"/>
        <v>4734611</v>
      </c>
      <c r="F16" s="57">
        <v>24240872</v>
      </c>
      <c r="G16" s="58">
        <v>29165394</v>
      </c>
      <c r="H16" s="59">
        <f t="shared" si="1"/>
        <v>4924522</v>
      </c>
      <c r="I16" s="59">
        <v>29894529</v>
      </c>
      <c r="J16" s="27">
        <f t="shared" si="2"/>
        <v>20.429946107976154</v>
      </c>
      <c r="K16" s="28">
        <f t="shared" si="3"/>
        <v>20.314954016505677</v>
      </c>
      <c r="L16" s="78">
        <v>2547063</v>
      </c>
      <c r="M16" s="79">
        <v>-8570666</v>
      </c>
      <c r="N16" s="29">
        <f t="shared" si="4"/>
        <v>185.8851155232517</v>
      </c>
      <c r="O16" s="28">
        <f t="shared" si="5"/>
        <v>-57.457868501701036</v>
      </c>
      <c r="Q16" s="30"/>
    </row>
    <row r="17" spans="1:17" ht="13" x14ac:dyDescent="0.3">
      <c r="A17" s="1" t="s">
        <v>16</v>
      </c>
      <c r="B17" s="26" t="s">
        <v>26</v>
      </c>
      <c r="C17" s="57">
        <v>90043950</v>
      </c>
      <c r="D17" s="58">
        <v>85550700</v>
      </c>
      <c r="E17" s="59">
        <f t="shared" si="0"/>
        <v>-4493250</v>
      </c>
      <c r="F17" s="57">
        <v>94122533</v>
      </c>
      <c r="G17" s="58">
        <v>78790823</v>
      </c>
      <c r="H17" s="59">
        <f t="shared" si="1"/>
        <v>-15331710</v>
      </c>
      <c r="I17" s="59">
        <v>83112530</v>
      </c>
      <c r="J17" s="39">
        <f t="shared" si="2"/>
        <v>-4.9900631858109294</v>
      </c>
      <c r="K17" s="28">
        <f t="shared" si="3"/>
        <v>-16.289096257109868</v>
      </c>
      <c r="L17" s="82">
        <v>2547063</v>
      </c>
      <c r="M17" s="79">
        <v>-8570666</v>
      </c>
      <c r="N17" s="29">
        <f t="shared" si="4"/>
        <v>-176.40906408675403</v>
      </c>
      <c r="O17" s="28">
        <f t="shared" si="5"/>
        <v>178.88586487911209</v>
      </c>
      <c r="Q17" s="30"/>
    </row>
    <row r="18" spans="1:17" ht="14" x14ac:dyDescent="0.3">
      <c r="A18" s="1" t="s">
        <v>16</v>
      </c>
      <c r="B18" s="31" t="s">
        <v>27</v>
      </c>
      <c r="C18" s="60">
        <v>195088992</v>
      </c>
      <c r="D18" s="61">
        <v>197636055</v>
      </c>
      <c r="E18" s="62">
        <f t="shared" si="0"/>
        <v>2547063</v>
      </c>
      <c r="F18" s="60">
        <v>203999617</v>
      </c>
      <c r="G18" s="61">
        <v>195428951</v>
      </c>
      <c r="H18" s="62">
        <f t="shared" si="1"/>
        <v>-8570666</v>
      </c>
      <c r="I18" s="62">
        <v>202876752</v>
      </c>
      <c r="J18" s="40">
        <f t="shared" si="2"/>
        <v>1.3055903225949315</v>
      </c>
      <c r="K18" s="33">
        <f t="shared" si="3"/>
        <v>-4.2013147505075956</v>
      </c>
      <c r="L18" s="83">
        <v>2547063</v>
      </c>
      <c r="M18" s="81">
        <v>-8570666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4692678</v>
      </c>
      <c r="D19" s="67">
        <v>12485322</v>
      </c>
      <c r="E19" s="68">
        <f t="shared" si="0"/>
        <v>7792644</v>
      </c>
      <c r="F19" s="69">
        <v>-7947996</v>
      </c>
      <c r="G19" s="70">
        <v>21016457</v>
      </c>
      <c r="H19" s="71">
        <f t="shared" si="1"/>
        <v>28964453</v>
      </c>
      <c r="I19" s="71">
        <v>22279185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14479435</v>
      </c>
      <c r="M22" s="79">
        <v>14252727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7143306</v>
      </c>
      <c r="D23" s="58">
        <v>7643480</v>
      </c>
      <c r="E23" s="59">
        <f t="shared" si="0"/>
        <v>500174</v>
      </c>
      <c r="F23" s="57">
        <v>4955500</v>
      </c>
      <c r="G23" s="58">
        <v>1565217</v>
      </c>
      <c r="H23" s="59">
        <f t="shared" si="1"/>
        <v>-3390283</v>
      </c>
      <c r="I23" s="59">
        <v>1826087</v>
      </c>
      <c r="J23" s="27">
        <f t="shared" si="2"/>
        <v>7.0019959945717014</v>
      </c>
      <c r="K23" s="28">
        <f t="shared" si="3"/>
        <v>-68.414549490465134</v>
      </c>
      <c r="L23" s="78">
        <v>14479435</v>
      </c>
      <c r="M23" s="79">
        <v>14252727</v>
      </c>
      <c r="N23" s="29">
        <f t="shared" si="4"/>
        <v>3.4543751189186596</v>
      </c>
      <c r="O23" s="28">
        <f t="shared" si="5"/>
        <v>-23.786907586176316</v>
      </c>
      <c r="Q23" s="30"/>
    </row>
    <row r="24" spans="1:17" ht="13" x14ac:dyDescent="0.3">
      <c r="A24" s="4" t="s">
        <v>16</v>
      </c>
      <c r="B24" s="26" t="s">
        <v>32</v>
      </c>
      <c r="C24" s="57">
        <v>13326825</v>
      </c>
      <c r="D24" s="58">
        <v>27306086</v>
      </c>
      <c r="E24" s="59">
        <f t="shared" si="0"/>
        <v>13979261</v>
      </c>
      <c r="F24" s="57">
        <v>14531337</v>
      </c>
      <c r="G24" s="58">
        <v>32174347</v>
      </c>
      <c r="H24" s="59">
        <f t="shared" si="1"/>
        <v>17643010</v>
      </c>
      <c r="I24" s="59">
        <v>29478261</v>
      </c>
      <c r="J24" s="27">
        <f t="shared" si="2"/>
        <v>104.89565969388808</v>
      </c>
      <c r="K24" s="28">
        <f t="shared" si="3"/>
        <v>121.41353545100495</v>
      </c>
      <c r="L24" s="78">
        <v>14479435</v>
      </c>
      <c r="M24" s="79">
        <v>14252727</v>
      </c>
      <c r="N24" s="29">
        <f t="shared" si="4"/>
        <v>96.545624881081338</v>
      </c>
      <c r="O24" s="28">
        <f t="shared" si="5"/>
        <v>123.78690758617633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14479435</v>
      </c>
      <c r="M25" s="79">
        <v>14252727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20470131</v>
      </c>
      <c r="D26" s="61">
        <v>34949566</v>
      </c>
      <c r="E26" s="62">
        <f t="shared" si="0"/>
        <v>14479435</v>
      </c>
      <c r="F26" s="60">
        <v>19486837</v>
      </c>
      <c r="G26" s="61">
        <v>33739564</v>
      </c>
      <c r="H26" s="62">
        <f t="shared" si="1"/>
        <v>14252727</v>
      </c>
      <c r="I26" s="62">
        <v>31304348</v>
      </c>
      <c r="J26" s="40">
        <f t="shared" si="2"/>
        <v>70.734452065792837</v>
      </c>
      <c r="K26" s="33">
        <f t="shared" si="3"/>
        <v>73.140279256197402</v>
      </c>
      <c r="L26" s="83">
        <v>14479435</v>
      </c>
      <c r="M26" s="81">
        <v>14252727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14479435</v>
      </c>
      <c r="M28" s="79">
        <v>14252727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6090776</v>
      </c>
      <c r="D29" s="58">
        <v>3217393</v>
      </c>
      <c r="E29" s="59">
        <f t="shared" si="0"/>
        <v>-2873383</v>
      </c>
      <c r="F29" s="57">
        <v>6565339</v>
      </c>
      <c r="G29" s="58">
        <v>3913043</v>
      </c>
      <c r="H29" s="59">
        <f t="shared" si="1"/>
        <v>-2652296</v>
      </c>
      <c r="I29" s="59">
        <v>3304348</v>
      </c>
      <c r="J29" s="27">
        <f t="shared" si="2"/>
        <v>-47.175975606392356</v>
      </c>
      <c r="K29" s="28">
        <f t="shared" si="3"/>
        <v>-40.398462288085959</v>
      </c>
      <c r="L29" s="78">
        <v>14479435</v>
      </c>
      <c r="M29" s="79">
        <v>14252727</v>
      </c>
      <c r="N29" s="29">
        <f t="shared" si="4"/>
        <v>-19.844579570957016</v>
      </c>
      <c r="O29" s="28">
        <f t="shared" si="5"/>
        <v>-18.609042325724754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14479435</v>
      </c>
      <c r="M30" s="79">
        <v>14252727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8862136</v>
      </c>
      <c r="D31" s="58">
        <v>4688031</v>
      </c>
      <c r="E31" s="59">
        <f t="shared" si="0"/>
        <v>-4174105</v>
      </c>
      <c r="F31" s="57">
        <v>9302050</v>
      </c>
      <c r="G31" s="58">
        <v>5217391</v>
      </c>
      <c r="H31" s="59">
        <f t="shared" si="1"/>
        <v>-4084659</v>
      </c>
      <c r="I31" s="59">
        <v>4782609</v>
      </c>
      <c r="J31" s="27">
        <f t="shared" si="2"/>
        <v>-47.100439442590364</v>
      </c>
      <c r="K31" s="28">
        <f t="shared" si="3"/>
        <v>-43.911385124784317</v>
      </c>
      <c r="L31" s="78">
        <v>14479435</v>
      </c>
      <c r="M31" s="79">
        <v>14252727</v>
      </c>
      <c r="N31" s="29">
        <f t="shared" si="4"/>
        <v>-28.827816831250669</v>
      </c>
      <c r="O31" s="28">
        <f t="shared" si="5"/>
        <v>-28.65878929695349</v>
      </c>
      <c r="Q31" s="30"/>
    </row>
    <row r="32" spans="1:17" ht="13" x14ac:dyDescent="0.3">
      <c r="A32" s="4" t="s">
        <v>16</v>
      </c>
      <c r="B32" s="26" t="s">
        <v>39</v>
      </c>
      <c r="C32" s="57">
        <v>5517219</v>
      </c>
      <c r="D32" s="58">
        <v>27044142</v>
      </c>
      <c r="E32" s="59">
        <f t="shared" si="0"/>
        <v>21526923</v>
      </c>
      <c r="F32" s="57">
        <v>3619448</v>
      </c>
      <c r="G32" s="58">
        <v>24609130</v>
      </c>
      <c r="H32" s="59">
        <f t="shared" si="1"/>
        <v>20989682</v>
      </c>
      <c r="I32" s="59">
        <v>23217391</v>
      </c>
      <c r="J32" s="27">
        <f t="shared" si="2"/>
        <v>390.17706203070787</v>
      </c>
      <c r="K32" s="28">
        <f t="shared" si="3"/>
        <v>579.91389847291634</v>
      </c>
      <c r="L32" s="78">
        <v>14479435</v>
      </c>
      <c r="M32" s="79">
        <v>14252727</v>
      </c>
      <c r="N32" s="29">
        <f t="shared" si="4"/>
        <v>148.67239640220768</v>
      </c>
      <c r="O32" s="28">
        <f t="shared" si="5"/>
        <v>147.26783162267824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20470131</v>
      </c>
      <c r="D33" s="76">
        <v>34949566</v>
      </c>
      <c r="E33" s="77">
        <f t="shared" si="0"/>
        <v>14479435</v>
      </c>
      <c r="F33" s="75">
        <v>19486837</v>
      </c>
      <c r="G33" s="76">
        <v>33739564</v>
      </c>
      <c r="H33" s="77">
        <f t="shared" si="1"/>
        <v>14252727</v>
      </c>
      <c r="I33" s="77">
        <v>31304348</v>
      </c>
      <c r="J33" s="53">
        <f t="shared" si="2"/>
        <v>70.734452065792837</v>
      </c>
      <c r="K33" s="54">
        <f t="shared" si="3"/>
        <v>73.140279256197402</v>
      </c>
      <c r="L33" s="90">
        <v>14479435</v>
      </c>
      <c r="M33" s="91">
        <v>14252727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69162283</v>
      </c>
      <c r="D8" s="58">
        <v>68677561</v>
      </c>
      <c r="E8" s="59">
        <f>$D8       -$C8</f>
        <v>-484722</v>
      </c>
      <c r="F8" s="57">
        <v>72333137</v>
      </c>
      <c r="G8" s="58">
        <v>71836731</v>
      </c>
      <c r="H8" s="59">
        <f>$G8       -$F8</f>
        <v>-496406</v>
      </c>
      <c r="I8" s="59">
        <v>74997547</v>
      </c>
      <c r="J8" s="27">
        <f>IF(($C8       =0),0,(($E8       /$C8       )*100))</f>
        <v>-0.70084731008662626</v>
      </c>
      <c r="K8" s="28">
        <f>IF(($F8       =0),0,(($H8       /$F8       )*100))</f>
        <v>-0.68627743878991454</v>
      </c>
      <c r="L8" s="78">
        <v>24658601</v>
      </c>
      <c r="M8" s="79">
        <v>27117790</v>
      </c>
      <c r="N8" s="29">
        <f>IF(($L8       =0),0,(($E8       /$L8       )*100))</f>
        <v>-1.9657319569751748</v>
      </c>
      <c r="O8" s="28">
        <f>IF(($M8       =0),0,(($H8       /$M8       )*100))</f>
        <v>-1.8305547760344778</v>
      </c>
      <c r="Q8" s="30"/>
    </row>
    <row r="9" spans="1:17" ht="13" x14ac:dyDescent="0.3">
      <c r="A9" s="1" t="s">
        <v>16</v>
      </c>
      <c r="B9" s="26" t="s">
        <v>19</v>
      </c>
      <c r="C9" s="57">
        <v>20441616</v>
      </c>
      <c r="D9" s="58">
        <v>18871477</v>
      </c>
      <c r="E9" s="59">
        <f>$D9       -$C9</f>
        <v>-1570139</v>
      </c>
      <c r="F9" s="57">
        <v>21381929</v>
      </c>
      <c r="G9" s="58">
        <v>19739564</v>
      </c>
      <c r="H9" s="59">
        <f>$G9       -$F9</f>
        <v>-1642365</v>
      </c>
      <c r="I9" s="59">
        <v>20608106</v>
      </c>
      <c r="J9" s="27">
        <f>IF(($C9       =0),0,(($E9       /$C9       )*100))</f>
        <v>-7.6810903795472925</v>
      </c>
      <c r="K9" s="28">
        <f>IF(($F9       =0),0,(($H9       /$F9       )*100))</f>
        <v>-7.6810890168047985</v>
      </c>
      <c r="L9" s="78">
        <v>24658601</v>
      </c>
      <c r="M9" s="79">
        <v>27117790</v>
      </c>
      <c r="N9" s="29">
        <f>IF(($L9       =0),0,(($E9       /$L9       )*100))</f>
        <v>-6.3675104682540589</v>
      </c>
      <c r="O9" s="28">
        <f>IF(($M9       =0),0,(($H9       /$M9       )*100))</f>
        <v>-6.0564116766152409</v>
      </c>
      <c r="Q9" s="30"/>
    </row>
    <row r="10" spans="1:17" ht="13" x14ac:dyDescent="0.3">
      <c r="A10" s="1" t="s">
        <v>16</v>
      </c>
      <c r="B10" s="26" t="s">
        <v>20</v>
      </c>
      <c r="C10" s="57">
        <v>138565077</v>
      </c>
      <c r="D10" s="58">
        <v>165278539</v>
      </c>
      <c r="E10" s="59">
        <f t="shared" ref="E10:E33" si="0">$D10      -$C10</f>
        <v>26713462</v>
      </c>
      <c r="F10" s="57">
        <v>133504342</v>
      </c>
      <c r="G10" s="58">
        <v>162760903</v>
      </c>
      <c r="H10" s="59">
        <f t="shared" ref="H10:H33" si="1">$G10      -$F10</f>
        <v>29256561</v>
      </c>
      <c r="I10" s="59">
        <v>170071534</v>
      </c>
      <c r="J10" s="27">
        <f t="shared" ref="J10:J33" si="2">IF(($C10      =0),0,(($E10      /$C10      )*100))</f>
        <v>19.278639739795331</v>
      </c>
      <c r="K10" s="28">
        <f t="shared" ref="K10:K33" si="3">IF(($F10      =0),0,(($H10      /$F10      )*100))</f>
        <v>21.914314217585524</v>
      </c>
      <c r="L10" s="78">
        <v>24658601</v>
      </c>
      <c r="M10" s="79">
        <v>27117790</v>
      </c>
      <c r="N10" s="29">
        <f t="shared" ref="N10:N33" si="4">IF(($L10      =0),0,(($E10      /$L10      )*100))</f>
        <v>108.33324242522923</v>
      </c>
      <c r="O10" s="28">
        <f t="shared" ref="O10:O33" si="5">IF(($M10      =0),0,(($H10      /$M10      )*100))</f>
        <v>107.88696645264973</v>
      </c>
      <c r="Q10" s="30"/>
    </row>
    <row r="11" spans="1:17" ht="14" x14ac:dyDescent="0.3">
      <c r="A11" s="4" t="s">
        <v>16</v>
      </c>
      <c r="B11" s="31" t="s">
        <v>21</v>
      </c>
      <c r="C11" s="60">
        <v>228168976</v>
      </c>
      <c r="D11" s="61">
        <v>252827577</v>
      </c>
      <c r="E11" s="62">
        <f t="shared" si="0"/>
        <v>24658601</v>
      </c>
      <c r="F11" s="60">
        <v>227219408</v>
      </c>
      <c r="G11" s="61">
        <v>254337198</v>
      </c>
      <c r="H11" s="62">
        <f t="shared" si="1"/>
        <v>27117790</v>
      </c>
      <c r="I11" s="62">
        <v>265677187</v>
      </c>
      <c r="J11" s="32">
        <f t="shared" si="2"/>
        <v>10.807166439665313</v>
      </c>
      <c r="K11" s="33">
        <f t="shared" si="3"/>
        <v>11.934627520902616</v>
      </c>
      <c r="L11" s="80">
        <v>24658601</v>
      </c>
      <c r="M11" s="81">
        <v>27117790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75623926</v>
      </c>
      <c r="D13" s="58">
        <v>81159774</v>
      </c>
      <c r="E13" s="59">
        <f t="shared" si="0"/>
        <v>5535848</v>
      </c>
      <c r="F13" s="57">
        <v>79026983</v>
      </c>
      <c r="G13" s="58">
        <v>84893132</v>
      </c>
      <c r="H13" s="59">
        <f t="shared" si="1"/>
        <v>5866149</v>
      </c>
      <c r="I13" s="59">
        <v>88628424</v>
      </c>
      <c r="J13" s="27">
        <f t="shared" si="2"/>
        <v>7.3202335461927754</v>
      </c>
      <c r="K13" s="28">
        <f t="shared" si="3"/>
        <v>7.4229696963124603</v>
      </c>
      <c r="L13" s="78">
        <v>21662218</v>
      </c>
      <c r="M13" s="79">
        <v>26736660</v>
      </c>
      <c r="N13" s="29">
        <f t="shared" si="4"/>
        <v>25.555314788171739</v>
      </c>
      <c r="O13" s="28">
        <f t="shared" si="5"/>
        <v>21.940470500054982</v>
      </c>
      <c r="Q13" s="30"/>
    </row>
    <row r="14" spans="1:17" ht="13" x14ac:dyDescent="0.3">
      <c r="A14" s="1" t="s">
        <v>16</v>
      </c>
      <c r="B14" s="26" t="s">
        <v>24</v>
      </c>
      <c r="C14" s="57">
        <v>4288600</v>
      </c>
      <c r="D14" s="58">
        <v>6500000</v>
      </c>
      <c r="E14" s="59">
        <f t="shared" si="0"/>
        <v>2211400</v>
      </c>
      <c r="F14" s="57">
        <v>4485876</v>
      </c>
      <c r="G14" s="58">
        <v>6012095</v>
      </c>
      <c r="H14" s="59">
        <f t="shared" si="1"/>
        <v>1526219</v>
      </c>
      <c r="I14" s="59">
        <v>6056627</v>
      </c>
      <c r="J14" s="27">
        <f t="shared" si="2"/>
        <v>51.56461316047195</v>
      </c>
      <c r="K14" s="28">
        <f t="shared" si="3"/>
        <v>34.022763892715716</v>
      </c>
      <c r="L14" s="78">
        <v>21662218</v>
      </c>
      <c r="M14" s="79">
        <v>26736660</v>
      </c>
      <c r="N14" s="29">
        <f t="shared" si="4"/>
        <v>10.208557590917051</v>
      </c>
      <c r="O14" s="28">
        <f t="shared" si="5"/>
        <v>5.7083382890757486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21662218</v>
      </c>
      <c r="M15" s="79">
        <v>26736660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23012000</v>
      </c>
      <c r="D16" s="58">
        <v>22900000</v>
      </c>
      <c r="E16" s="59">
        <f t="shared" si="0"/>
        <v>-112000</v>
      </c>
      <c r="F16" s="57">
        <v>24047540</v>
      </c>
      <c r="G16" s="58">
        <v>23953400</v>
      </c>
      <c r="H16" s="59">
        <f t="shared" si="1"/>
        <v>-94140</v>
      </c>
      <c r="I16" s="59">
        <v>25007350</v>
      </c>
      <c r="J16" s="27">
        <f t="shared" si="2"/>
        <v>-0.48670258995306798</v>
      </c>
      <c r="K16" s="28">
        <f t="shared" si="3"/>
        <v>-0.39147455415397997</v>
      </c>
      <c r="L16" s="78">
        <v>21662218</v>
      </c>
      <c r="M16" s="79">
        <v>26736660</v>
      </c>
      <c r="N16" s="29">
        <f t="shared" si="4"/>
        <v>-0.51702923495645736</v>
      </c>
      <c r="O16" s="28">
        <f t="shared" si="5"/>
        <v>-0.35210082336387566</v>
      </c>
      <c r="Q16" s="30"/>
    </row>
    <row r="17" spans="1:17" ht="13" x14ac:dyDescent="0.3">
      <c r="A17" s="1" t="s">
        <v>16</v>
      </c>
      <c r="B17" s="26" t="s">
        <v>26</v>
      </c>
      <c r="C17" s="57">
        <v>124489862</v>
      </c>
      <c r="D17" s="58">
        <v>138516832</v>
      </c>
      <c r="E17" s="59">
        <f t="shared" si="0"/>
        <v>14026970</v>
      </c>
      <c r="F17" s="57">
        <v>119108357</v>
      </c>
      <c r="G17" s="58">
        <v>138546789</v>
      </c>
      <c r="H17" s="59">
        <f t="shared" si="1"/>
        <v>19438432</v>
      </c>
      <c r="I17" s="59">
        <v>144619390</v>
      </c>
      <c r="J17" s="39">
        <f t="shared" si="2"/>
        <v>11.267560084531221</v>
      </c>
      <c r="K17" s="28">
        <f t="shared" si="3"/>
        <v>16.319956457799179</v>
      </c>
      <c r="L17" s="82">
        <v>21662218</v>
      </c>
      <c r="M17" s="79">
        <v>26736660</v>
      </c>
      <c r="N17" s="29">
        <f t="shared" si="4"/>
        <v>64.753156855867672</v>
      </c>
      <c r="O17" s="28">
        <f t="shared" si="5"/>
        <v>72.703292034233144</v>
      </c>
      <c r="Q17" s="30"/>
    </row>
    <row r="18" spans="1:17" ht="14" x14ac:dyDescent="0.3">
      <c r="A18" s="1" t="s">
        <v>16</v>
      </c>
      <c r="B18" s="31" t="s">
        <v>27</v>
      </c>
      <c r="C18" s="60">
        <v>227414388</v>
      </c>
      <c r="D18" s="61">
        <v>249076606</v>
      </c>
      <c r="E18" s="62">
        <f t="shared" si="0"/>
        <v>21662218</v>
      </c>
      <c r="F18" s="60">
        <v>226668756</v>
      </c>
      <c r="G18" s="61">
        <v>253405416</v>
      </c>
      <c r="H18" s="62">
        <f t="shared" si="1"/>
        <v>26736660</v>
      </c>
      <c r="I18" s="62">
        <v>264311791</v>
      </c>
      <c r="J18" s="40">
        <f t="shared" si="2"/>
        <v>9.5254386455090962</v>
      </c>
      <c r="K18" s="33">
        <f t="shared" si="3"/>
        <v>11.795476567577756</v>
      </c>
      <c r="L18" s="83">
        <v>21662218</v>
      </c>
      <c r="M18" s="81">
        <v>26736660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754588</v>
      </c>
      <c r="D19" s="67">
        <v>3750971</v>
      </c>
      <c r="E19" s="68">
        <f t="shared" si="0"/>
        <v>2996383</v>
      </c>
      <c r="F19" s="69">
        <v>550652</v>
      </c>
      <c r="G19" s="70">
        <v>931782</v>
      </c>
      <c r="H19" s="71">
        <f t="shared" si="1"/>
        <v>381130</v>
      </c>
      <c r="I19" s="71">
        <v>1365396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8009784</v>
      </c>
      <c r="M22" s="79">
        <v>-7362168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2001043</v>
      </c>
      <c r="D23" s="58">
        <v>5996174</v>
      </c>
      <c r="E23" s="59">
        <f t="shared" si="0"/>
        <v>3995131</v>
      </c>
      <c r="F23" s="57">
        <v>2091090</v>
      </c>
      <c r="G23" s="58">
        <v>0</v>
      </c>
      <c r="H23" s="59">
        <f t="shared" si="1"/>
        <v>-2091090</v>
      </c>
      <c r="I23" s="59">
        <v>0</v>
      </c>
      <c r="J23" s="27">
        <f t="shared" si="2"/>
        <v>199.65243125709941</v>
      </c>
      <c r="K23" s="28">
        <f t="shared" si="3"/>
        <v>-100</v>
      </c>
      <c r="L23" s="78">
        <v>8009784</v>
      </c>
      <c r="M23" s="79">
        <v>-7362168</v>
      </c>
      <c r="N23" s="29">
        <f t="shared" si="4"/>
        <v>49.878136539012786</v>
      </c>
      <c r="O23" s="28">
        <f t="shared" si="5"/>
        <v>28.403182323467764</v>
      </c>
      <c r="Q23" s="30"/>
    </row>
    <row r="24" spans="1:17" ht="13" x14ac:dyDescent="0.3">
      <c r="A24" s="4" t="s">
        <v>16</v>
      </c>
      <c r="B24" s="26" t="s">
        <v>32</v>
      </c>
      <c r="C24" s="57">
        <v>31147957</v>
      </c>
      <c r="D24" s="58">
        <v>35162610</v>
      </c>
      <c r="E24" s="59">
        <f t="shared" si="0"/>
        <v>4014653</v>
      </c>
      <c r="F24" s="57">
        <v>38011670</v>
      </c>
      <c r="G24" s="58">
        <v>32740592</v>
      </c>
      <c r="H24" s="59">
        <f t="shared" si="1"/>
        <v>-5271078</v>
      </c>
      <c r="I24" s="59">
        <v>37586830</v>
      </c>
      <c r="J24" s="27">
        <f t="shared" si="2"/>
        <v>12.888976956016728</v>
      </c>
      <c r="K24" s="28">
        <f t="shared" si="3"/>
        <v>-13.866999266277963</v>
      </c>
      <c r="L24" s="78">
        <v>8009784</v>
      </c>
      <c r="M24" s="79">
        <v>-7362168</v>
      </c>
      <c r="N24" s="29">
        <f t="shared" si="4"/>
        <v>50.121863460987214</v>
      </c>
      <c r="O24" s="28">
        <f t="shared" si="5"/>
        <v>71.59681767653224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8009784</v>
      </c>
      <c r="M25" s="79">
        <v>-7362168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33149000</v>
      </c>
      <c r="D26" s="61">
        <v>41158784</v>
      </c>
      <c r="E26" s="62">
        <f t="shared" si="0"/>
        <v>8009784</v>
      </c>
      <c r="F26" s="60">
        <v>40102760</v>
      </c>
      <c r="G26" s="61">
        <v>32740592</v>
      </c>
      <c r="H26" s="62">
        <f t="shared" si="1"/>
        <v>-7362168</v>
      </c>
      <c r="I26" s="62">
        <v>37586830</v>
      </c>
      <c r="J26" s="40">
        <f t="shared" si="2"/>
        <v>24.162973242028418</v>
      </c>
      <c r="K26" s="33">
        <f t="shared" si="3"/>
        <v>-18.358257636132773</v>
      </c>
      <c r="L26" s="83">
        <v>8009784</v>
      </c>
      <c r="M26" s="81">
        <v>-7362168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8009784</v>
      </c>
      <c r="M28" s="79">
        <v>-7362168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8467826</v>
      </c>
      <c r="D29" s="58">
        <v>12173913</v>
      </c>
      <c r="E29" s="59">
        <f t="shared" si="0"/>
        <v>3706087</v>
      </c>
      <c r="F29" s="57">
        <v>10775835</v>
      </c>
      <c r="G29" s="58">
        <v>7924348</v>
      </c>
      <c r="H29" s="59">
        <f t="shared" si="1"/>
        <v>-2851487</v>
      </c>
      <c r="I29" s="59">
        <v>11760870</v>
      </c>
      <c r="J29" s="27">
        <f t="shared" si="2"/>
        <v>43.766688167659559</v>
      </c>
      <c r="K29" s="28">
        <f t="shared" si="3"/>
        <v>-26.461865832206971</v>
      </c>
      <c r="L29" s="78">
        <v>8009784</v>
      </c>
      <c r="M29" s="79">
        <v>-7362168</v>
      </c>
      <c r="N29" s="29">
        <f t="shared" si="4"/>
        <v>46.269499901620321</v>
      </c>
      <c r="O29" s="28">
        <f t="shared" si="5"/>
        <v>38.731620902973148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8009784</v>
      </c>
      <c r="M30" s="79">
        <v>-7362168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22549696</v>
      </c>
      <c r="D31" s="58">
        <v>16901740</v>
      </c>
      <c r="E31" s="59">
        <f t="shared" si="0"/>
        <v>-5647956</v>
      </c>
      <c r="F31" s="57">
        <v>27105400</v>
      </c>
      <c r="G31" s="58">
        <v>12408122</v>
      </c>
      <c r="H31" s="59">
        <f t="shared" si="1"/>
        <v>-14697278</v>
      </c>
      <c r="I31" s="59">
        <v>12912980</v>
      </c>
      <c r="J31" s="27">
        <f t="shared" si="2"/>
        <v>-25.046705729425355</v>
      </c>
      <c r="K31" s="28">
        <f t="shared" si="3"/>
        <v>-54.222693633003018</v>
      </c>
      <c r="L31" s="78">
        <v>8009784</v>
      </c>
      <c r="M31" s="79">
        <v>-7362168</v>
      </c>
      <c r="N31" s="29">
        <f t="shared" si="4"/>
        <v>-70.513212341306584</v>
      </c>
      <c r="O31" s="28">
        <f t="shared" si="5"/>
        <v>199.63247239128475</v>
      </c>
      <c r="Q31" s="30"/>
    </row>
    <row r="32" spans="1:17" ht="13" x14ac:dyDescent="0.3">
      <c r="A32" s="4" t="s">
        <v>16</v>
      </c>
      <c r="B32" s="26" t="s">
        <v>39</v>
      </c>
      <c r="C32" s="57">
        <v>2131478</v>
      </c>
      <c r="D32" s="58">
        <v>12083131</v>
      </c>
      <c r="E32" s="59">
        <f t="shared" si="0"/>
        <v>9951653</v>
      </c>
      <c r="F32" s="57">
        <v>2221525</v>
      </c>
      <c r="G32" s="58">
        <v>12408122</v>
      </c>
      <c r="H32" s="59">
        <f t="shared" si="1"/>
        <v>10186597</v>
      </c>
      <c r="I32" s="59">
        <v>12912980</v>
      </c>
      <c r="J32" s="27">
        <f t="shared" si="2"/>
        <v>466.88978258278996</v>
      </c>
      <c r="K32" s="28">
        <f t="shared" si="3"/>
        <v>458.54073215471357</v>
      </c>
      <c r="L32" s="78">
        <v>8009784</v>
      </c>
      <c r="M32" s="79">
        <v>-7362168</v>
      </c>
      <c r="N32" s="29">
        <f t="shared" si="4"/>
        <v>124.24371243968626</v>
      </c>
      <c r="O32" s="28">
        <f t="shared" si="5"/>
        <v>-138.36409329425788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33149000</v>
      </c>
      <c r="D33" s="76">
        <v>41158784</v>
      </c>
      <c r="E33" s="77">
        <f t="shared" si="0"/>
        <v>8009784</v>
      </c>
      <c r="F33" s="75">
        <v>40102760</v>
      </c>
      <c r="G33" s="76">
        <v>32740592</v>
      </c>
      <c r="H33" s="77">
        <f t="shared" si="1"/>
        <v>-7362168</v>
      </c>
      <c r="I33" s="77">
        <v>37586830</v>
      </c>
      <c r="J33" s="53">
        <f t="shared" si="2"/>
        <v>24.162973242028418</v>
      </c>
      <c r="K33" s="54">
        <f t="shared" si="3"/>
        <v>-18.358257636132773</v>
      </c>
      <c r="L33" s="90">
        <v>8009784</v>
      </c>
      <c r="M33" s="91">
        <v>-7362168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-25902849</v>
      </c>
      <c r="M8" s="79">
        <v>-22740885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141651723</v>
      </c>
      <c r="D9" s="58">
        <v>130336897</v>
      </c>
      <c r="E9" s="59">
        <f>$D9       -$C9</f>
        <v>-11314826</v>
      </c>
      <c r="F9" s="57">
        <v>150150826</v>
      </c>
      <c r="G9" s="58">
        <v>139930940</v>
      </c>
      <c r="H9" s="59">
        <f>$G9       -$F9</f>
        <v>-10219886</v>
      </c>
      <c r="I9" s="59">
        <v>150278003</v>
      </c>
      <c r="J9" s="27">
        <f>IF(($C9       =0),0,(($E9       /$C9       )*100))</f>
        <v>-7.9877785884750585</v>
      </c>
      <c r="K9" s="28">
        <f>IF(($F9       =0),0,(($H9       /$F9       )*100))</f>
        <v>-6.8064134392440838</v>
      </c>
      <c r="L9" s="78">
        <v>-25902849</v>
      </c>
      <c r="M9" s="79">
        <v>-22740885</v>
      </c>
      <c r="N9" s="29">
        <f>IF(($L9       =0),0,(($E9       /$L9       )*100))</f>
        <v>43.681781876580452</v>
      </c>
      <c r="O9" s="28">
        <f>IF(($M9       =0),0,(($H9       /$M9       )*100))</f>
        <v>44.940581688003789</v>
      </c>
      <c r="Q9" s="30"/>
    </row>
    <row r="10" spans="1:17" ht="13" x14ac:dyDescent="0.3">
      <c r="A10" s="1" t="s">
        <v>16</v>
      </c>
      <c r="B10" s="26" t="s">
        <v>20</v>
      </c>
      <c r="C10" s="57">
        <v>839704864</v>
      </c>
      <c r="D10" s="58">
        <v>825116841</v>
      </c>
      <c r="E10" s="59">
        <f t="shared" ref="E10:E33" si="0">$D10      -$C10</f>
        <v>-14588023</v>
      </c>
      <c r="F10" s="57">
        <v>892026710</v>
      </c>
      <c r="G10" s="58">
        <v>879505711</v>
      </c>
      <c r="H10" s="59">
        <f t="shared" ref="H10:H33" si="1">$G10      -$F10</f>
        <v>-12520999</v>
      </c>
      <c r="I10" s="59">
        <v>915947580</v>
      </c>
      <c r="J10" s="27">
        <f t="shared" ref="J10:J33" si="2">IF(($C10      =0),0,(($E10      /$C10      )*100))</f>
        <v>-1.7372798021567728</v>
      </c>
      <c r="K10" s="28">
        <f t="shared" ref="K10:K33" si="3">IF(($F10      =0),0,(($H10      /$F10      )*100))</f>
        <v>-1.4036574084199787</v>
      </c>
      <c r="L10" s="78">
        <v>-25902849</v>
      </c>
      <c r="M10" s="79">
        <v>-22740885</v>
      </c>
      <c r="N10" s="29">
        <f t="shared" ref="N10:N33" si="4">IF(($L10      =0),0,(($E10      /$L10      )*100))</f>
        <v>56.318218123419548</v>
      </c>
      <c r="O10" s="28">
        <f t="shared" ref="O10:O33" si="5">IF(($M10      =0),0,(($H10      /$M10      )*100))</f>
        <v>55.059418311996211</v>
      </c>
      <c r="Q10" s="30"/>
    </row>
    <row r="11" spans="1:17" ht="14" x14ac:dyDescent="0.3">
      <c r="A11" s="4" t="s">
        <v>16</v>
      </c>
      <c r="B11" s="31" t="s">
        <v>21</v>
      </c>
      <c r="C11" s="60">
        <v>981356587</v>
      </c>
      <c r="D11" s="61">
        <v>955453738</v>
      </c>
      <c r="E11" s="62">
        <f t="shared" si="0"/>
        <v>-25902849</v>
      </c>
      <c r="F11" s="60">
        <v>1042177536</v>
      </c>
      <c r="G11" s="61">
        <v>1019436651</v>
      </c>
      <c r="H11" s="62">
        <f t="shared" si="1"/>
        <v>-22740885</v>
      </c>
      <c r="I11" s="62">
        <v>1066225583</v>
      </c>
      <c r="J11" s="32">
        <f t="shared" si="2"/>
        <v>-2.6394940782111447</v>
      </c>
      <c r="K11" s="33">
        <f t="shared" si="3"/>
        <v>-2.1820548049118571</v>
      </c>
      <c r="L11" s="80">
        <v>-25902849</v>
      </c>
      <c r="M11" s="81">
        <v>-22740885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436103673</v>
      </c>
      <c r="D13" s="58">
        <v>436755387</v>
      </c>
      <c r="E13" s="59">
        <f t="shared" si="0"/>
        <v>651714</v>
      </c>
      <c r="F13" s="57">
        <v>461468217</v>
      </c>
      <c r="G13" s="58">
        <v>455657092</v>
      </c>
      <c r="H13" s="59">
        <f t="shared" si="1"/>
        <v>-5811125</v>
      </c>
      <c r="I13" s="59">
        <v>482889606</v>
      </c>
      <c r="J13" s="27">
        <f t="shared" si="2"/>
        <v>0.14944015387827289</v>
      </c>
      <c r="K13" s="28">
        <f t="shared" si="3"/>
        <v>-1.2592687396280642</v>
      </c>
      <c r="L13" s="78">
        <v>-77416218</v>
      </c>
      <c r="M13" s="79">
        <v>-78957649</v>
      </c>
      <c r="N13" s="29">
        <f t="shared" si="4"/>
        <v>-0.84183135890208427</v>
      </c>
      <c r="O13" s="28">
        <f t="shared" si="5"/>
        <v>7.359799935279228</v>
      </c>
      <c r="Q13" s="30"/>
    </row>
    <row r="14" spans="1:17" ht="13" x14ac:dyDescent="0.3">
      <c r="A14" s="1" t="s">
        <v>16</v>
      </c>
      <c r="B14" s="26" t="s">
        <v>24</v>
      </c>
      <c r="C14" s="57">
        <v>10460880</v>
      </c>
      <c r="D14" s="58">
        <v>10460880</v>
      </c>
      <c r="E14" s="59">
        <f t="shared" si="0"/>
        <v>0</v>
      </c>
      <c r="F14" s="57">
        <v>11088532</v>
      </c>
      <c r="G14" s="58">
        <v>11088532</v>
      </c>
      <c r="H14" s="59">
        <f t="shared" si="1"/>
        <v>0</v>
      </c>
      <c r="I14" s="59">
        <v>11753844</v>
      </c>
      <c r="J14" s="27">
        <f t="shared" si="2"/>
        <v>0</v>
      </c>
      <c r="K14" s="28">
        <f t="shared" si="3"/>
        <v>0</v>
      </c>
      <c r="L14" s="78">
        <v>-77416218</v>
      </c>
      <c r="M14" s="79">
        <v>-78957649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-77416218</v>
      </c>
      <c r="M15" s="79">
        <v>-78957649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-77416218</v>
      </c>
      <c r="M16" s="79">
        <v>-78957649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818333298</v>
      </c>
      <c r="D17" s="58">
        <v>740265366</v>
      </c>
      <c r="E17" s="59">
        <f t="shared" si="0"/>
        <v>-78067932</v>
      </c>
      <c r="F17" s="57">
        <v>866774013</v>
      </c>
      <c r="G17" s="58">
        <v>793627489</v>
      </c>
      <c r="H17" s="59">
        <f t="shared" si="1"/>
        <v>-73146524</v>
      </c>
      <c r="I17" s="59">
        <v>829158957</v>
      </c>
      <c r="J17" s="39">
        <f t="shared" si="2"/>
        <v>-9.5398699027398006</v>
      </c>
      <c r="K17" s="28">
        <f t="shared" si="3"/>
        <v>-8.4389382818287153</v>
      </c>
      <c r="L17" s="82">
        <v>-77416218</v>
      </c>
      <c r="M17" s="79">
        <v>-78957649</v>
      </c>
      <c r="N17" s="29">
        <f t="shared" si="4"/>
        <v>100.84183135890208</v>
      </c>
      <c r="O17" s="28">
        <f t="shared" si="5"/>
        <v>92.640200064720773</v>
      </c>
      <c r="Q17" s="30"/>
    </row>
    <row r="18" spans="1:17" ht="14" x14ac:dyDescent="0.3">
      <c r="A18" s="1" t="s">
        <v>16</v>
      </c>
      <c r="B18" s="31" t="s">
        <v>27</v>
      </c>
      <c r="C18" s="60">
        <v>1264897851</v>
      </c>
      <c r="D18" s="61">
        <v>1187481633</v>
      </c>
      <c r="E18" s="62">
        <f t="shared" si="0"/>
        <v>-77416218</v>
      </c>
      <c r="F18" s="60">
        <v>1339330762</v>
      </c>
      <c r="G18" s="61">
        <v>1260373113</v>
      </c>
      <c r="H18" s="62">
        <f t="shared" si="1"/>
        <v>-78957649</v>
      </c>
      <c r="I18" s="62">
        <v>1323802407</v>
      </c>
      <c r="J18" s="40">
        <f t="shared" si="2"/>
        <v>-6.1203533501773659</v>
      </c>
      <c r="K18" s="33">
        <f t="shared" si="3"/>
        <v>-5.8953061663493695</v>
      </c>
      <c r="L18" s="83">
        <v>-77416218</v>
      </c>
      <c r="M18" s="81">
        <v>-78957649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-283541264</v>
      </c>
      <c r="D19" s="67">
        <v>-232027895</v>
      </c>
      <c r="E19" s="68">
        <f t="shared" si="0"/>
        <v>51513369</v>
      </c>
      <c r="F19" s="69">
        <v>-297153226</v>
      </c>
      <c r="G19" s="70">
        <v>-240936462</v>
      </c>
      <c r="H19" s="71">
        <f t="shared" si="1"/>
        <v>56216764</v>
      </c>
      <c r="I19" s="71">
        <v>-257576824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-24153523</v>
      </c>
      <c r="M22" s="79">
        <v>-76235266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24670000</v>
      </c>
      <c r="D23" s="58">
        <v>8000000</v>
      </c>
      <c r="E23" s="59">
        <f t="shared" si="0"/>
        <v>-16670000</v>
      </c>
      <c r="F23" s="57">
        <v>21700000</v>
      </c>
      <c r="G23" s="58">
        <v>8000000</v>
      </c>
      <c r="H23" s="59">
        <f t="shared" si="1"/>
        <v>-13700000</v>
      </c>
      <c r="I23" s="59">
        <v>8000000</v>
      </c>
      <c r="J23" s="27">
        <f t="shared" si="2"/>
        <v>-67.5719497365221</v>
      </c>
      <c r="K23" s="28">
        <f t="shared" si="3"/>
        <v>-63.133640552995395</v>
      </c>
      <c r="L23" s="78">
        <v>-24153523</v>
      </c>
      <c r="M23" s="79">
        <v>-76235266</v>
      </c>
      <c r="N23" s="29">
        <f t="shared" si="4"/>
        <v>69.016846941955421</v>
      </c>
      <c r="O23" s="28">
        <f t="shared" si="5"/>
        <v>17.970685640422637</v>
      </c>
      <c r="Q23" s="30"/>
    </row>
    <row r="24" spans="1:17" ht="13" x14ac:dyDescent="0.3">
      <c r="A24" s="4" t="s">
        <v>16</v>
      </c>
      <c r="B24" s="26" t="s">
        <v>32</v>
      </c>
      <c r="C24" s="57">
        <v>412646436</v>
      </c>
      <c r="D24" s="58">
        <v>405162913</v>
      </c>
      <c r="E24" s="59">
        <f t="shared" si="0"/>
        <v>-7483523</v>
      </c>
      <c r="F24" s="57">
        <v>432828136</v>
      </c>
      <c r="G24" s="58">
        <v>370292870</v>
      </c>
      <c r="H24" s="59">
        <f t="shared" si="1"/>
        <v>-62535266</v>
      </c>
      <c r="I24" s="59">
        <v>464094000</v>
      </c>
      <c r="J24" s="27">
        <f t="shared" si="2"/>
        <v>-1.8135435925587398</v>
      </c>
      <c r="K24" s="28">
        <f t="shared" si="3"/>
        <v>-14.448059356289168</v>
      </c>
      <c r="L24" s="78">
        <v>-24153523</v>
      </c>
      <c r="M24" s="79">
        <v>-76235266</v>
      </c>
      <c r="N24" s="29">
        <f t="shared" si="4"/>
        <v>30.983153058044579</v>
      </c>
      <c r="O24" s="28">
        <f t="shared" si="5"/>
        <v>82.02931435957737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-24153523</v>
      </c>
      <c r="M25" s="79">
        <v>-76235266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437316436</v>
      </c>
      <c r="D26" s="61">
        <v>413162913</v>
      </c>
      <c r="E26" s="62">
        <f t="shared" si="0"/>
        <v>-24153523</v>
      </c>
      <c r="F26" s="60">
        <v>454528136</v>
      </c>
      <c r="G26" s="61">
        <v>378292870</v>
      </c>
      <c r="H26" s="62">
        <f t="shared" si="1"/>
        <v>-76235266</v>
      </c>
      <c r="I26" s="62">
        <v>472094000</v>
      </c>
      <c r="J26" s="40">
        <f t="shared" si="2"/>
        <v>-5.5231226205273476</v>
      </c>
      <c r="K26" s="33">
        <f t="shared" si="3"/>
        <v>-16.772397561765022</v>
      </c>
      <c r="L26" s="83">
        <v>-24153523</v>
      </c>
      <c r="M26" s="81">
        <v>-76235266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388228871</v>
      </c>
      <c r="D28" s="58">
        <v>383875494</v>
      </c>
      <c r="E28" s="59">
        <f t="shared" si="0"/>
        <v>-4353377</v>
      </c>
      <c r="F28" s="57">
        <v>394604354</v>
      </c>
      <c r="G28" s="58">
        <v>345366783</v>
      </c>
      <c r="H28" s="59">
        <f t="shared" si="1"/>
        <v>-49237571</v>
      </c>
      <c r="I28" s="59">
        <v>426189652</v>
      </c>
      <c r="J28" s="27">
        <f t="shared" si="2"/>
        <v>-1.1213429307270659</v>
      </c>
      <c r="K28" s="28">
        <f t="shared" si="3"/>
        <v>-12.477705960639248</v>
      </c>
      <c r="L28" s="78">
        <v>-24153523</v>
      </c>
      <c r="M28" s="79">
        <v>-76235266</v>
      </c>
      <c r="N28" s="29">
        <f t="shared" si="4"/>
        <v>18.023776490079729</v>
      </c>
      <c r="O28" s="28">
        <f t="shared" si="5"/>
        <v>64.586343805765694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-24153523</v>
      </c>
      <c r="M29" s="79">
        <v>-76235266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-24153523</v>
      </c>
      <c r="M30" s="79">
        <v>-76235266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-24153523</v>
      </c>
      <c r="M31" s="79">
        <v>-76235266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49087565</v>
      </c>
      <c r="D32" s="58">
        <v>29287419</v>
      </c>
      <c r="E32" s="59">
        <f t="shared" si="0"/>
        <v>-19800146</v>
      </c>
      <c r="F32" s="57">
        <v>59923782</v>
      </c>
      <c r="G32" s="58">
        <v>32926087</v>
      </c>
      <c r="H32" s="59">
        <f t="shared" si="1"/>
        <v>-26997695</v>
      </c>
      <c r="I32" s="59">
        <v>45904348</v>
      </c>
      <c r="J32" s="27">
        <f t="shared" si="2"/>
        <v>-40.336378469781501</v>
      </c>
      <c r="K32" s="28">
        <f t="shared" si="3"/>
        <v>-45.053389654211081</v>
      </c>
      <c r="L32" s="78">
        <v>-24153523</v>
      </c>
      <c r="M32" s="79">
        <v>-76235266</v>
      </c>
      <c r="N32" s="29">
        <f t="shared" si="4"/>
        <v>81.976223509920274</v>
      </c>
      <c r="O32" s="28">
        <f t="shared" si="5"/>
        <v>35.413656194234306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437316436</v>
      </c>
      <c r="D33" s="76">
        <v>413162913</v>
      </c>
      <c r="E33" s="77">
        <f t="shared" si="0"/>
        <v>-24153523</v>
      </c>
      <c r="F33" s="75">
        <v>454528136</v>
      </c>
      <c r="G33" s="76">
        <v>378292870</v>
      </c>
      <c r="H33" s="77">
        <f t="shared" si="1"/>
        <v>-76235266</v>
      </c>
      <c r="I33" s="77">
        <v>472094000</v>
      </c>
      <c r="J33" s="53">
        <f t="shared" si="2"/>
        <v>-5.5231226205273476</v>
      </c>
      <c r="K33" s="54">
        <f t="shared" si="3"/>
        <v>-16.772397561765022</v>
      </c>
      <c r="L33" s="90">
        <v>-24153523</v>
      </c>
      <c r="M33" s="91">
        <v>-76235266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65099484</v>
      </c>
      <c r="D8" s="58">
        <v>64912754</v>
      </c>
      <c r="E8" s="59">
        <f>$D8       -$C8</f>
        <v>-186730</v>
      </c>
      <c r="F8" s="57">
        <v>69094045</v>
      </c>
      <c r="G8" s="58">
        <v>67898864</v>
      </c>
      <c r="H8" s="59">
        <f>$G8       -$F8</f>
        <v>-1195181</v>
      </c>
      <c r="I8" s="59">
        <v>69596336</v>
      </c>
      <c r="J8" s="27">
        <f>IF(($C8       =0),0,(($E8       /$C8       )*100))</f>
        <v>-0.28683791103474798</v>
      </c>
      <c r="K8" s="28">
        <f>IF(($F8       =0),0,(($H8       /$F8       )*100))</f>
        <v>-1.7297887249183341</v>
      </c>
      <c r="L8" s="78">
        <v>1568734</v>
      </c>
      <c r="M8" s="79">
        <v>22575113</v>
      </c>
      <c r="N8" s="29">
        <f>IF(($L8       =0),0,(($E8       /$L8       )*100))</f>
        <v>-11.903228973171998</v>
      </c>
      <c r="O8" s="28">
        <f>IF(($M8       =0),0,(($H8       /$M8       )*100))</f>
        <v>-5.2942414950481087</v>
      </c>
      <c r="Q8" s="30"/>
    </row>
    <row r="9" spans="1:17" ht="13" x14ac:dyDescent="0.3">
      <c r="A9" s="1" t="s">
        <v>16</v>
      </c>
      <c r="B9" s="26" t="s">
        <v>19</v>
      </c>
      <c r="C9" s="57">
        <v>90235002</v>
      </c>
      <c r="D9" s="58">
        <v>97398938</v>
      </c>
      <c r="E9" s="59">
        <f>$D9       -$C9</f>
        <v>7163936</v>
      </c>
      <c r="F9" s="57">
        <v>95072563</v>
      </c>
      <c r="G9" s="58">
        <v>104639070</v>
      </c>
      <c r="H9" s="59">
        <f>$G9       -$F9</f>
        <v>9566507</v>
      </c>
      <c r="I9" s="59">
        <v>107255048</v>
      </c>
      <c r="J9" s="27">
        <f>IF(($C9       =0),0,(($E9       /$C9       )*100))</f>
        <v>7.9391985828293095</v>
      </c>
      <c r="K9" s="28">
        <f>IF(($F9       =0),0,(($H9       /$F9       )*100))</f>
        <v>10.062321555378706</v>
      </c>
      <c r="L9" s="78">
        <v>1568734</v>
      </c>
      <c r="M9" s="79">
        <v>22575113</v>
      </c>
      <c r="N9" s="29">
        <f>IF(($L9       =0),0,(($E9       /$L9       )*100))</f>
        <v>456.66990069699517</v>
      </c>
      <c r="O9" s="28">
        <f>IF(($M9       =0),0,(($H9       /$M9       )*100))</f>
        <v>42.376341593506091</v>
      </c>
      <c r="Q9" s="30"/>
    </row>
    <row r="10" spans="1:17" ht="13" x14ac:dyDescent="0.3">
      <c r="A10" s="1" t="s">
        <v>16</v>
      </c>
      <c r="B10" s="26" t="s">
        <v>20</v>
      </c>
      <c r="C10" s="57">
        <v>297718283</v>
      </c>
      <c r="D10" s="58">
        <v>292309811</v>
      </c>
      <c r="E10" s="59">
        <f t="shared" ref="E10:E33" si="0">$D10      -$C10</f>
        <v>-5408472</v>
      </c>
      <c r="F10" s="57">
        <v>298331448</v>
      </c>
      <c r="G10" s="58">
        <v>312535235</v>
      </c>
      <c r="H10" s="59">
        <f t="shared" ref="H10:H33" si="1">$G10      -$F10</f>
        <v>14203787</v>
      </c>
      <c r="I10" s="59">
        <v>320700904</v>
      </c>
      <c r="J10" s="27">
        <f t="shared" ref="J10:J33" si="2">IF(($C10      =0),0,(($E10      /$C10      )*100))</f>
        <v>-1.8166408678367933</v>
      </c>
      <c r="K10" s="28">
        <f t="shared" ref="K10:K33" si="3">IF(($F10      =0),0,(($H10      /$F10      )*100))</f>
        <v>4.7610760096602354</v>
      </c>
      <c r="L10" s="78">
        <v>1568734</v>
      </c>
      <c r="M10" s="79">
        <v>22575113</v>
      </c>
      <c r="N10" s="29">
        <f t="shared" ref="N10:N33" si="4">IF(($L10      =0),0,(($E10      /$L10      )*100))</f>
        <v>-344.76667172382321</v>
      </c>
      <c r="O10" s="28">
        <f t="shared" ref="O10:O33" si="5">IF(($M10      =0),0,(($H10      /$M10      )*100))</f>
        <v>62.917899901542015</v>
      </c>
      <c r="Q10" s="30"/>
    </row>
    <row r="11" spans="1:17" ht="14" x14ac:dyDescent="0.3">
      <c r="A11" s="4" t="s">
        <v>16</v>
      </c>
      <c r="B11" s="31" t="s">
        <v>21</v>
      </c>
      <c r="C11" s="60">
        <v>453052769</v>
      </c>
      <c r="D11" s="61">
        <v>454621503</v>
      </c>
      <c r="E11" s="62">
        <f t="shared" si="0"/>
        <v>1568734</v>
      </c>
      <c r="F11" s="60">
        <v>462498056</v>
      </c>
      <c r="G11" s="61">
        <v>485073169</v>
      </c>
      <c r="H11" s="62">
        <f t="shared" si="1"/>
        <v>22575113</v>
      </c>
      <c r="I11" s="62">
        <v>497552288</v>
      </c>
      <c r="J11" s="32">
        <f t="shared" si="2"/>
        <v>0.34625856132886812</v>
      </c>
      <c r="K11" s="33">
        <f t="shared" si="3"/>
        <v>4.8811260300735189</v>
      </c>
      <c r="L11" s="80">
        <v>1568734</v>
      </c>
      <c r="M11" s="81">
        <v>22575113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153638430</v>
      </c>
      <c r="D13" s="58">
        <v>167901228</v>
      </c>
      <c r="E13" s="59">
        <f t="shared" si="0"/>
        <v>14262798</v>
      </c>
      <c r="F13" s="57">
        <v>154713325</v>
      </c>
      <c r="G13" s="58">
        <v>175095002</v>
      </c>
      <c r="H13" s="59">
        <f t="shared" si="1"/>
        <v>20381677</v>
      </c>
      <c r="I13" s="59">
        <v>179622786</v>
      </c>
      <c r="J13" s="27">
        <f t="shared" si="2"/>
        <v>9.2833531298126388</v>
      </c>
      <c r="K13" s="28">
        <f t="shared" si="3"/>
        <v>13.173834251186832</v>
      </c>
      <c r="L13" s="78">
        <v>38604861</v>
      </c>
      <c r="M13" s="79">
        <v>23667902</v>
      </c>
      <c r="N13" s="29">
        <f t="shared" si="4"/>
        <v>36.945601228819349</v>
      </c>
      <c r="O13" s="28">
        <f t="shared" si="5"/>
        <v>86.115266997471934</v>
      </c>
      <c r="Q13" s="30"/>
    </row>
    <row r="14" spans="1:17" ht="13" x14ac:dyDescent="0.3">
      <c r="A14" s="1" t="s">
        <v>16</v>
      </c>
      <c r="B14" s="26" t="s">
        <v>24</v>
      </c>
      <c r="C14" s="57">
        <v>30463478</v>
      </c>
      <c r="D14" s="58">
        <v>32076520</v>
      </c>
      <c r="E14" s="59">
        <f t="shared" si="0"/>
        <v>1613042</v>
      </c>
      <c r="F14" s="57">
        <v>30416114</v>
      </c>
      <c r="G14" s="58">
        <v>33519963</v>
      </c>
      <c r="H14" s="59">
        <f t="shared" si="1"/>
        <v>3103849</v>
      </c>
      <c r="I14" s="59">
        <v>34357962</v>
      </c>
      <c r="J14" s="27">
        <f t="shared" si="2"/>
        <v>5.2950027570719271</v>
      </c>
      <c r="K14" s="28">
        <f t="shared" si="3"/>
        <v>10.204620485049471</v>
      </c>
      <c r="L14" s="78">
        <v>38604861</v>
      </c>
      <c r="M14" s="79">
        <v>23667902</v>
      </c>
      <c r="N14" s="29">
        <f t="shared" si="4"/>
        <v>4.1783390956905659</v>
      </c>
      <c r="O14" s="28">
        <f t="shared" si="5"/>
        <v>13.114170406823552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38604861</v>
      </c>
      <c r="M15" s="79">
        <v>23667902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59163591</v>
      </c>
      <c r="D16" s="58">
        <v>66107242</v>
      </c>
      <c r="E16" s="59">
        <f t="shared" si="0"/>
        <v>6943651</v>
      </c>
      <c r="F16" s="57">
        <v>61931116</v>
      </c>
      <c r="G16" s="58">
        <v>61791306</v>
      </c>
      <c r="H16" s="59">
        <f t="shared" si="1"/>
        <v>-139810</v>
      </c>
      <c r="I16" s="59">
        <v>63336088</v>
      </c>
      <c r="J16" s="27">
        <f t="shared" si="2"/>
        <v>11.736358261282687</v>
      </c>
      <c r="K16" s="28">
        <f t="shared" si="3"/>
        <v>-0.2257508164393485</v>
      </c>
      <c r="L16" s="78">
        <v>38604861</v>
      </c>
      <c r="M16" s="79">
        <v>23667902</v>
      </c>
      <c r="N16" s="29">
        <f t="shared" si="4"/>
        <v>17.986468077167793</v>
      </c>
      <c r="O16" s="28">
        <f t="shared" si="5"/>
        <v>-0.59071564518054875</v>
      </c>
      <c r="Q16" s="30"/>
    </row>
    <row r="17" spans="1:17" ht="13" x14ac:dyDescent="0.3">
      <c r="A17" s="1" t="s">
        <v>16</v>
      </c>
      <c r="B17" s="26" t="s">
        <v>26</v>
      </c>
      <c r="C17" s="57">
        <v>206073546</v>
      </c>
      <c r="D17" s="58">
        <v>221858916</v>
      </c>
      <c r="E17" s="59">
        <f t="shared" si="0"/>
        <v>15785370</v>
      </c>
      <c r="F17" s="57">
        <v>212357339</v>
      </c>
      <c r="G17" s="58">
        <v>212679525</v>
      </c>
      <c r="H17" s="59">
        <f t="shared" si="1"/>
        <v>322186</v>
      </c>
      <c r="I17" s="59">
        <v>218174994</v>
      </c>
      <c r="J17" s="39">
        <f t="shared" si="2"/>
        <v>7.6600661785089095</v>
      </c>
      <c r="K17" s="28">
        <f t="shared" si="3"/>
        <v>0.15171879696608931</v>
      </c>
      <c r="L17" s="82">
        <v>38604861</v>
      </c>
      <c r="M17" s="79">
        <v>23667902</v>
      </c>
      <c r="N17" s="29">
        <f t="shared" si="4"/>
        <v>40.889591598322298</v>
      </c>
      <c r="O17" s="28">
        <f t="shared" si="5"/>
        <v>1.3612782408850603</v>
      </c>
      <c r="Q17" s="30"/>
    </row>
    <row r="18" spans="1:17" ht="14" x14ac:dyDescent="0.3">
      <c r="A18" s="1" t="s">
        <v>16</v>
      </c>
      <c r="B18" s="31" t="s">
        <v>27</v>
      </c>
      <c r="C18" s="60">
        <v>449339045</v>
      </c>
      <c r="D18" s="61">
        <v>487943906</v>
      </c>
      <c r="E18" s="62">
        <f t="shared" si="0"/>
        <v>38604861</v>
      </c>
      <c r="F18" s="60">
        <v>459417894</v>
      </c>
      <c r="G18" s="61">
        <v>483085796</v>
      </c>
      <c r="H18" s="62">
        <f t="shared" si="1"/>
        <v>23667902</v>
      </c>
      <c r="I18" s="62">
        <v>495491830</v>
      </c>
      <c r="J18" s="40">
        <f t="shared" si="2"/>
        <v>8.5914770660537645</v>
      </c>
      <c r="K18" s="33">
        <f t="shared" si="3"/>
        <v>5.1517153139011169</v>
      </c>
      <c r="L18" s="83">
        <v>38604861</v>
      </c>
      <c r="M18" s="81">
        <v>23667902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3713724</v>
      </c>
      <c r="D19" s="67">
        <v>-33322403</v>
      </c>
      <c r="E19" s="68">
        <f t="shared" si="0"/>
        <v>-37036127</v>
      </c>
      <c r="F19" s="69">
        <v>3080162</v>
      </c>
      <c r="G19" s="70">
        <v>1987373</v>
      </c>
      <c r="H19" s="71">
        <f t="shared" si="1"/>
        <v>-1092789</v>
      </c>
      <c r="I19" s="71">
        <v>2060458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60474494</v>
      </c>
      <c r="M22" s="79">
        <v>22739980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34608696</v>
      </c>
      <c r="D23" s="58">
        <v>90537925</v>
      </c>
      <c r="E23" s="59">
        <f t="shared" si="0"/>
        <v>55929229</v>
      </c>
      <c r="F23" s="57">
        <v>15000000</v>
      </c>
      <c r="G23" s="58">
        <v>37347397</v>
      </c>
      <c r="H23" s="59">
        <f t="shared" si="1"/>
        <v>22347397</v>
      </c>
      <c r="I23" s="59">
        <v>38281082</v>
      </c>
      <c r="J23" s="27">
        <f t="shared" si="2"/>
        <v>161.60455453161251</v>
      </c>
      <c r="K23" s="28">
        <f t="shared" si="3"/>
        <v>148.98264666666668</v>
      </c>
      <c r="L23" s="78">
        <v>60474494</v>
      </c>
      <c r="M23" s="79">
        <v>22739980</v>
      </c>
      <c r="N23" s="29">
        <f t="shared" si="4"/>
        <v>92.483996641625481</v>
      </c>
      <c r="O23" s="28">
        <f t="shared" si="5"/>
        <v>98.273600064731809</v>
      </c>
      <c r="Q23" s="30"/>
    </row>
    <row r="24" spans="1:17" ht="13" x14ac:dyDescent="0.3">
      <c r="A24" s="4" t="s">
        <v>16</v>
      </c>
      <c r="B24" s="26" t="s">
        <v>32</v>
      </c>
      <c r="C24" s="57">
        <v>35512652</v>
      </c>
      <c r="D24" s="58">
        <v>40057917</v>
      </c>
      <c r="E24" s="59">
        <f t="shared" si="0"/>
        <v>4545265</v>
      </c>
      <c r="F24" s="57">
        <v>38415522</v>
      </c>
      <c r="G24" s="58">
        <v>38808105</v>
      </c>
      <c r="H24" s="59">
        <f t="shared" si="1"/>
        <v>392583</v>
      </c>
      <c r="I24" s="59">
        <v>40509858</v>
      </c>
      <c r="J24" s="27">
        <f t="shared" si="2"/>
        <v>12.799001888115818</v>
      </c>
      <c r="K24" s="28">
        <f t="shared" si="3"/>
        <v>1.0219384758067325</v>
      </c>
      <c r="L24" s="78">
        <v>60474494</v>
      </c>
      <c r="M24" s="79">
        <v>22739980</v>
      </c>
      <c r="N24" s="29">
        <f t="shared" si="4"/>
        <v>7.5160033583745234</v>
      </c>
      <c r="O24" s="28">
        <f t="shared" si="5"/>
        <v>1.7263999352681927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60474494</v>
      </c>
      <c r="M25" s="79">
        <v>22739980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70121348</v>
      </c>
      <c r="D26" s="61">
        <v>130595842</v>
      </c>
      <c r="E26" s="62">
        <f t="shared" si="0"/>
        <v>60474494</v>
      </c>
      <c r="F26" s="60">
        <v>53415522</v>
      </c>
      <c r="G26" s="61">
        <v>76155502</v>
      </c>
      <c r="H26" s="62">
        <f t="shared" si="1"/>
        <v>22739980</v>
      </c>
      <c r="I26" s="62">
        <v>78790940</v>
      </c>
      <c r="J26" s="40">
        <f t="shared" si="2"/>
        <v>86.242628992243567</v>
      </c>
      <c r="K26" s="33">
        <f t="shared" si="3"/>
        <v>42.571857670884505</v>
      </c>
      <c r="L26" s="83">
        <v>60474494</v>
      </c>
      <c r="M26" s="81">
        <v>22739980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60474494</v>
      </c>
      <c r="M28" s="79">
        <v>22739980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4521513</v>
      </c>
      <c r="E29" s="59">
        <f t="shared" si="0"/>
        <v>4521513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60474494</v>
      </c>
      <c r="M29" s="79">
        <v>22739980</v>
      </c>
      <c r="N29" s="29">
        <f t="shared" si="4"/>
        <v>7.4767272959737365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60474494</v>
      </c>
      <c r="M30" s="79">
        <v>22739980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39251782</v>
      </c>
      <c r="D31" s="58">
        <v>55386178</v>
      </c>
      <c r="E31" s="59">
        <f t="shared" si="0"/>
        <v>16134396</v>
      </c>
      <c r="F31" s="57">
        <v>38415522</v>
      </c>
      <c r="G31" s="58">
        <v>25966785</v>
      </c>
      <c r="H31" s="59">
        <f t="shared" si="1"/>
        <v>-12448737</v>
      </c>
      <c r="I31" s="59">
        <v>27343654</v>
      </c>
      <c r="J31" s="27">
        <f t="shared" si="2"/>
        <v>41.10487518757747</v>
      </c>
      <c r="K31" s="28">
        <f t="shared" si="3"/>
        <v>-32.405487032038764</v>
      </c>
      <c r="L31" s="78">
        <v>60474494</v>
      </c>
      <c r="M31" s="79">
        <v>22739980</v>
      </c>
      <c r="N31" s="29">
        <f t="shared" si="4"/>
        <v>26.67967093697386</v>
      </c>
      <c r="O31" s="28">
        <f t="shared" si="5"/>
        <v>-54.743834427295013</v>
      </c>
      <c r="Q31" s="30"/>
    </row>
    <row r="32" spans="1:17" ht="13" x14ac:dyDescent="0.3">
      <c r="A32" s="4" t="s">
        <v>16</v>
      </c>
      <c r="B32" s="26" t="s">
        <v>39</v>
      </c>
      <c r="C32" s="57">
        <v>30869566</v>
      </c>
      <c r="D32" s="58">
        <v>70688151</v>
      </c>
      <c r="E32" s="59">
        <f t="shared" si="0"/>
        <v>39818585</v>
      </c>
      <c r="F32" s="57">
        <v>15000000</v>
      </c>
      <c r="G32" s="58">
        <v>50188717</v>
      </c>
      <c r="H32" s="59">
        <f t="shared" si="1"/>
        <v>35188717</v>
      </c>
      <c r="I32" s="59">
        <v>51447286</v>
      </c>
      <c r="J32" s="27">
        <f t="shared" si="2"/>
        <v>128.98977912420278</v>
      </c>
      <c r="K32" s="28">
        <f t="shared" si="3"/>
        <v>234.59144666666668</v>
      </c>
      <c r="L32" s="78">
        <v>60474494</v>
      </c>
      <c r="M32" s="79">
        <v>22739980</v>
      </c>
      <c r="N32" s="29">
        <f t="shared" si="4"/>
        <v>65.843601767052405</v>
      </c>
      <c r="O32" s="28">
        <f t="shared" si="5"/>
        <v>154.74383442729501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70121348</v>
      </c>
      <c r="D33" s="76">
        <v>130595842</v>
      </c>
      <c r="E33" s="77">
        <f t="shared" si="0"/>
        <v>60474494</v>
      </c>
      <c r="F33" s="75">
        <v>53415522</v>
      </c>
      <c r="G33" s="76">
        <v>76155502</v>
      </c>
      <c r="H33" s="77">
        <f t="shared" si="1"/>
        <v>22739980</v>
      </c>
      <c r="I33" s="77">
        <v>78790940</v>
      </c>
      <c r="J33" s="53">
        <f t="shared" si="2"/>
        <v>86.242628992243567</v>
      </c>
      <c r="K33" s="54">
        <f t="shared" si="3"/>
        <v>42.571857670884505</v>
      </c>
      <c r="L33" s="90">
        <v>60474494</v>
      </c>
      <c r="M33" s="91">
        <v>22739980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775826416</v>
      </c>
      <c r="D8" s="58">
        <v>812465170</v>
      </c>
      <c r="E8" s="59">
        <f>$D8       -$C8</f>
        <v>36638754</v>
      </c>
      <c r="F8" s="57">
        <v>822376001</v>
      </c>
      <c r="G8" s="58">
        <v>865606516</v>
      </c>
      <c r="H8" s="59">
        <f>$G8       -$F8</f>
        <v>43230515</v>
      </c>
      <c r="I8" s="59">
        <v>908886842</v>
      </c>
      <c r="J8" s="27">
        <f>IF(($C8       =0),0,(($E8       /$C8       )*100))</f>
        <v>4.7225453070935393</v>
      </c>
      <c r="K8" s="28">
        <f>IF(($F8       =0),0,(($H8       /$F8       )*100))</f>
        <v>5.2567821711032643</v>
      </c>
      <c r="L8" s="78">
        <v>159287047</v>
      </c>
      <c r="M8" s="79">
        <v>222207853</v>
      </c>
      <c r="N8" s="29">
        <f>IF(($L8       =0),0,(($E8       /$L8       )*100))</f>
        <v>23.001715889679343</v>
      </c>
      <c r="O8" s="28">
        <f>IF(($M8       =0),0,(($H8       /$M8       )*100))</f>
        <v>19.454989738818998</v>
      </c>
      <c r="Q8" s="30"/>
    </row>
    <row r="9" spans="1:17" ht="13" x14ac:dyDescent="0.3">
      <c r="A9" s="1" t="s">
        <v>16</v>
      </c>
      <c r="B9" s="26" t="s">
        <v>19</v>
      </c>
      <c r="C9" s="57">
        <v>1584064872</v>
      </c>
      <c r="D9" s="58">
        <v>1701403409</v>
      </c>
      <c r="E9" s="59">
        <f>$D9       -$C9</f>
        <v>117338537</v>
      </c>
      <c r="F9" s="57">
        <v>1694949089</v>
      </c>
      <c r="G9" s="58">
        <v>1875536576</v>
      </c>
      <c r="H9" s="59">
        <f>$G9       -$F9</f>
        <v>180587487</v>
      </c>
      <c r="I9" s="59">
        <v>2042807573</v>
      </c>
      <c r="J9" s="27">
        <f>IF(($C9       =0),0,(($E9       /$C9       )*100))</f>
        <v>7.4074325536839503</v>
      </c>
      <c r="K9" s="28">
        <f>IF(($F9       =0),0,(($H9       /$F9       )*100))</f>
        <v>10.654449043454425</v>
      </c>
      <c r="L9" s="78">
        <v>159287047</v>
      </c>
      <c r="M9" s="79">
        <v>222207853</v>
      </c>
      <c r="N9" s="29">
        <f>IF(($L9       =0),0,(($E9       /$L9       )*100))</f>
        <v>73.664832897555073</v>
      </c>
      <c r="O9" s="28">
        <f>IF(($M9       =0),0,(($H9       /$M9       )*100))</f>
        <v>81.269624165802995</v>
      </c>
      <c r="Q9" s="30"/>
    </row>
    <row r="10" spans="1:17" ht="13" x14ac:dyDescent="0.3">
      <c r="A10" s="1" t="s">
        <v>16</v>
      </c>
      <c r="B10" s="26" t="s">
        <v>20</v>
      </c>
      <c r="C10" s="57">
        <v>492734466</v>
      </c>
      <c r="D10" s="58">
        <v>498044222</v>
      </c>
      <c r="E10" s="59">
        <f t="shared" ref="E10:E33" si="0">$D10      -$C10</f>
        <v>5309756</v>
      </c>
      <c r="F10" s="57">
        <v>515302070</v>
      </c>
      <c r="G10" s="58">
        <v>513691921</v>
      </c>
      <c r="H10" s="59">
        <f t="shared" ref="H10:H33" si="1">$G10      -$F10</f>
        <v>-1610149</v>
      </c>
      <c r="I10" s="59">
        <v>534577414</v>
      </c>
      <c r="J10" s="27">
        <f t="shared" ref="J10:J33" si="2">IF(($C10      =0),0,(($E10      /$C10      )*100))</f>
        <v>1.0776100245441325</v>
      </c>
      <c r="K10" s="28">
        <f t="shared" ref="K10:K33" si="3">IF(($F10      =0),0,(($H10      /$F10      )*100))</f>
        <v>-0.31246701570595281</v>
      </c>
      <c r="L10" s="78">
        <v>159287047</v>
      </c>
      <c r="M10" s="79">
        <v>222207853</v>
      </c>
      <c r="N10" s="29">
        <f t="shared" ref="N10:N33" si="4">IF(($L10      =0),0,(($E10      /$L10      )*100))</f>
        <v>3.3334512127655933</v>
      </c>
      <c r="O10" s="28">
        <f t="shared" ref="O10:O33" si="5">IF(($M10      =0),0,(($H10      /$M10      )*100))</f>
        <v>-0.72461390462199371</v>
      </c>
      <c r="Q10" s="30"/>
    </row>
    <row r="11" spans="1:17" ht="14" x14ac:dyDescent="0.3">
      <c r="A11" s="4" t="s">
        <v>16</v>
      </c>
      <c r="B11" s="31" t="s">
        <v>21</v>
      </c>
      <c r="C11" s="60">
        <v>2852625754</v>
      </c>
      <c r="D11" s="61">
        <v>3011912801</v>
      </c>
      <c r="E11" s="62">
        <f t="shared" si="0"/>
        <v>159287047</v>
      </c>
      <c r="F11" s="60">
        <v>3032627160</v>
      </c>
      <c r="G11" s="61">
        <v>3254835013</v>
      </c>
      <c r="H11" s="62">
        <f t="shared" si="1"/>
        <v>222207853</v>
      </c>
      <c r="I11" s="62">
        <v>3486271829</v>
      </c>
      <c r="J11" s="32">
        <f t="shared" si="2"/>
        <v>5.5838746732425388</v>
      </c>
      <c r="K11" s="33">
        <f t="shared" si="3"/>
        <v>7.3272394289313159</v>
      </c>
      <c r="L11" s="80">
        <v>159287047</v>
      </c>
      <c r="M11" s="81">
        <v>222207853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625593548</v>
      </c>
      <c r="D13" s="58">
        <v>668516718</v>
      </c>
      <c r="E13" s="59">
        <f t="shared" si="0"/>
        <v>42923170</v>
      </c>
      <c r="F13" s="57">
        <v>656787431</v>
      </c>
      <c r="G13" s="58">
        <v>728738275</v>
      </c>
      <c r="H13" s="59">
        <f t="shared" si="1"/>
        <v>71950844</v>
      </c>
      <c r="I13" s="59">
        <v>783170213</v>
      </c>
      <c r="J13" s="27">
        <f t="shared" si="2"/>
        <v>6.8611912858154991</v>
      </c>
      <c r="K13" s="28">
        <f t="shared" si="3"/>
        <v>10.95496664582182</v>
      </c>
      <c r="L13" s="78">
        <v>159603158</v>
      </c>
      <c r="M13" s="79">
        <v>221419337</v>
      </c>
      <c r="N13" s="29">
        <f t="shared" si="4"/>
        <v>26.893684647518061</v>
      </c>
      <c r="O13" s="28">
        <f t="shared" si="5"/>
        <v>32.495284727548437</v>
      </c>
      <c r="Q13" s="30"/>
    </row>
    <row r="14" spans="1:17" ht="13" x14ac:dyDescent="0.3">
      <c r="A14" s="1" t="s">
        <v>16</v>
      </c>
      <c r="B14" s="26" t="s">
        <v>24</v>
      </c>
      <c r="C14" s="57">
        <v>29240643</v>
      </c>
      <c r="D14" s="58">
        <v>29240644</v>
      </c>
      <c r="E14" s="59">
        <f t="shared" si="0"/>
        <v>1</v>
      </c>
      <c r="F14" s="57">
        <v>30702675</v>
      </c>
      <c r="G14" s="58">
        <v>25775000</v>
      </c>
      <c r="H14" s="59">
        <f t="shared" si="1"/>
        <v>-4927675</v>
      </c>
      <c r="I14" s="59">
        <v>27063750</v>
      </c>
      <c r="J14" s="27">
        <f t="shared" si="2"/>
        <v>3.4198974352239794E-6</v>
      </c>
      <c r="K14" s="28">
        <f t="shared" si="3"/>
        <v>-16.049660168047247</v>
      </c>
      <c r="L14" s="78">
        <v>159603158</v>
      </c>
      <c r="M14" s="79">
        <v>221419337</v>
      </c>
      <c r="N14" s="29">
        <f t="shared" si="4"/>
        <v>6.2655401843615148E-7</v>
      </c>
      <c r="O14" s="28">
        <f t="shared" si="5"/>
        <v>-2.2254944246355501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159603158</v>
      </c>
      <c r="M15" s="79">
        <v>221419337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1279480971</v>
      </c>
      <c r="D16" s="58">
        <v>1432007391</v>
      </c>
      <c r="E16" s="59">
        <f t="shared" si="0"/>
        <v>152526420</v>
      </c>
      <c r="F16" s="57">
        <v>1417795814</v>
      </c>
      <c r="G16" s="58">
        <v>1612315896</v>
      </c>
      <c r="H16" s="59">
        <f t="shared" si="1"/>
        <v>194520082</v>
      </c>
      <c r="I16" s="59">
        <v>1760057774</v>
      </c>
      <c r="J16" s="27">
        <f t="shared" si="2"/>
        <v>11.920960409500299</v>
      </c>
      <c r="K16" s="28">
        <f t="shared" si="3"/>
        <v>13.719893942358613</v>
      </c>
      <c r="L16" s="78">
        <v>159603158</v>
      </c>
      <c r="M16" s="79">
        <v>221419337</v>
      </c>
      <c r="N16" s="29">
        <f t="shared" si="4"/>
        <v>95.566041368680189</v>
      </c>
      <c r="O16" s="28">
        <f t="shared" si="5"/>
        <v>87.851442712973167</v>
      </c>
      <c r="Q16" s="30"/>
    </row>
    <row r="17" spans="1:17" ht="13" x14ac:dyDescent="0.3">
      <c r="A17" s="1" t="s">
        <v>16</v>
      </c>
      <c r="B17" s="26" t="s">
        <v>26</v>
      </c>
      <c r="C17" s="57">
        <v>917723867</v>
      </c>
      <c r="D17" s="58">
        <v>881877434</v>
      </c>
      <c r="E17" s="59">
        <f t="shared" si="0"/>
        <v>-35846433</v>
      </c>
      <c r="F17" s="57">
        <v>926646509</v>
      </c>
      <c r="G17" s="58">
        <v>886522595</v>
      </c>
      <c r="H17" s="59">
        <f t="shared" si="1"/>
        <v>-40123914</v>
      </c>
      <c r="I17" s="59">
        <v>913944898</v>
      </c>
      <c r="J17" s="39">
        <f t="shared" si="2"/>
        <v>-3.9060151194694819</v>
      </c>
      <c r="K17" s="28">
        <f t="shared" si="3"/>
        <v>-4.3300129672209229</v>
      </c>
      <c r="L17" s="82">
        <v>159603158</v>
      </c>
      <c r="M17" s="79">
        <v>221419337</v>
      </c>
      <c r="N17" s="29">
        <f t="shared" si="4"/>
        <v>-22.459726642752269</v>
      </c>
      <c r="O17" s="28">
        <f t="shared" si="5"/>
        <v>-18.121233015886052</v>
      </c>
      <c r="Q17" s="30"/>
    </row>
    <row r="18" spans="1:17" ht="14" x14ac:dyDescent="0.3">
      <c r="A18" s="1" t="s">
        <v>16</v>
      </c>
      <c r="B18" s="31" t="s">
        <v>27</v>
      </c>
      <c r="C18" s="60">
        <v>2852039029</v>
      </c>
      <c r="D18" s="61">
        <v>3011642187</v>
      </c>
      <c r="E18" s="62">
        <f t="shared" si="0"/>
        <v>159603158</v>
      </c>
      <c r="F18" s="60">
        <v>3031932429</v>
      </c>
      <c r="G18" s="61">
        <v>3253351766</v>
      </c>
      <c r="H18" s="62">
        <f t="shared" si="1"/>
        <v>221419337</v>
      </c>
      <c r="I18" s="62">
        <v>3484236635</v>
      </c>
      <c r="J18" s="40">
        <f t="shared" si="2"/>
        <v>5.5961070790802276</v>
      </c>
      <c r="K18" s="33">
        <f t="shared" si="3"/>
        <v>7.3029113341100782</v>
      </c>
      <c r="L18" s="83">
        <v>159603158</v>
      </c>
      <c r="M18" s="81">
        <v>221419337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586725</v>
      </c>
      <c r="D19" s="67">
        <v>270614</v>
      </c>
      <c r="E19" s="68">
        <f t="shared" si="0"/>
        <v>-316111</v>
      </c>
      <c r="F19" s="69">
        <v>694731</v>
      </c>
      <c r="G19" s="70">
        <v>1483247</v>
      </c>
      <c r="H19" s="71">
        <f t="shared" si="1"/>
        <v>788516</v>
      </c>
      <c r="I19" s="71">
        <v>2035194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12211555</v>
      </c>
      <c r="M22" s="79">
        <v>-27364782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171686588</v>
      </c>
      <c r="D23" s="58">
        <v>175945534</v>
      </c>
      <c r="E23" s="59">
        <f t="shared" si="0"/>
        <v>4258946</v>
      </c>
      <c r="F23" s="57">
        <v>87490000</v>
      </c>
      <c r="G23" s="58">
        <v>57600000</v>
      </c>
      <c r="H23" s="59">
        <f t="shared" si="1"/>
        <v>-29890000</v>
      </c>
      <c r="I23" s="59">
        <v>37350000</v>
      </c>
      <c r="J23" s="27">
        <f t="shared" si="2"/>
        <v>2.4806515462931791</v>
      </c>
      <c r="K23" s="28">
        <f t="shared" si="3"/>
        <v>-34.163904446222425</v>
      </c>
      <c r="L23" s="78">
        <v>12211555</v>
      </c>
      <c r="M23" s="79">
        <v>-27364782</v>
      </c>
      <c r="N23" s="29">
        <f t="shared" si="4"/>
        <v>34.87636095484973</v>
      </c>
      <c r="O23" s="28">
        <f t="shared" si="5"/>
        <v>109.2279850795084</v>
      </c>
      <c r="Q23" s="30"/>
    </row>
    <row r="24" spans="1:17" ht="13" x14ac:dyDescent="0.3">
      <c r="A24" s="4" t="s">
        <v>16</v>
      </c>
      <c r="B24" s="26" t="s">
        <v>32</v>
      </c>
      <c r="C24" s="57">
        <v>46898478</v>
      </c>
      <c r="D24" s="58">
        <v>54851087</v>
      </c>
      <c r="E24" s="59">
        <f t="shared" si="0"/>
        <v>7952609</v>
      </c>
      <c r="F24" s="57">
        <v>65011217</v>
      </c>
      <c r="G24" s="58">
        <v>67536435</v>
      </c>
      <c r="H24" s="59">
        <f t="shared" si="1"/>
        <v>2525218</v>
      </c>
      <c r="I24" s="59">
        <v>69710348</v>
      </c>
      <c r="J24" s="27">
        <f t="shared" si="2"/>
        <v>16.957072679416164</v>
      </c>
      <c r="K24" s="28">
        <f t="shared" si="3"/>
        <v>3.8842804619393609</v>
      </c>
      <c r="L24" s="78">
        <v>12211555</v>
      </c>
      <c r="M24" s="79">
        <v>-27364782</v>
      </c>
      <c r="N24" s="29">
        <f t="shared" si="4"/>
        <v>65.12363904515027</v>
      </c>
      <c r="O24" s="28">
        <f t="shared" si="5"/>
        <v>-9.2279850795083984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12211555</v>
      </c>
      <c r="M25" s="79">
        <v>-27364782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218585066</v>
      </c>
      <c r="D26" s="61">
        <v>230796621</v>
      </c>
      <c r="E26" s="62">
        <f t="shared" si="0"/>
        <v>12211555</v>
      </c>
      <c r="F26" s="60">
        <v>152501217</v>
      </c>
      <c r="G26" s="61">
        <v>125136435</v>
      </c>
      <c r="H26" s="62">
        <f t="shared" si="1"/>
        <v>-27364782</v>
      </c>
      <c r="I26" s="62">
        <v>107060348</v>
      </c>
      <c r="J26" s="40">
        <f t="shared" si="2"/>
        <v>5.5866373780539975</v>
      </c>
      <c r="K26" s="33">
        <f t="shared" si="3"/>
        <v>-17.943976145449383</v>
      </c>
      <c r="L26" s="83">
        <v>12211555</v>
      </c>
      <c r="M26" s="81">
        <v>-27364782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12211555</v>
      </c>
      <c r="M28" s="79">
        <v>-27364782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91644783</v>
      </c>
      <c r="D29" s="58">
        <v>56975000</v>
      </c>
      <c r="E29" s="59">
        <f t="shared" si="0"/>
        <v>-34669783</v>
      </c>
      <c r="F29" s="57">
        <v>72575217</v>
      </c>
      <c r="G29" s="58">
        <v>36725217</v>
      </c>
      <c r="H29" s="59">
        <f t="shared" si="1"/>
        <v>-35850000</v>
      </c>
      <c r="I29" s="59">
        <v>17492174</v>
      </c>
      <c r="J29" s="27">
        <f t="shared" si="2"/>
        <v>-37.830612791128551</v>
      </c>
      <c r="K29" s="28">
        <f t="shared" si="3"/>
        <v>-49.397027638236338</v>
      </c>
      <c r="L29" s="78">
        <v>12211555</v>
      </c>
      <c r="M29" s="79">
        <v>-27364782</v>
      </c>
      <c r="N29" s="29">
        <f t="shared" si="4"/>
        <v>-283.90964950819119</v>
      </c>
      <c r="O29" s="28">
        <f t="shared" si="5"/>
        <v>131.00780411844684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5500000</v>
      </c>
      <c r="E30" s="59">
        <f t="shared" si="0"/>
        <v>5500000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12211555</v>
      </c>
      <c r="M30" s="79">
        <v>-27364782</v>
      </c>
      <c r="N30" s="29">
        <f t="shared" si="4"/>
        <v>45.039309080620768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63545883</v>
      </c>
      <c r="D31" s="58">
        <v>68887103</v>
      </c>
      <c r="E31" s="59">
        <f t="shared" si="0"/>
        <v>5341220</v>
      </c>
      <c r="F31" s="57">
        <v>62926870</v>
      </c>
      <c r="G31" s="58">
        <v>48856421</v>
      </c>
      <c r="H31" s="59">
        <f t="shared" si="1"/>
        <v>-14070449</v>
      </c>
      <c r="I31" s="59">
        <v>78872522</v>
      </c>
      <c r="J31" s="27">
        <f t="shared" si="2"/>
        <v>8.4052966893228938</v>
      </c>
      <c r="K31" s="28">
        <f t="shared" si="3"/>
        <v>-22.360001379378954</v>
      </c>
      <c r="L31" s="78">
        <v>12211555</v>
      </c>
      <c r="M31" s="79">
        <v>-27364782</v>
      </c>
      <c r="N31" s="29">
        <f t="shared" si="4"/>
        <v>43.739065172289685</v>
      </c>
      <c r="O31" s="28">
        <f t="shared" si="5"/>
        <v>51.418092788022207</v>
      </c>
      <c r="Q31" s="30"/>
    </row>
    <row r="32" spans="1:17" ht="13" x14ac:dyDescent="0.3">
      <c r="A32" s="4" t="s">
        <v>16</v>
      </c>
      <c r="B32" s="26" t="s">
        <v>39</v>
      </c>
      <c r="C32" s="57">
        <v>63394400</v>
      </c>
      <c r="D32" s="58">
        <v>99434518</v>
      </c>
      <c r="E32" s="59">
        <f t="shared" si="0"/>
        <v>36040118</v>
      </c>
      <c r="F32" s="57">
        <v>16999130</v>
      </c>
      <c r="G32" s="58">
        <v>39554797</v>
      </c>
      <c r="H32" s="59">
        <f t="shared" si="1"/>
        <v>22555667</v>
      </c>
      <c r="I32" s="59">
        <v>10695652</v>
      </c>
      <c r="J32" s="27">
        <f t="shared" si="2"/>
        <v>56.850633494441148</v>
      </c>
      <c r="K32" s="28">
        <f t="shared" si="3"/>
        <v>132.68718457944613</v>
      </c>
      <c r="L32" s="78">
        <v>12211555</v>
      </c>
      <c r="M32" s="79">
        <v>-27364782</v>
      </c>
      <c r="N32" s="29">
        <f t="shared" si="4"/>
        <v>295.1312752552808</v>
      </c>
      <c r="O32" s="28">
        <f t="shared" si="5"/>
        <v>-82.425896906469049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218585066</v>
      </c>
      <c r="D33" s="76">
        <v>230796621</v>
      </c>
      <c r="E33" s="77">
        <f t="shared" si="0"/>
        <v>12211555</v>
      </c>
      <c r="F33" s="75">
        <v>152501217</v>
      </c>
      <c r="G33" s="76">
        <v>125136435</v>
      </c>
      <c r="H33" s="77">
        <f t="shared" si="1"/>
        <v>-27364782</v>
      </c>
      <c r="I33" s="77">
        <v>107060348</v>
      </c>
      <c r="J33" s="53">
        <f t="shared" si="2"/>
        <v>5.5866373780539975</v>
      </c>
      <c r="K33" s="54">
        <f t="shared" si="3"/>
        <v>-17.943976145449383</v>
      </c>
      <c r="L33" s="90">
        <v>12211555</v>
      </c>
      <c r="M33" s="91">
        <v>-27364782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23505647</v>
      </c>
      <c r="D8" s="58">
        <v>22832365</v>
      </c>
      <c r="E8" s="59">
        <f>$D8       -$C8</f>
        <v>-673282</v>
      </c>
      <c r="F8" s="57">
        <v>24563400</v>
      </c>
      <c r="G8" s="58">
        <v>23859822</v>
      </c>
      <c r="H8" s="59">
        <f>$G8       -$F8</f>
        <v>-703578</v>
      </c>
      <c r="I8" s="59">
        <v>24456319</v>
      </c>
      <c r="J8" s="27">
        <f>IF(($C8       =0),0,(($E8       /$C8       )*100))</f>
        <v>-2.8643414920678421</v>
      </c>
      <c r="K8" s="28">
        <f>IF(($F8       =0),0,(($H8       /$F8       )*100))</f>
        <v>-2.8643347419331202</v>
      </c>
      <c r="L8" s="78">
        <v>-8339858</v>
      </c>
      <c r="M8" s="79">
        <v>5111999</v>
      </c>
      <c r="N8" s="29">
        <f>IF(($L8       =0),0,(($E8       /$L8       )*100))</f>
        <v>8.0730631145038689</v>
      </c>
      <c r="O8" s="28">
        <f>IF(($M8       =0),0,(($H8       /$M8       )*100))</f>
        <v>-13.763265603142724</v>
      </c>
      <c r="Q8" s="30"/>
    </row>
    <row r="9" spans="1:17" ht="13" x14ac:dyDescent="0.3">
      <c r="A9" s="1" t="s">
        <v>16</v>
      </c>
      <c r="B9" s="26" t="s">
        <v>19</v>
      </c>
      <c r="C9" s="57">
        <v>747472</v>
      </c>
      <c r="D9" s="58">
        <v>680762</v>
      </c>
      <c r="E9" s="59">
        <f>$D9       -$C9</f>
        <v>-66710</v>
      </c>
      <c r="F9" s="57">
        <v>781108</v>
      </c>
      <c r="G9" s="58">
        <v>711396</v>
      </c>
      <c r="H9" s="59">
        <f>$G9       -$F9</f>
        <v>-69712</v>
      </c>
      <c r="I9" s="59">
        <v>729181</v>
      </c>
      <c r="J9" s="27">
        <f>IF(($C9       =0),0,(($E9       /$C9       )*100))</f>
        <v>-8.9247490206991031</v>
      </c>
      <c r="K9" s="28">
        <f>IF(($F9       =0),0,(($H9       /$F9       )*100))</f>
        <v>-8.9247581640438973</v>
      </c>
      <c r="L9" s="78">
        <v>-8339858</v>
      </c>
      <c r="M9" s="79">
        <v>5111999</v>
      </c>
      <c r="N9" s="29">
        <f>IF(($L9       =0),0,(($E9       /$L9       )*100))</f>
        <v>0.79989371521673391</v>
      </c>
      <c r="O9" s="28">
        <f>IF(($M9       =0),0,(($H9       /$M9       )*100))</f>
        <v>-1.3636935374987358</v>
      </c>
      <c r="Q9" s="30"/>
    </row>
    <row r="10" spans="1:17" ht="13" x14ac:dyDescent="0.3">
      <c r="A10" s="1" t="s">
        <v>16</v>
      </c>
      <c r="B10" s="26" t="s">
        <v>20</v>
      </c>
      <c r="C10" s="57">
        <v>234727311</v>
      </c>
      <c r="D10" s="58">
        <v>227127445</v>
      </c>
      <c r="E10" s="59">
        <f t="shared" ref="E10:E33" si="0">$D10      -$C10</f>
        <v>-7599866</v>
      </c>
      <c r="F10" s="57">
        <v>225145114</v>
      </c>
      <c r="G10" s="58">
        <v>231030403</v>
      </c>
      <c r="H10" s="59">
        <f t="shared" ref="H10:H33" si="1">$G10      -$F10</f>
        <v>5885289</v>
      </c>
      <c r="I10" s="59">
        <v>241087267</v>
      </c>
      <c r="J10" s="27">
        <f t="shared" ref="J10:J33" si="2">IF(($C10      =0),0,(($E10      /$C10      )*100))</f>
        <v>-3.2377425394695547</v>
      </c>
      <c r="K10" s="28">
        <f t="shared" ref="K10:K33" si="3">IF(($F10      =0),0,(($H10      /$F10      )*100))</f>
        <v>2.6139980990215936</v>
      </c>
      <c r="L10" s="78">
        <v>-8339858</v>
      </c>
      <c r="M10" s="79">
        <v>5111999</v>
      </c>
      <c r="N10" s="29">
        <f t="shared" ref="N10:N33" si="4">IF(($L10      =0),0,(($E10      /$L10      )*100))</f>
        <v>91.127043170279393</v>
      </c>
      <c r="O10" s="28">
        <f t="shared" ref="O10:O33" si="5">IF(($M10      =0),0,(($H10      /$M10      )*100))</f>
        <v>115.12695914064146</v>
      </c>
      <c r="Q10" s="30"/>
    </row>
    <row r="11" spans="1:17" ht="14" x14ac:dyDescent="0.3">
      <c r="A11" s="4" t="s">
        <v>16</v>
      </c>
      <c r="B11" s="31" t="s">
        <v>21</v>
      </c>
      <c r="C11" s="60">
        <v>258980430</v>
      </c>
      <c r="D11" s="61">
        <v>250640572</v>
      </c>
      <c r="E11" s="62">
        <f t="shared" si="0"/>
        <v>-8339858</v>
      </c>
      <c r="F11" s="60">
        <v>250489622</v>
      </c>
      <c r="G11" s="61">
        <v>255601621</v>
      </c>
      <c r="H11" s="62">
        <f t="shared" si="1"/>
        <v>5111999</v>
      </c>
      <c r="I11" s="62">
        <v>266272767</v>
      </c>
      <c r="J11" s="32">
        <f t="shared" si="2"/>
        <v>-3.2202657166026021</v>
      </c>
      <c r="K11" s="33">
        <f t="shared" si="3"/>
        <v>2.0408027123774413</v>
      </c>
      <c r="L11" s="80">
        <v>-8339858</v>
      </c>
      <c r="M11" s="81">
        <v>5111999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90727224</v>
      </c>
      <c r="D13" s="58">
        <v>96034745</v>
      </c>
      <c r="E13" s="59">
        <f t="shared" si="0"/>
        <v>5307521</v>
      </c>
      <c r="F13" s="57">
        <v>94717767</v>
      </c>
      <c r="G13" s="58">
        <v>95832301</v>
      </c>
      <c r="H13" s="59">
        <f t="shared" si="1"/>
        <v>1114534</v>
      </c>
      <c r="I13" s="59">
        <v>103578154</v>
      </c>
      <c r="J13" s="27">
        <f t="shared" si="2"/>
        <v>5.8499761879631631</v>
      </c>
      <c r="K13" s="28">
        <f t="shared" si="3"/>
        <v>1.1766894800212087</v>
      </c>
      <c r="L13" s="78">
        <v>-8143020</v>
      </c>
      <c r="M13" s="79">
        <v>5211954</v>
      </c>
      <c r="N13" s="29">
        <f t="shared" si="4"/>
        <v>-65.178778880562732</v>
      </c>
      <c r="O13" s="28">
        <f t="shared" si="5"/>
        <v>21.38418719735439</v>
      </c>
      <c r="Q13" s="30"/>
    </row>
    <row r="14" spans="1:17" ht="13" x14ac:dyDescent="0.3">
      <c r="A14" s="1" t="s">
        <v>16</v>
      </c>
      <c r="B14" s="26" t="s">
        <v>24</v>
      </c>
      <c r="C14" s="57">
        <v>941400</v>
      </c>
      <c r="D14" s="58">
        <v>900000</v>
      </c>
      <c r="E14" s="59">
        <f t="shared" si="0"/>
        <v>-41400</v>
      </c>
      <c r="F14" s="57">
        <v>983763</v>
      </c>
      <c r="G14" s="58">
        <v>940500</v>
      </c>
      <c r="H14" s="59">
        <f t="shared" si="1"/>
        <v>-43263</v>
      </c>
      <c r="I14" s="59">
        <v>964012</v>
      </c>
      <c r="J14" s="27">
        <f t="shared" si="2"/>
        <v>-4.3977055449330784</v>
      </c>
      <c r="K14" s="28">
        <f t="shared" si="3"/>
        <v>-4.3977055449330784</v>
      </c>
      <c r="L14" s="78">
        <v>-8143020</v>
      </c>
      <c r="M14" s="79">
        <v>5211954</v>
      </c>
      <c r="N14" s="29">
        <f t="shared" si="4"/>
        <v>0.50841088441389071</v>
      </c>
      <c r="O14" s="28">
        <f t="shared" si="5"/>
        <v>-0.83007256011852748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-8143020</v>
      </c>
      <c r="M15" s="79">
        <v>5211954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-8143020</v>
      </c>
      <c r="M16" s="79">
        <v>5211954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166738586</v>
      </c>
      <c r="D17" s="58">
        <v>153329445</v>
      </c>
      <c r="E17" s="59">
        <f t="shared" si="0"/>
        <v>-13409141</v>
      </c>
      <c r="F17" s="57">
        <v>154160764</v>
      </c>
      <c r="G17" s="58">
        <v>158301447</v>
      </c>
      <c r="H17" s="59">
        <f t="shared" si="1"/>
        <v>4140683</v>
      </c>
      <c r="I17" s="59">
        <v>160943991</v>
      </c>
      <c r="J17" s="39">
        <f t="shared" si="2"/>
        <v>-8.0420143421391383</v>
      </c>
      <c r="K17" s="28">
        <f t="shared" si="3"/>
        <v>2.6859512709732027</v>
      </c>
      <c r="L17" s="82">
        <v>-8143020</v>
      </c>
      <c r="M17" s="79">
        <v>5211954</v>
      </c>
      <c r="N17" s="29">
        <f t="shared" si="4"/>
        <v>164.67036799614885</v>
      </c>
      <c r="O17" s="28">
        <f t="shared" si="5"/>
        <v>79.44588536276413</v>
      </c>
      <c r="Q17" s="30"/>
    </row>
    <row r="18" spans="1:17" ht="14" x14ac:dyDescent="0.3">
      <c r="A18" s="1" t="s">
        <v>16</v>
      </c>
      <c r="B18" s="31" t="s">
        <v>27</v>
      </c>
      <c r="C18" s="60">
        <v>258407210</v>
      </c>
      <c r="D18" s="61">
        <v>250264190</v>
      </c>
      <c r="E18" s="62">
        <f t="shared" si="0"/>
        <v>-8143020</v>
      </c>
      <c r="F18" s="60">
        <v>249862294</v>
      </c>
      <c r="G18" s="61">
        <v>255074248</v>
      </c>
      <c r="H18" s="62">
        <f t="shared" si="1"/>
        <v>5211954</v>
      </c>
      <c r="I18" s="62">
        <v>265486157</v>
      </c>
      <c r="J18" s="40">
        <f t="shared" si="2"/>
        <v>-3.1512356021335473</v>
      </c>
      <c r="K18" s="33">
        <f t="shared" si="3"/>
        <v>2.0859305806261426</v>
      </c>
      <c r="L18" s="83">
        <v>-8143020</v>
      </c>
      <c r="M18" s="81">
        <v>5211954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573220</v>
      </c>
      <c r="D19" s="67">
        <v>376382</v>
      </c>
      <c r="E19" s="68">
        <f t="shared" si="0"/>
        <v>-196838</v>
      </c>
      <c r="F19" s="69">
        <v>627328</v>
      </c>
      <c r="G19" s="70">
        <v>527373</v>
      </c>
      <c r="H19" s="71">
        <f t="shared" si="1"/>
        <v>-99955</v>
      </c>
      <c r="I19" s="71">
        <v>786610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9671104</v>
      </c>
      <c r="M22" s="79">
        <v>4184350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27817395</v>
      </c>
      <c r="D23" s="58">
        <v>22919803</v>
      </c>
      <c r="E23" s="59">
        <f t="shared" si="0"/>
        <v>-4897592</v>
      </c>
      <c r="F23" s="57">
        <v>20408697</v>
      </c>
      <c r="G23" s="58">
        <v>24408699</v>
      </c>
      <c r="H23" s="59">
        <f t="shared" si="1"/>
        <v>4000002</v>
      </c>
      <c r="I23" s="59">
        <v>10182610</v>
      </c>
      <c r="J23" s="27">
        <f t="shared" si="2"/>
        <v>-17.606220855691195</v>
      </c>
      <c r="K23" s="28">
        <f t="shared" si="3"/>
        <v>19.599497214349356</v>
      </c>
      <c r="L23" s="78">
        <v>9671104</v>
      </c>
      <c r="M23" s="79">
        <v>4184350</v>
      </c>
      <c r="N23" s="29">
        <f t="shared" si="4"/>
        <v>-50.641498633454873</v>
      </c>
      <c r="O23" s="28">
        <f t="shared" si="5"/>
        <v>95.594345597285127</v>
      </c>
      <c r="Q23" s="30"/>
    </row>
    <row r="24" spans="1:17" ht="13" x14ac:dyDescent="0.3">
      <c r="A24" s="4" t="s">
        <v>16</v>
      </c>
      <c r="B24" s="26" t="s">
        <v>32</v>
      </c>
      <c r="C24" s="57">
        <v>31316522</v>
      </c>
      <c r="D24" s="58">
        <v>45885218</v>
      </c>
      <c r="E24" s="59">
        <f t="shared" si="0"/>
        <v>14568696</v>
      </c>
      <c r="F24" s="57">
        <v>33811304</v>
      </c>
      <c r="G24" s="58">
        <v>33995652</v>
      </c>
      <c r="H24" s="59">
        <f t="shared" si="1"/>
        <v>184348</v>
      </c>
      <c r="I24" s="59">
        <v>35451304</v>
      </c>
      <c r="J24" s="27">
        <f t="shared" si="2"/>
        <v>46.52079819080803</v>
      </c>
      <c r="K24" s="28">
        <f t="shared" si="3"/>
        <v>0.54522593982178269</v>
      </c>
      <c r="L24" s="78">
        <v>9671104</v>
      </c>
      <c r="M24" s="79">
        <v>4184350</v>
      </c>
      <c r="N24" s="29">
        <f t="shared" si="4"/>
        <v>150.64149863345489</v>
      </c>
      <c r="O24" s="28">
        <f t="shared" si="5"/>
        <v>4.4056544027148776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9671104</v>
      </c>
      <c r="M25" s="79">
        <v>4184350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59133917</v>
      </c>
      <c r="D26" s="61">
        <v>68805021</v>
      </c>
      <c r="E26" s="62">
        <f t="shared" si="0"/>
        <v>9671104</v>
      </c>
      <c r="F26" s="60">
        <v>54220001</v>
      </c>
      <c r="G26" s="61">
        <v>58404351</v>
      </c>
      <c r="H26" s="62">
        <f t="shared" si="1"/>
        <v>4184350</v>
      </c>
      <c r="I26" s="62">
        <v>45633914</v>
      </c>
      <c r="J26" s="40">
        <f t="shared" si="2"/>
        <v>16.354580400956699</v>
      </c>
      <c r="K26" s="33">
        <f t="shared" si="3"/>
        <v>7.7173550771421047</v>
      </c>
      <c r="L26" s="83">
        <v>9671104</v>
      </c>
      <c r="M26" s="81">
        <v>4184350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9671104</v>
      </c>
      <c r="M28" s="79">
        <v>4184350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1782609</v>
      </c>
      <c r="D29" s="58">
        <v>0</v>
      </c>
      <c r="E29" s="59">
        <f t="shared" si="0"/>
        <v>-1782609</v>
      </c>
      <c r="F29" s="57">
        <v>1782609</v>
      </c>
      <c r="G29" s="58">
        <v>2400000</v>
      </c>
      <c r="H29" s="59">
        <f t="shared" si="1"/>
        <v>617391</v>
      </c>
      <c r="I29" s="59">
        <v>0</v>
      </c>
      <c r="J29" s="27">
        <f t="shared" si="2"/>
        <v>-100</v>
      </c>
      <c r="K29" s="28">
        <f t="shared" si="3"/>
        <v>34.634123355149669</v>
      </c>
      <c r="L29" s="78">
        <v>9671104</v>
      </c>
      <c r="M29" s="79">
        <v>4184350</v>
      </c>
      <c r="N29" s="29">
        <f t="shared" si="4"/>
        <v>-18.432321687368887</v>
      </c>
      <c r="O29" s="28">
        <f t="shared" si="5"/>
        <v>14.754764778280977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9671104</v>
      </c>
      <c r="M30" s="79">
        <v>4184350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20141030</v>
      </c>
      <c r="D31" s="58">
        <v>8347827</v>
      </c>
      <c r="E31" s="59">
        <f t="shared" si="0"/>
        <v>-11793203</v>
      </c>
      <c r="F31" s="57">
        <v>21745534</v>
      </c>
      <c r="G31" s="58">
        <v>18736956</v>
      </c>
      <c r="H31" s="59">
        <f t="shared" si="1"/>
        <v>-3008578</v>
      </c>
      <c r="I31" s="59">
        <v>19464782</v>
      </c>
      <c r="J31" s="27">
        <f t="shared" si="2"/>
        <v>-58.553127620583453</v>
      </c>
      <c r="K31" s="28">
        <f t="shared" si="3"/>
        <v>-13.835383394125891</v>
      </c>
      <c r="L31" s="78">
        <v>9671104</v>
      </c>
      <c r="M31" s="79">
        <v>4184350</v>
      </c>
      <c r="N31" s="29">
        <f t="shared" si="4"/>
        <v>-121.94267583101164</v>
      </c>
      <c r="O31" s="28">
        <f t="shared" si="5"/>
        <v>-71.900725321734555</v>
      </c>
      <c r="Q31" s="30"/>
    </row>
    <row r="32" spans="1:17" ht="13" x14ac:dyDescent="0.3">
      <c r="A32" s="4" t="s">
        <v>16</v>
      </c>
      <c r="B32" s="26" t="s">
        <v>39</v>
      </c>
      <c r="C32" s="57">
        <v>37210278</v>
      </c>
      <c r="D32" s="58">
        <v>60457194</v>
      </c>
      <c r="E32" s="59">
        <f t="shared" si="0"/>
        <v>23246916</v>
      </c>
      <c r="F32" s="57">
        <v>30691858</v>
      </c>
      <c r="G32" s="58">
        <v>37267395</v>
      </c>
      <c r="H32" s="59">
        <f t="shared" si="1"/>
        <v>6575537</v>
      </c>
      <c r="I32" s="59">
        <v>26169132</v>
      </c>
      <c r="J32" s="27">
        <f t="shared" si="2"/>
        <v>62.474448591864864</v>
      </c>
      <c r="K32" s="28">
        <f t="shared" si="3"/>
        <v>21.424369290383137</v>
      </c>
      <c r="L32" s="78">
        <v>9671104</v>
      </c>
      <c r="M32" s="79">
        <v>4184350</v>
      </c>
      <c r="N32" s="29">
        <f t="shared" si="4"/>
        <v>240.37499751838052</v>
      </c>
      <c r="O32" s="28">
        <f t="shared" si="5"/>
        <v>157.14596054345358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59133917</v>
      </c>
      <c r="D33" s="76">
        <v>68805021</v>
      </c>
      <c r="E33" s="77">
        <f t="shared" si="0"/>
        <v>9671104</v>
      </c>
      <c r="F33" s="75">
        <v>54220001</v>
      </c>
      <c r="G33" s="76">
        <v>58404351</v>
      </c>
      <c r="H33" s="77">
        <f t="shared" si="1"/>
        <v>4184350</v>
      </c>
      <c r="I33" s="77">
        <v>45633914</v>
      </c>
      <c r="J33" s="53">
        <f t="shared" si="2"/>
        <v>16.354580400956699</v>
      </c>
      <c r="K33" s="54">
        <f t="shared" si="3"/>
        <v>7.7173550771421047</v>
      </c>
      <c r="L33" s="90">
        <v>9671104</v>
      </c>
      <c r="M33" s="91">
        <v>4184350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35126743</v>
      </c>
      <c r="D8" s="58">
        <v>35623095</v>
      </c>
      <c r="E8" s="59">
        <f>$D8       -$C8</f>
        <v>496352</v>
      </c>
      <c r="F8" s="57">
        <v>36883080</v>
      </c>
      <c r="G8" s="58">
        <v>37190511</v>
      </c>
      <c r="H8" s="59">
        <f>$G8       -$F8</f>
        <v>307431</v>
      </c>
      <c r="I8" s="59">
        <v>38826893</v>
      </c>
      <c r="J8" s="27">
        <f>IF(($C8       =0),0,(($E8       /$C8       )*100))</f>
        <v>1.4130316608061273</v>
      </c>
      <c r="K8" s="28">
        <f>IF(($F8       =0),0,(($H8       /$F8       )*100))</f>
        <v>0.83352854479615046</v>
      </c>
      <c r="L8" s="78">
        <v>10760107</v>
      </c>
      <c r="M8" s="79">
        <v>4267422</v>
      </c>
      <c r="N8" s="29">
        <f>IF(($L8       =0),0,(($E8       /$L8       )*100))</f>
        <v>4.6128909312890665</v>
      </c>
      <c r="O8" s="28">
        <f>IF(($M8       =0),0,(($H8       /$M8       )*100))</f>
        <v>7.2041387048199121</v>
      </c>
      <c r="Q8" s="30"/>
    </row>
    <row r="9" spans="1:17" ht="13" x14ac:dyDescent="0.3">
      <c r="A9" s="1" t="s">
        <v>16</v>
      </c>
      <c r="B9" s="26" t="s">
        <v>19</v>
      </c>
      <c r="C9" s="57">
        <v>301437</v>
      </c>
      <c r="D9" s="58">
        <v>299715</v>
      </c>
      <c r="E9" s="59">
        <f>$D9       -$C9</f>
        <v>-1722</v>
      </c>
      <c r="F9" s="57">
        <v>316509</v>
      </c>
      <c r="G9" s="58">
        <v>312902</v>
      </c>
      <c r="H9" s="59">
        <f>$G9       -$F9</f>
        <v>-3607</v>
      </c>
      <c r="I9" s="59">
        <v>326670</v>
      </c>
      <c r="J9" s="27">
        <f>IF(($C9       =0),0,(($E9       /$C9       )*100))</f>
        <v>-0.57126364713024613</v>
      </c>
      <c r="K9" s="28">
        <f>IF(($F9       =0),0,(($H9       /$F9       )*100))</f>
        <v>-1.1396200424000582</v>
      </c>
      <c r="L9" s="78">
        <v>10760107</v>
      </c>
      <c r="M9" s="79">
        <v>4267422</v>
      </c>
      <c r="N9" s="29">
        <f>IF(($L9       =0),0,(($E9       /$L9       )*100))</f>
        <v>-1.6003558328927397E-2</v>
      </c>
      <c r="O9" s="28">
        <f>IF(($M9       =0),0,(($H9       /$M9       )*100))</f>
        <v>-8.4524099093082436E-2</v>
      </c>
      <c r="Q9" s="30"/>
    </row>
    <row r="10" spans="1:17" ht="13" x14ac:dyDescent="0.3">
      <c r="A10" s="1" t="s">
        <v>16</v>
      </c>
      <c r="B10" s="26" t="s">
        <v>20</v>
      </c>
      <c r="C10" s="57">
        <v>136468544</v>
      </c>
      <c r="D10" s="58">
        <v>146734021</v>
      </c>
      <c r="E10" s="59">
        <f t="shared" ref="E10:E33" si="0">$D10      -$C10</f>
        <v>10265477</v>
      </c>
      <c r="F10" s="57">
        <v>133266128</v>
      </c>
      <c r="G10" s="58">
        <v>137229726</v>
      </c>
      <c r="H10" s="59">
        <f t="shared" ref="H10:H33" si="1">$G10      -$F10</f>
        <v>3963598</v>
      </c>
      <c r="I10" s="59">
        <v>143385737</v>
      </c>
      <c r="J10" s="27">
        <f t="shared" ref="J10:J33" si="2">IF(($C10      =0),0,(($E10      /$C10      )*100))</f>
        <v>7.5222294450507228</v>
      </c>
      <c r="K10" s="28">
        <f t="shared" ref="K10:K33" si="3">IF(($F10      =0),0,(($H10      /$F10      )*100))</f>
        <v>2.9741976145656457</v>
      </c>
      <c r="L10" s="78">
        <v>10760107</v>
      </c>
      <c r="M10" s="79">
        <v>4267422</v>
      </c>
      <c r="N10" s="29">
        <f t="shared" ref="N10:N33" si="4">IF(($L10      =0),0,(($E10      /$L10      )*100))</f>
        <v>95.40311262703986</v>
      </c>
      <c r="O10" s="28">
        <f t="shared" ref="O10:O33" si="5">IF(($M10      =0),0,(($H10      /$M10      )*100))</f>
        <v>92.880385394273162</v>
      </c>
      <c r="Q10" s="30"/>
    </row>
    <row r="11" spans="1:17" ht="14" x14ac:dyDescent="0.3">
      <c r="A11" s="4" t="s">
        <v>16</v>
      </c>
      <c r="B11" s="31" t="s">
        <v>21</v>
      </c>
      <c r="C11" s="60">
        <v>171896724</v>
      </c>
      <c r="D11" s="61">
        <v>182656831</v>
      </c>
      <c r="E11" s="62">
        <f t="shared" si="0"/>
        <v>10760107</v>
      </c>
      <c r="F11" s="60">
        <v>170465717</v>
      </c>
      <c r="G11" s="61">
        <v>174733139</v>
      </c>
      <c r="H11" s="62">
        <f t="shared" si="1"/>
        <v>4267422</v>
      </c>
      <c r="I11" s="62">
        <v>182539300</v>
      </c>
      <c r="J11" s="32">
        <f t="shared" si="2"/>
        <v>6.259634709501503</v>
      </c>
      <c r="K11" s="33">
        <f t="shared" si="3"/>
        <v>2.5033901684759288</v>
      </c>
      <c r="L11" s="80">
        <v>10760107</v>
      </c>
      <c r="M11" s="81">
        <v>4267422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63988264</v>
      </c>
      <c r="D13" s="58">
        <v>67811890</v>
      </c>
      <c r="E13" s="59">
        <f t="shared" si="0"/>
        <v>3823626</v>
      </c>
      <c r="F13" s="57">
        <v>67389632</v>
      </c>
      <c r="G13" s="58">
        <v>71074146</v>
      </c>
      <c r="H13" s="59">
        <f t="shared" si="1"/>
        <v>3684514</v>
      </c>
      <c r="I13" s="59">
        <v>73688990</v>
      </c>
      <c r="J13" s="27">
        <f t="shared" si="2"/>
        <v>5.9755113844001144</v>
      </c>
      <c r="K13" s="28">
        <f t="shared" si="3"/>
        <v>5.4674790329764678</v>
      </c>
      <c r="L13" s="78">
        <v>27034864</v>
      </c>
      <c r="M13" s="79">
        <v>10082676</v>
      </c>
      <c r="N13" s="29">
        <f t="shared" si="4"/>
        <v>14.143315091209633</v>
      </c>
      <c r="O13" s="28">
        <f t="shared" si="5"/>
        <v>36.543016953039057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2700000</v>
      </c>
      <c r="E14" s="59">
        <f t="shared" si="0"/>
        <v>2700000</v>
      </c>
      <c r="F14" s="57">
        <v>0</v>
      </c>
      <c r="G14" s="58">
        <v>2800000</v>
      </c>
      <c r="H14" s="59">
        <f t="shared" si="1"/>
        <v>2800000</v>
      </c>
      <c r="I14" s="59">
        <v>2900000</v>
      </c>
      <c r="J14" s="27">
        <f t="shared" si="2"/>
        <v>0</v>
      </c>
      <c r="K14" s="28">
        <f t="shared" si="3"/>
        <v>0</v>
      </c>
      <c r="L14" s="78">
        <v>27034864</v>
      </c>
      <c r="M14" s="79">
        <v>10082676</v>
      </c>
      <c r="N14" s="29">
        <f t="shared" si="4"/>
        <v>9.9871040594101004</v>
      </c>
      <c r="O14" s="28">
        <f t="shared" si="5"/>
        <v>27.770405396345176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27034864</v>
      </c>
      <c r="M15" s="79">
        <v>10082676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27034864</v>
      </c>
      <c r="M16" s="79">
        <v>10082676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88023986</v>
      </c>
      <c r="D17" s="58">
        <v>108535224</v>
      </c>
      <c r="E17" s="59">
        <f t="shared" si="0"/>
        <v>20511238</v>
      </c>
      <c r="F17" s="57">
        <v>94765842</v>
      </c>
      <c r="G17" s="58">
        <v>98364004</v>
      </c>
      <c r="H17" s="59">
        <f t="shared" si="1"/>
        <v>3598162</v>
      </c>
      <c r="I17" s="59">
        <v>103017580</v>
      </c>
      <c r="J17" s="39">
        <f t="shared" si="2"/>
        <v>23.301873650666082</v>
      </c>
      <c r="K17" s="28">
        <f t="shared" si="3"/>
        <v>3.7968976205582603</v>
      </c>
      <c r="L17" s="82">
        <v>27034864</v>
      </c>
      <c r="M17" s="79">
        <v>10082676</v>
      </c>
      <c r="N17" s="29">
        <f t="shared" si="4"/>
        <v>75.86958084938027</v>
      </c>
      <c r="O17" s="28">
        <f t="shared" si="5"/>
        <v>35.686577650615767</v>
      </c>
      <c r="Q17" s="30"/>
    </row>
    <row r="18" spans="1:17" ht="14" x14ac:dyDescent="0.3">
      <c r="A18" s="1" t="s">
        <v>16</v>
      </c>
      <c r="B18" s="31" t="s">
        <v>27</v>
      </c>
      <c r="C18" s="60">
        <v>152012250</v>
      </c>
      <c r="D18" s="61">
        <v>179047114</v>
      </c>
      <c r="E18" s="62">
        <f t="shared" si="0"/>
        <v>27034864</v>
      </c>
      <c r="F18" s="60">
        <v>162155474</v>
      </c>
      <c r="G18" s="61">
        <v>172238150</v>
      </c>
      <c r="H18" s="62">
        <f t="shared" si="1"/>
        <v>10082676</v>
      </c>
      <c r="I18" s="62">
        <v>179606570</v>
      </c>
      <c r="J18" s="40">
        <f t="shared" si="2"/>
        <v>17.784661433535785</v>
      </c>
      <c r="K18" s="33">
        <f t="shared" si="3"/>
        <v>6.2179066492692066</v>
      </c>
      <c r="L18" s="83">
        <v>27034864</v>
      </c>
      <c r="M18" s="81">
        <v>10082676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19884474</v>
      </c>
      <c r="D19" s="67">
        <v>3609717</v>
      </c>
      <c r="E19" s="68">
        <f t="shared" si="0"/>
        <v>-16274757</v>
      </c>
      <c r="F19" s="69">
        <v>8310243</v>
      </c>
      <c r="G19" s="70">
        <v>2494989</v>
      </c>
      <c r="H19" s="71">
        <f t="shared" si="1"/>
        <v>-5815254</v>
      </c>
      <c r="I19" s="71">
        <v>2932730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20241392</v>
      </c>
      <c r="M22" s="79">
        <v>1009825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20124000</v>
      </c>
      <c r="E23" s="59">
        <f t="shared" si="0"/>
        <v>20124000</v>
      </c>
      <c r="F23" s="57">
        <v>0</v>
      </c>
      <c r="G23" s="58">
        <v>882000</v>
      </c>
      <c r="H23" s="59">
        <f t="shared" si="1"/>
        <v>882000</v>
      </c>
      <c r="I23" s="59">
        <v>925600</v>
      </c>
      <c r="J23" s="27">
        <f t="shared" si="2"/>
        <v>0</v>
      </c>
      <c r="K23" s="28">
        <f t="shared" si="3"/>
        <v>0</v>
      </c>
      <c r="L23" s="78">
        <v>20241392</v>
      </c>
      <c r="M23" s="79">
        <v>1009825</v>
      </c>
      <c r="N23" s="29">
        <f t="shared" si="4"/>
        <v>99.420039886584874</v>
      </c>
      <c r="O23" s="28">
        <f t="shared" si="5"/>
        <v>87.34186616492957</v>
      </c>
      <c r="Q23" s="30"/>
    </row>
    <row r="24" spans="1:17" ht="13" x14ac:dyDescent="0.3">
      <c r="A24" s="4" t="s">
        <v>16</v>
      </c>
      <c r="B24" s="26" t="s">
        <v>32</v>
      </c>
      <c r="C24" s="57">
        <v>23175652</v>
      </c>
      <c r="D24" s="58">
        <v>23293044</v>
      </c>
      <c r="E24" s="59">
        <f t="shared" si="0"/>
        <v>117392</v>
      </c>
      <c r="F24" s="57">
        <v>24917391</v>
      </c>
      <c r="G24" s="58">
        <v>25045216</v>
      </c>
      <c r="H24" s="59">
        <f t="shared" si="1"/>
        <v>127825</v>
      </c>
      <c r="I24" s="59">
        <v>26061740</v>
      </c>
      <c r="J24" s="27">
        <f t="shared" si="2"/>
        <v>0.50653159617688426</v>
      </c>
      <c r="K24" s="28">
        <f t="shared" si="3"/>
        <v>0.51299512055656227</v>
      </c>
      <c r="L24" s="78">
        <v>20241392</v>
      </c>
      <c r="M24" s="79">
        <v>1009825</v>
      </c>
      <c r="N24" s="29">
        <f t="shared" si="4"/>
        <v>0.57996011341512477</v>
      </c>
      <c r="O24" s="28">
        <f t="shared" si="5"/>
        <v>12.658133835070434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20241392</v>
      </c>
      <c r="M25" s="79">
        <v>1009825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23175652</v>
      </c>
      <c r="D26" s="61">
        <v>43417044</v>
      </c>
      <c r="E26" s="62">
        <f t="shared" si="0"/>
        <v>20241392</v>
      </c>
      <c r="F26" s="60">
        <v>24917391</v>
      </c>
      <c r="G26" s="61">
        <v>25927216</v>
      </c>
      <c r="H26" s="62">
        <f t="shared" si="1"/>
        <v>1009825</v>
      </c>
      <c r="I26" s="62">
        <v>26987340</v>
      </c>
      <c r="J26" s="40">
        <f t="shared" si="2"/>
        <v>87.33904012711271</v>
      </c>
      <c r="K26" s="33">
        <f t="shared" si="3"/>
        <v>4.0526915518562916</v>
      </c>
      <c r="L26" s="83">
        <v>20241392</v>
      </c>
      <c r="M26" s="81">
        <v>1009825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20241392</v>
      </c>
      <c r="M28" s="79">
        <v>1009825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6521739</v>
      </c>
      <c r="J29" s="27">
        <f t="shared" si="2"/>
        <v>0</v>
      </c>
      <c r="K29" s="28">
        <f t="shared" si="3"/>
        <v>0</v>
      </c>
      <c r="L29" s="78">
        <v>20241392</v>
      </c>
      <c r="M29" s="79">
        <v>1009825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20241392</v>
      </c>
      <c r="M30" s="79">
        <v>1009825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23175652</v>
      </c>
      <c r="D31" s="58">
        <v>33363044</v>
      </c>
      <c r="E31" s="59">
        <f t="shared" si="0"/>
        <v>10187392</v>
      </c>
      <c r="F31" s="57">
        <v>24917391</v>
      </c>
      <c r="G31" s="58">
        <v>17803912</v>
      </c>
      <c r="H31" s="59">
        <f t="shared" si="1"/>
        <v>-7113479</v>
      </c>
      <c r="I31" s="59">
        <v>8656522</v>
      </c>
      <c r="J31" s="27">
        <f t="shared" si="2"/>
        <v>43.957304847345824</v>
      </c>
      <c r="K31" s="28">
        <f t="shared" si="3"/>
        <v>-28.548249694360056</v>
      </c>
      <c r="L31" s="78">
        <v>20241392</v>
      </c>
      <c r="M31" s="79">
        <v>1009825</v>
      </c>
      <c r="N31" s="29">
        <f t="shared" si="4"/>
        <v>50.329503030226377</v>
      </c>
      <c r="O31" s="28">
        <f t="shared" si="5"/>
        <v>-704.42690565196938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10054000</v>
      </c>
      <c r="E32" s="59">
        <f t="shared" si="0"/>
        <v>10054000</v>
      </c>
      <c r="F32" s="57">
        <v>0</v>
      </c>
      <c r="G32" s="58">
        <v>8123304</v>
      </c>
      <c r="H32" s="59">
        <f t="shared" si="1"/>
        <v>8123304</v>
      </c>
      <c r="I32" s="59">
        <v>11809079</v>
      </c>
      <c r="J32" s="27">
        <f t="shared" si="2"/>
        <v>0</v>
      </c>
      <c r="K32" s="28">
        <f t="shared" si="3"/>
        <v>0</v>
      </c>
      <c r="L32" s="78">
        <v>20241392</v>
      </c>
      <c r="M32" s="79">
        <v>1009825</v>
      </c>
      <c r="N32" s="29">
        <f t="shared" si="4"/>
        <v>49.670496969773623</v>
      </c>
      <c r="O32" s="28">
        <f t="shared" si="5"/>
        <v>804.42690565196938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23175652</v>
      </c>
      <c r="D33" s="76">
        <v>43417044</v>
      </c>
      <c r="E33" s="77">
        <f t="shared" si="0"/>
        <v>20241392</v>
      </c>
      <c r="F33" s="75">
        <v>24917391</v>
      </c>
      <c r="G33" s="76">
        <v>25927216</v>
      </c>
      <c r="H33" s="77">
        <f t="shared" si="1"/>
        <v>1009825</v>
      </c>
      <c r="I33" s="77">
        <v>26987340</v>
      </c>
      <c r="J33" s="53">
        <f t="shared" si="2"/>
        <v>87.33904012711271</v>
      </c>
      <c r="K33" s="54">
        <f t="shared" si="3"/>
        <v>4.0526915518562916</v>
      </c>
      <c r="L33" s="90">
        <v>20241392</v>
      </c>
      <c r="M33" s="91">
        <v>1009825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100989447</v>
      </c>
      <c r="M8" s="79">
        <v>69026179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417086382</v>
      </c>
      <c r="D9" s="58">
        <v>473132139</v>
      </c>
      <c r="E9" s="59">
        <f>$D9       -$C9</f>
        <v>56045757</v>
      </c>
      <c r="F9" s="57">
        <v>435855273</v>
      </c>
      <c r="G9" s="58">
        <v>534639318</v>
      </c>
      <c r="H9" s="59">
        <f>$G9       -$F9</f>
        <v>98784045</v>
      </c>
      <c r="I9" s="59">
        <v>604142425</v>
      </c>
      <c r="J9" s="27">
        <f>IF(($C9       =0),0,(($E9       /$C9       )*100))</f>
        <v>13.437445914980747</v>
      </c>
      <c r="K9" s="28">
        <f>IF(($F9       =0),0,(($H9       /$F9       )*100))</f>
        <v>22.664414341042054</v>
      </c>
      <c r="L9" s="78">
        <v>100989447</v>
      </c>
      <c r="M9" s="79">
        <v>69026179</v>
      </c>
      <c r="N9" s="29">
        <f>IF(($L9       =0),0,(($E9       /$L9       )*100))</f>
        <v>55.496647090264787</v>
      </c>
      <c r="O9" s="28">
        <f>IF(($M9       =0),0,(($H9       /$M9       )*100))</f>
        <v>143.11098547117896</v>
      </c>
      <c r="Q9" s="30"/>
    </row>
    <row r="10" spans="1:17" ht="13" x14ac:dyDescent="0.3">
      <c r="A10" s="1" t="s">
        <v>16</v>
      </c>
      <c r="B10" s="26" t="s">
        <v>20</v>
      </c>
      <c r="C10" s="57">
        <v>1114628828</v>
      </c>
      <c r="D10" s="58">
        <v>1159572518</v>
      </c>
      <c r="E10" s="59">
        <f t="shared" ref="E10:E33" si="0">$D10      -$C10</f>
        <v>44943690</v>
      </c>
      <c r="F10" s="57">
        <v>1176327756</v>
      </c>
      <c r="G10" s="58">
        <v>1146569890</v>
      </c>
      <c r="H10" s="59">
        <f t="shared" ref="H10:H33" si="1">$G10      -$F10</f>
        <v>-29757866</v>
      </c>
      <c r="I10" s="59">
        <v>1171614459</v>
      </c>
      <c r="J10" s="27">
        <f t="shared" ref="J10:J33" si="2">IF(($C10      =0),0,(($E10      /$C10      )*100))</f>
        <v>4.0321664818810872</v>
      </c>
      <c r="K10" s="28">
        <f t="shared" ref="K10:K33" si="3">IF(($F10      =0),0,(($H10      /$F10      )*100))</f>
        <v>-2.5297257374244939</v>
      </c>
      <c r="L10" s="78">
        <v>100989447</v>
      </c>
      <c r="M10" s="79">
        <v>69026179</v>
      </c>
      <c r="N10" s="29">
        <f t="shared" ref="N10:N33" si="4">IF(($L10      =0),0,(($E10      /$L10      )*100))</f>
        <v>44.503352909735213</v>
      </c>
      <c r="O10" s="28">
        <f t="shared" ref="O10:O33" si="5">IF(($M10      =0),0,(($H10      /$M10      )*100))</f>
        <v>-43.110985471178985</v>
      </c>
      <c r="Q10" s="30"/>
    </row>
    <row r="11" spans="1:17" ht="14" x14ac:dyDescent="0.3">
      <c r="A11" s="4" t="s">
        <v>16</v>
      </c>
      <c r="B11" s="31" t="s">
        <v>21</v>
      </c>
      <c r="C11" s="60">
        <v>1531715210</v>
      </c>
      <c r="D11" s="61">
        <v>1632704657</v>
      </c>
      <c r="E11" s="62">
        <f t="shared" si="0"/>
        <v>100989447</v>
      </c>
      <c r="F11" s="60">
        <v>1612183029</v>
      </c>
      <c r="G11" s="61">
        <v>1681209208</v>
      </c>
      <c r="H11" s="62">
        <f t="shared" si="1"/>
        <v>69026179</v>
      </c>
      <c r="I11" s="62">
        <v>1775756884</v>
      </c>
      <c r="J11" s="32">
        <f t="shared" si="2"/>
        <v>6.5932260997786916</v>
      </c>
      <c r="K11" s="33">
        <f t="shared" si="3"/>
        <v>4.2815348976111816</v>
      </c>
      <c r="L11" s="80">
        <v>100989447</v>
      </c>
      <c r="M11" s="81">
        <v>69026179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330519496</v>
      </c>
      <c r="D13" s="58">
        <v>372875519</v>
      </c>
      <c r="E13" s="59">
        <f t="shared" si="0"/>
        <v>42356023</v>
      </c>
      <c r="F13" s="57">
        <v>331408876</v>
      </c>
      <c r="G13" s="58">
        <v>386700376</v>
      </c>
      <c r="H13" s="59">
        <f t="shared" si="1"/>
        <v>55291500</v>
      </c>
      <c r="I13" s="59">
        <v>406193007</v>
      </c>
      <c r="J13" s="27">
        <f t="shared" si="2"/>
        <v>12.81498474752606</v>
      </c>
      <c r="K13" s="28">
        <f t="shared" si="3"/>
        <v>16.683771619924869</v>
      </c>
      <c r="L13" s="78">
        <v>126895519</v>
      </c>
      <c r="M13" s="79">
        <v>83530627</v>
      </c>
      <c r="N13" s="29">
        <f t="shared" si="4"/>
        <v>33.378659336268598</v>
      </c>
      <c r="O13" s="28">
        <f t="shared" si="5"/>
        <v>66.193086279598973</v>
      </c>
      <c r="Q13" s="30"/>
    </row>
    <row r="14" spans="1:17" ht="13" x14ac:dyDescent="0.3">
      <c r="A14" s="1" t="s">
        <v>16</v>
      </c>
      <c r="B14" s="26" t="s">
        <v>24</v>
      </c>
      <c r="C14" s="57">
        <v>111674919</v>
      </c>
      <c r="D14" s="58">
        <v>-267249707</v>
      </c>
      <c r="E14" s="59">
        <f t="shared" si="0"/>
        <v>-378924626</v>
      </c>
      <c r="F14" s="57">
        <v>116562330</v>
      </c>
      <c r="G14" s="58">
        <v>95398265</v>
      </c>
      <c r="H14" s="59">
        <f t="shared" si="1"/>
        <v>-21164065</v>
      </c>
      <c r="I14" s="59">
        <v>138783221</v>
      </c>
      <c r="J14" s="27">
        <f t="shared" si="2"/>
        <v>-339.31041042438545</v>
      </c>
      <c r="K14" s="28">
        <f t="shared" si="3"/>
        <v>-18.156865086687954</v>
      </c>
      <c r="L14" s="78">
        <v>126895519</v>
      </c>
      <c r="M14" s="79">
        <v>83530627</v>
      </c>
      <c r="N14" s="29">
        <f t="shared" si="4"/>
        <v>-298.61151046633887</v>
      </c>
      <c r="O14" s="28">
        <f t="shared" si="5"/>
        <v>-25.336892299395764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126895519</v>
      </c>
      <c r="M15" s="79">
        <v>83530627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126895519</v>
      </c>
      <c r="M16" s="79">
        <v>83530627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1049049734</v>
      </c>
      <c r="D17" s="58">
        <v>1512513856</v>
      </c>
      <c r="E17" s="59">
        <f t="shared" si="0"/>
        <v>463464122</v>
      </c>
      <c r="F17" s="57">
        <v>1101356954</v>
      </c>
      <c r="G17" s="58">
        <v>1150760146</v>
      </c>
      <c r="H17" s="59">
        <f t="shared" si="1"/>
        <v>49403192</v>
      </c>
      <c r="I17" s="59">
        <v>1189891137</v>
      </c>
      <c r="J17" s="39">
        <f t="shared" si="2"/>
        <v>44.179423241720208</v>
      </c>
      <c r="K17" s="28">
        <f t="shared" si="3"/>
        <v>4.4856657798884703</v>
      </c>
      <c r="L17" s="82">
        <v>126895519</v>
      </c>
      <c r="M17" s="79">
        <v>83530627</v>
      </c>
      <c r="N17" s="29">
        <f t="shared" si="4"/>
        <v>365.23285113007023</v>
      </c>
      <c r="O17" s="28">
        <f t="shared" si="5"/>
        <v>59.143806019796784</v>
      </c>
      <c r="Q17" s="30"/>
    </row>
    <row r="18" spans="1:17" ht="14" x14ac:dyDescent="0.3">
      <c r="A18" s="1" t="s">
        <v>16</v>
      </c>
      <c r="B18" s="31" t="s">
        <v>27</v>
      </c>
      <c r="C18" s="60">
        <v>1491244149</v>
      </c>
      <c r="D18" s="61">
        <v>1618139668</v>
      </c>
      <c r="E18" s="62">
        <f t="shared" si="0"/>
        <v>126895519</v>
      </c>
      <c r="F18" s="60">
        <v>1549328160</v>
      </c>
      <c r="G18" s="61">
        <v>1632858787</v>
      </c>
      <c r="H18" s="62">
        <f t="shared" si="1"/>
        <v>83530627</v>
      </c>
      <c r="I18" s="62">
        <v>1734867365</v>
      </c>
      <c r="J18" s="40">
        <f t="shared" si="2"/>
        <v>8.5093724649376643</v>
      </c>
      <c r="K18" s="33">
        <f t="shared" si="3"/>
        <v>5.3914095900767727</v>
      </c>
      <c r="L18" s="83">
        <v>126895519</v>
      </c>
      <c r="M18" s="81">
        <v>83530627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40471061</v>
      </c>
      <c r="D19" s="67">
        <v>14564989</v>
      </c>
      <c r="E19" s="68">
        <f t="shared" si="0"/>
        <v>-25906072</v>
      </c>
      <c r="F19" s="69">
        <v>62854869</v>
      </c>
      <c r="G19" s="70">
        <v>48350421</v>
      </c>
      <c r="H19" s="71">
        <f t="shared" si="1"/>
        <v>-14504448</v>
      </c>
      <c r="I19" s="71">
        <v>40889519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1150000</v>
      </c>
      <c r="D22" s="58">
        <v>300000</v>
      </c>
      <c r="E22" s="59">
        <f t="shared" si="0"/>
        <v>-850000</v>
      </c>
      <c r="F22" s="57">
        <v>1150000</v>
      </c>
      <c r="G22" s="58">
        <v>297000</v>
      </c>
      <c r="H22" s="59">
        <f t="shared" si="1"/>
        <v>-853000</v>
      </c>
      <c r="I22" s="59">
        <v>304425</v>
      </c>
      <c r="J22" s="27">
        <f t="shared" si="2"/>
        <v>-73.91304347826086</v>
      </c>
      <c r="K22" s="28">
        <f t="shared" si="3"/>
        <v>-74.173913043478251</v>
      </c>
      <c r="L22" s="78">
        <v>27501510</v>
      </c>
      <c r="M22" s="79">
        <v>-65846586</v>
      </c>
      <c r="N22" s="29">
        <f t="shared" si="4"/>
        <v>-3.0907393812194313</v>
      </c>
      <c r="O22" s="28">
        <f t="shared" si="5"/>
        <v>1.2954354231820007</v>
      </c>
      <c r="Q22" s="30"/>
    </row>
    <row r="23" spans="1:17" ht="13" x14ac:dyDescent="0.3">
      <c r="A23" s="4" t="s">
        <v>16</v>
      </c>
      <c r="B23" s="26" t="s">
        <v>31</v>
      </c>
      <c r="C23" s="57">
        <v>78474100</v>
      </c>
      <c r="D23" s="58">
        <v>112674115</v>
      </c>
      <c r="E23" s="59">
        <f t="shared" si="0"/>
        <v>34200015</v>
      </c>
      <c r="F23" s="57">
        <v>82005437</v>
      </c>
      <c r="G23" s="58">
        <v>39807402</v>
      </c>
      <c r="H23" s="59">
        <f t="shared" si="1"/>
        <v>-42198035</v>
      </c>
      <c r="I23" s="59">
        <v>39359358</v>
      </c>
      <c r="J23" s="27">
        <f t="shared" si="2"/>
        <v>43.581277134748916</v>
      </c>
      <c r="K23" s="28">
        <f t="shared" si="3"/>
        <v>-51.457606402365741</v>
      </c>
      <c r="L23" s="78">
        <v>27501510</v>
      </c>
      <c r="M23" s="79">
        <v>-65846586</v>
      </c>
      <c r="N23" s="29">
        <f t="shared" si="4"/>
        <v>124.35686258681795</v>
      </c>
      <c r="O23" s="28">
        <f t="shared" si="5"/>
        <v>64.085380220016262</v>
      </c>
      <c r="Q23" s="30"/>
    </row>
    <row r="24" spans="1:17" ht="13" x14ac:dyDescent="0.3">
      <c r="A24" s="4" t="s">
        <v>16</v>
      </c>
      <c r="B24" s="26" t="s">
        <v>32</v>
      </c>
      <c r="C24" s="57">
        <v>250326956</v>
      </c>
      <c r="D24" s="58">
        <v>244478451</v>
      </c>
      <c r="E24" s="59">
        <f t="shared" si="0"/>
        <v>-5848505</v>
      </c>
      <c r="F24" s="57">
        <v>283115803</v>
      </c>
      <c r="G24" s="58">
        <v>260320252</v>
      </c>
      <c r="H24" s="59">
        <f t="shared" si="1"/>
        <v>-22795551</v>
      </c>
      <c r="I24" s="59">
        <v>280426945</v>
      </c>
      <c r="J24" s="27">
        <f t="shared" si="2"/>
        <v>-2.3363464700141998</v>
      </c>
      <c r="K24" s="28">
        <f t="shared" si="3"/>
        <v>-8.0516702912553413</v>
      </c>
      <c r="L24" s="78">
        <v>27501510</v>
      </c>
      <c r="M24" s="79">
        <v>-65846586</v>
      </c>
      <c r="N24" s="29">
        <f t="shared" si="4"/>
        <v>-21.266123205598529</v>
      </c>
      <c r="O24" s="28">
        <f t="shared" si="5"/>
        <v>34.619184356801739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27501510</v>
      </c>
      <c r="M25" s="79">
        <v>-65846586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329951056</v>
      </c>
      <c r="D26" s="61">
        <v>357452566</v>
      </c>
      <c r="E26" s="62">
        <f t="shared" si="0"/>
        <v>27501510</v>
      </c>
      <c r="F26" s="60">
        <v>366271240</v>
      </c>
      <c r="G26" s="61">
        <v>300424654</v>
      </c>
      <c r="H26" s="62">
        <f t="shared" si="1"/>
        <v>-65846586</v>
      </c>
      <c r="I26" s="62">
        <v>320090728</v>
      </c>
      <c r="J26" s="40">
        <f t="shared" si="2"/>
        <v>8.3350271199010795</v>
      </c>
      <c r="K26" s="33">
        <f t="shared" si="3"/>
        <v>-17.977547459090701</v>
      </c>
      <c r="L26" s="83">
        <v>27501510</v>
      </c>
      <c r="M26" s="81">
        <v>-65846586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169326008</v>
      </c>
      <c r="D28" s="58">
        <v>174746906</v>
      </c>
      <c r="E28" s="59">
        <f t="shared" si="0"/>
        <v>5420898</v>
      </c>
      <c r="F28" s="57">
        <v>199969660</v>
      </c>
      <c r="G28" s="58">
        <v>127367839</v>
      </c>
      <c r="H28" s="59">
        <f t="shared" si="1"/>
        <v>-72601821</v>
      </c>
      <c r="I28" s="59">
        <v>170549145</v>
      </c>
      <c r="J28" s="27">
        <f t="shared" si="2"/>
        <v>3.2014562110269562</v>
      </c>
      <c r="K28" s="28">
        <f t="shared" si="3"/>
        <v>-36.306418183638456</v>
      </c>
      <c r="L28" s="78">
        <v>27501510</v>
      </c>
      <c r="M28" s="79">
        <v>-65846586</v>
      </c>
      <c r="N28" s="29">
        <f t="shared" si="4"/>
        <v>19.711274035498413</v>
      </c>
      <c r="O28" s="28">
        <f t="shared" si="5"/>
        <v>110.25905124375012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27501510</v>
      </c>
      <c r="M29" s="79">
        <v>-65846586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27501510</v>
      </c>
      <c r="M30" s="79">
        <v>-65846586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27501510</v>
      </c>
      <c r="M31" s="79">
        <v>-65846586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160625048</v>
      </c>
      <c r="D32" s="58">
        <v>182705660</v>
      </c>
      <c r="E32" s="59">
        <f t="shared" si="0"/>
        <v>22080612</v>
      </c>
      <c r="F32" s="57">
        <v>166301580</v>
      </c>
      <c r="G32" s="58">
        <v>173056815</v>
      </c>
      <c r="H32" s="59">
        <f t="shared" si="1"/>
        <v>6755235</v>
      </c>
      <c r="I32" s="59">
        <v>149541583</v>
      </c>
      <c r="J32" s="27">
        <f t="shared" si="2"/>
        <v>13.746680405661262</v>
      </c>
      <c r="K32" s="28">
        <f t="shared" si="3"/>
        <v>4.0620389776212589</v>
      </c>
      <c r="L32" s="78">
        <v>27501510</v>
      </c>
      <c r="M32" s="79">
        <v>-65846586</v>
      </c>
      <c r="N32" s="29">
        <f t="shared" si="4"/>
        <v>80.28872596450158</v>
      </c>
      <c r="O32" s="28">
        <f t="shared" si="5"/>
        <v>-10.259051243750132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329951056</v>
      </c>
      <c r="D33" s="76">
        <v>357452566</v>
      </c>
      <c r="E33" s="77">
        <f t="shared" si="0"/>
        <v>27501510</v>
      </c>
      <c r="F33" s="75">
        <v>366271240</v>
      </c>
      <c r="G33" s="76">
        <v>300424654</v>
      </c>
      <c r="H33" s="77">
        <f t="shared" si="1"/>
        <v>-65846586</v>
      </c>
      <c r="I33" s="77">
        <v>320090728</v>
      </c>
      <c r="J33" s="53">
        <f t="shared" si="2"/>
        <v>8.3350271199010795</v>
      </c>
      <c r="K33" s="54">
        <f t="shared" si="3"/>
        <v>-17.977547459090701</v>
      </c>
      <c r="L33" s="90">
        <v>27501510</v>
      </c>
      <c r="M33" s="91">
        <v>-65846586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152805924</v>
      </c>
      <c r="D8" s="58">
        <v>154037095</v>
      </c>
      <c r="E8" s="59">
        <f>$D8       -$C8</f>
        <v>1231171</v>
      </c>
      <c r="F8" s="57">
        <v>159682188</v>
      </c>
      <c r="G8" s="58">
        <v>160087083</v>
      </c>
      <c r="H8" s="59">
        <f>$G8       -$F8</f>
        <v>404895</v>
      </c>
      <c r="I8" s="59">
        <v>167130915</v>
      </c>
      <c r="J8" s="27">
        <f>IF(($C8       =0),0,(($E8       /$C8       )*100))</f>
        <v>0.80570894620551492</v>
      </c>
      <c r="K8" s="28">
        <f>IF(($F8       =0),0,(($H8       /$F8       )*100))</f>
        <v>0.25356303359270105</v>
      </c>
      <c r="L8" s="78">
        <v>28568710</v>
      </c>
      <c r="M8" s="79">
        <v>11875778</v>
      </c>
      <c r="N8" s="29">
        <f>IF(($L8       =0),0,(($E8       /$L8       )*100))</f>
        <v>4.3095085497385073</v>
      </c>
      <c r="O8" s="28">
        <f>IF(($M8       =0),0,(($H8       /$M8       )*100))</f>
        <v>3.4094187345031202</v>
      </c>
      <c r="Q8" s="30"/>
    </row>
    <row r="9" spans="1:17" ht="13" x14ac:dyDescent="0.3">
      <c r="A9" s="1" t="s">
        <v>16</v>
      </c>
      <c r="B9" s="26" t="s">
        <v>19</v>
      </c>
      <c r="C9" s="57">
        <v>245237268</v>
      </c>
      <c r="D9" s="58">
        <v>253189934</v>
      </c>
      <c r="E9" s="59">
        <f>$D9       -$C9</f>
        <v>7952666</v>
      </c>
      <c r="F9" s="57">
        <v>256272960</v>
      </c>
      <c r="G9" s="58">
        <v>264836669</v>
      </c>
      <c r="H9" s="59">
        <f>$G9       -$F9</f>
        <v>8563709</v>
      </c>
      <c r="I9" s="59">
        <v>276489484</v>
      </c>
      <c r="J9" s="27">
        <f>IF(($C9       =0),0,(($E9       /$C9       )*100))</f>
        <v>3.2428456183910841</v>
      </c>
      <c r="K9" s="28">
        <f>IF(($F9       =0),0,(($H9       /$F9       )*100))</f>
        <v>3.3416358089437139</v>
      </c>
      <c r="L9" s="78">
        <v>28568710</v>
      </c>
      <c r="M9" s="79">
        <v>11875778</v>
      </c>
      <c r="N9" s="29">
        <f>IF(($L9       =0),0,(($E9       /$L9       )*100))</f>
        <v>27.836979688617369</v>
      </c>
      <c r="O9" s="28">
        <f>IF(($M9       =0),0,(($H9       /$M9       )*100))</f>
        <v>72.110719819787803</v>
      </c>
      <c r="Q9" s="30"/>
    </row>
    <row r="10" spans="1:17" ht="13" x14ac:dyDescent="0.3">
      <c r="A10" s="1" t="s">
        <v>16</v>
      </c>
      <c r="B10" s="26" t="s">
        <v>20</v>
      </c>
      <c r="C10" s="57">
        <v>121298688</v>
      </c>
      <c r="D10" s="58">
        <v>140683561</v>
      </c>
      <c r="E10" s="59">
        <f t="shared" ref="E10:E33" si="0">$D10      -$C10</f>
        <v>19384873</v>
      </c>
      <c r="F10" s="57">
        <v>123316644</v>
      </c>
      <c r="G10" s="58">
        <v>126223818</v>
      </c>
      <c r="H10" s="59">
        <f t="shared" ref="H10:H33" si="1">$G10      -$F10</f>
        <v>2907174</v>
      </c>
      <c r="I10" s="59">
        <v>131829892</v>
      </c>
      <c r="J10" s="27">
        <f t="shared" ref="J10:J33" si="2">IF(($C10      =0),0,(($E10      /$C10      )*100))</f>
        <v>15.981106901997158</v>
      </c>
      <c r="K10" s="28">
        <f t="shared" ref="K10:K33" si="3">IF(($F10      =0),0,(($H10      /$F10      )*100))</f>
        <v>2.3574871207166486</v>
      </c>
      <c r="L10" s="78">
        <v>28568710</v>
      </c>
      <c r="M10" s="79">
        <v>11875778</v>
      </c>
      <c r="N10" s="29">
        <f t="shared" ref="N10:N33" si="4">IF(($L10      =0),0,(($E10      /$L10      )*100))</f>
        <v>67.853511761644128</v>
      </c>
      <c r="O10" s="28">
        <f t="shared" ref="O10:O33" si="5">IF(($M10      =0),0,(($H10      /$M10      )*100))</f>
        <v>24.479861445709073</v>
      </c>
      <c r="Q10" s="30"/>
    </row>
    <row r="11" spans="1:17" ht="14" x14ac:dyDescent="0.3">
      <c r="A11" s="4" t="s">
        <v>16</v>
      </c>
      <c r="B11" s="31" t="s">
        <v>21</v>
      </c>
      <c r="C11" s="60">
        <v>519341880</v>
      </c>
      <c r="D11" s="61">
        <v>547910590</v>
      </c>
      <c r="E11" s="62">
        <f t="shared" si="0"/>
        <v>28568710</v>
      </c>
      <c r="F11" s="60">
        <v>539271792</v>
      </c>
      <c r="G11" s="61">
        <v>551147570</v>
      </c>
      <c r="H11" s="62">
        <f t="shared" si="1"/>
        <v>11875778</v>
      </c>
      <c r="I11" s="62">
        <v>575450291</v>
      </c>
      <c r="J11" s="32">
        <f t="shared" si="2"/>
        <v>5.5009447726418674</v>
      </c>
      <c r="K11" s="33">
        <f t="shared" si="3"/>
        <v>2.2021878718996675</v>
      </c>
      <c r="L11" s="80">
        <v>28568710</v>
      </c>
      <c r="M11" s="81">
        <v>11875778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168534708</v>
      </c>
      <c r="D13" s="58">
        <v>181846887</v>
      </c>
      <c r="E13" s="59">
        <f t="shared" si="0"/>
        <v>13312179</v>
      </c>
      <c r="F13" s="57">
        <v>166858776</v>
      </c>
      <c r="G13" s="58">
        <v>178684560</v>
      </c>
      <c r="H13" s="59">
        <f t="shared" si="1"/>
        <v>11825784</v>
      </c>
      <c r="I13" s="59">
        <v>175062663</v>
      </c>
      <c r="J13" s="27">
        <f t="shared" si="2"/>
        <v>7.8987759601422871</v>
      </c>
      <c r="K13" s="28">
        <f t="shared" si="3"/>
        <v>7.0873011797713295</v>
      </c>
      <c r="L13" s="78">
        <v>51802234</v>
      </c>
      <c r="M13" s="79">
        <v>42369687</v>
      </c>
      <c r="N13" s="29">
        <f t="shared" si="4"/>
        <v>25.698078967019068</v>
      </c>
      <c r="O13" s="28">
        <f t="shared" si="5"/>
        <v>27.910954357533964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51802234</v>
      </c>
      <c r="M14" s="79">
        <v>42369687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51802234</v>
      </c>
      <c r="M15" s="79">
        <v>42369687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156900000</v>
      </c>
      <c r="D16" s="58">
        <v>180246303</v>
      </c>
      <c r="E16" s="59">
        <f t="shared" si="0"/>
        <v>23346303</v>
      </c>
      <c r="F16" s="57">
        <v>164117400</v>
      </c>
      <c r="G16" s="58">
        <v>188357387</v>
      </c>
      <c r="H16" s="59">
        <f t="shared" si="1"/>
        <v>24239987</v>
      </c>
      <c r="I16" s="59">
        <v>193066321</v>
      </c>
      <c r="J16" s="27">
        <f t="shared" si="2"/>
        <v>14.879734225621416</v>
      </c>
      <c r="K16" s="28">
        <f t="shared" si="3"/>
        <v>14.769906786239606</v>
      </c>
      <c r="L16" s="78">
        <v>51802234</v>
      </c>
      <c r="M16" s="79">
        <v>42369687</v>
      </c>
      <c r="N16" s="29">
        <f t="shared" si="4"/>
        <v>45.06813933931884</v>
      </c>
      <c r="O16" s="28">
        <f t="shared" si="5"/>
        <v>57.210682250260668</v>
      </c>
      <c r="Q16" s="30"/>
    </row>
    <row r="17" spans="1:17" ht="13" x14ac:dyDescent="0.3">
      <c r="A17" s="1" t="s">
        <v>16</v>
      </c>
      <c r="B17" s="26" t="s">
        <v>26</v>
      </c>
      <c r="C17" s="57">
        <v>151946976</v>
      </c>
      <c r="D17" s="58">
        <v>167090728</v>
      </c>
      <c r="E17" s="59">
        <f t="shared" si="0"/>
        <v>15143752</v>
      </c>
      <c r="F17" s="57">
        <v>158032176</v>
      </c>
      <c r="G17" s="58">
        <v>164336092</v>
      </c>
      <c r="H17" s="59">
        <f t="shared" si="1"/>
        <v>6303916</v>
      </c>
      <c r="I17" s="59">
        <v>170412378</v>
      </c>
      <c r="J17" s="39">
        <f t="shared" si="2"/>
        <v>9.9664714617288599</v>
      </c>
      <c r="K17" s="28">
        <f t="shared" si="3"/>
        <v>3.9890079093766322</v>
      </c>
      <c r="L17" s="82">
        <v>51802234</v>
      </c>
      <c r="M17" s="79">
        <v>42369687</v>
      </c>
      <c r="N17" s="29">
        <f t="shared" si="4"/>
        <v>29.233781693662092</v>
      </c>
      <c r="O17" s="28">
        <f t="shared" si="5"/>
        <v>14.878363392205376</v>
      </c>
      <c r="Q17" s="30"/>
    </row>
    <row r="18" spans="1:17" ht="14" x14ac:dyDescent="0.3">
      <c r="A18" s="1" t="s">
        <v>16</v>
      </c>
      <c r="B18" s="31" t="s">
        <v>27</v>
      </c>
      <c r="C18" s="60">
        <v>477381684</v>
      </c>
      <c r="D18" s="61">
        <v>529183918</v>
      </c>
      <c r="E18" s="62">
        <f t="shared" si="0"/>
        <v>51802234</v>
      </c>
      <c r="F18" s="60">
        <v>489008352</v>
      </c>
      <c r="G18" s="61">
        <v>531378039</v>
      </c>
      <c r="H18" s="62">
        <f t="shared" si="1"/>
        <v>42369687</v>
      </c>
      <c r="I18" s="62">
        <v>538541362</v>
      </c>
      <c r="J18" s="40">
        <f t="shared" si="2"/>
        <v>10.851324157631485</v>
      </c>
      <c r="K18" s="33">
        <f t="shared" si="3"/>
        <v>8.6644096827205122</v>
      </c>
      <c r="L18" s="83">
        <v>51802234</v>
      </c>
      <c r="M18" s="81">
        <v>42369687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41960196</v>
      </c>
      <c r="D19" s="67">
        <v>18726672</v>
      </c>
      <c r="E19" s="68">
        <f t="shared" si="0"/>
        <v>-23233524</v>
      </c>
      <c r="F19" s="69">
        <v>50263440</v>
      </c>
      <c r="G19" s="70">
        <v>19769531</v>
      </c>
      <c r="H19" s="71">
        <f t="shared" si="1"/>
        <v>-30493909</v>
      </c>
      <c r="I19" s="71">
        <v>36908929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32123422</v>
      </c>
      <c r="M22" s="79">
        <v>-27200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18000000</v>
      </c>
      <c r="D23" s="58">
        <v>22371000</v>
      </c>
      <c r="E23" s="59">
        <f t="shared" si="0"/>
        <v>4371000</v>
      </c>
      <c r="F23" s="57">
        <v>23761000</v>
      </c>
      <c r="G23" s="58">
        <v>19775800</v>
      </c>
      <c r="H23" s="59">
        <f t="shared" si="1"/>
        <v>-3985200</v>
      </c>
      <c r="I23" s="59">
        <v>23800000</v>
      </c>
      <c r="J23" s="27">
        <f t="shared" si="2"/>
        <v>24.283333333333335</v>
      </c>
      <c r="K23" s="28">
        <f t="shared" si="3"/>
        <v>-16.772021379571566</v>
      </c>
      <c r="L23" s="78">
        <v>32123422</v>
      </c>
      <c r="M23" s="79">
        <v>-27200</v>
      </c>
      <c r="N23" s="29">
        <f t="shared" si="4"/>
        <v>13.6068940600413</v>
      </c>
      <c r="O23" s="28">
        <f t="shared" si="5"/>
        <v>14651.470588235294</v>
      </c>
      <c r="Q23" s="30"/>
    </row>
    <row r="24" spans="1:17" ht="13" x14ac:dyDescent="0.3">
      <c r="A24" s="4" t="s">
        <v>16</v>
      </c>
      <c r="B24" s="26" t="s">
        <v>32</v>
      </c>
      <c r="C24" s="57">
        <v>31093008</v>
      </c>
      <c r="D24" s="58">
        <v>58845430</v>
      </c>
      <c r="E24" s="59">
        <f t="shared" si="0"/>
        <v>27752422</v>
      </c>
      <c r="F24" s="57">
        <v>24230000</v>
      </c>
      <c r="G24" s="58">
        <v>28188000</v>
      </c>
      <c r="H24" s="59">
        <f t="shared" si="1"/>
        <v>3958000</v>
      </c>
      <c r="I24" s="59">
        <v>29313000</v>
      </c>
      <c r="J24" s="27">
        <f t="shared" si="2"/>
        <v>89.256150450287734</v>
      </c>
      <c r="K24" s="28">
        <f t="shared" si="3"/>
        <v>16.335121749896821</v>
      </c>
      <c r="L24" s="78">
        <v>32123422</v>
      </c>
      <c r="M24" s="79">
        <v>-27200</v>
      </c>
      <c r="N24" s="29">
        <f t="shared" si="4"/>
        <v>86.393105939958701</v>
      </c>
      <c r="O24" s="28">
        <f t="shared" si="5"/>
        <v>-14551.470588235294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32123422</v>
      </c>
      <c r="M25" s="79">
        <v>-27200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49093008</v>
      </c>
      <c r="D26" s="61">
        <v>81216430</v>
      </c>
      <c r="E26" s="62">
        <f t="shared" si="0"/>
        <v>32123422</v>
      </c>
      <c r="F26" s="60">
        <v>47991000</v>
      </c>
      <c r="G26" s="61">
        <v>47963800</v>
      </c>
      <c r="H26" s="62">
        <f t="shared" si="1"/>
        <v>-27200</v>
      </c>
      <c r="I26" s="62">
        <v>53113000</v>
      </c>
      <c r="J26" s="40">
        <f t="shared" si="2"/>
        <v>65.433802711783315</v>
      </c>
      <c r="K26" s="33">
        <f t="shared" si="3"/>
        <v>-5.6677293659227766E-2</v>
      </c>
      <c r="L26" s="83">
        <v>32123422</v>
      </c>
      <c r="M26" s="81">
        <v>-27200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32123422</v>
      </c>
      <c r="M28" s="79">
        <v>-27200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10396008</v>
      </c>
      <c r="D29" s="58">
        <v>24580000</v>
      </c>
      <c r="E29" s="59">
        <f t="shared" si="0"/>
        <v>14183992</v>
      </c>
      <c r="F29" s="57">
        <v>15230000</v>
      </c>
      <c r="G29" s="58">
        <v>10223000</v>
      </c>
      <c r="H29" s="59">
        <f t="shared" si="1"/>
        <v>-5007000</v>
      </c>
      <c r="I29" s="59">
        <v>16012000</v>
      </c>
      <c r="J29" s="27">
        <f t="shared" si="2"/>
        <v>136.43690924439457</v>
      </c>
      <c r="K29" s="28">
        <f t="shared" si="3"/>
        <v>-32.875902823374922</v>
      </c>
      <c r="L29" s="78">
        <v>32123422</v>
      </c>
      <c r="M29" s="79">
        <v>-27200</v>
      </c>
      <c r="N29" s="29">
        <f t="shared" si="4"/>
        <v>44.15467318519179</v>
      </c>
      <c r="O29" s="28">
        <f t="shared" si="5"/>
        <v>18408.088235294119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16500000</v>
      </c>
      <c r="E30" s="59">
        <f t="shared" si="0"/>
        <v>16500000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32123422</v>
      </c>
      <c r="M30" s="79">
        <v>-27200</v>
      </c>
      <c r="N30" s="29">
        <f t="shared" si="4"/>
        <v>51.364390755131886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35697000</v>
      </c>
      <c r="D31" s="58">
        <v>29465430</v>
      </c>
      <c r="E31" s="59">
        <f t="shared" si="0"/>
        <v>-6231570</v>
      </c>
      <c r="F31" s="57">
        <v>29861000</v>
      </c>
      <c r="G31" s="58">
        <v>26965000</v>
      </c>
      <c r="H31" s="59">
        <f t="shared" si="1"/>
        <v>-2896000</v>
      </c>
      <c r="I31" s="59">
        <v>28301000</v>
      </c>
      <c r="J31" s="27">
        <f t="shared" si="2"/>
        <v>-17.456845113034706</v>
      </c>
      <c r="K31" s="28">
        <f t="shared" si="3"/>
        <v>-9.6982686447205388</v>
      </c>
      <c r="L31" s="78">
        <v>32123422</v>
      </c>
      <c r="M31" s="79">
        <v>-27200</v>
      </c>
      <c r="N31" s="29">
        <f t="shared" si="4"/>
        <v>-19.398836151391343</v>
      </c>
      <c r="O31" s="28">
        <f t="shared" si="5"/>
        <v>10647.058823529411</v>
      </c>
      <c r="Q31" s="30"/>
    </row>
    <row r="32" spans="1:17" ht="13" x14ac:dyDescent="0.3">
      <c r="A32" s="4" t="s">
        <v>16</v>
      </c>
      <c r="B32" s="26" t="s">
        <v>39</v>
      </c>
      <c r="C32" s="57">
        <v>3000000</v>
      </c>
      <c r="D32" s="58">
        <v>10671000</v>
      </c>
      <c r="E32" s="59">
        <f t="shared" si="0"/>
        <v>7671000</v>
      </c>
      <c r="F32" s="57">
        <v>2900000</v>
      </c>
      <c r="G32" s="58">
        <v>10775800</v>
      </c>
      <c r="H32" s="59">
        <f t="shared" si="1"/>
        <v>7875800</v>
      </c>
      <c r="I32" s="59">
        <v>8800000</v>
      </c>
      <c r="J32" s="27">
        <f t="shared" si="2"/>
        <v>255.7</v>
      </c>
      <c r="K32" s="28">
        <f t="shared" si="3"/>
        <v>271.5793103448276</v>
      </c>
      <c r="L32" s="78">
        <v>32123422</v>
      </c>
      <c r="M32" s="79">
        <v>-27200</v>
      </c>
      <c r="N32" s="29">
        <f t="shared" si="4"/>
        <v>23.879772211067678</v>
      </c>
      <c r="O32" s="28">
        <f t="shared" si="5"/>
        <v>-28955.147058823532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49093008</v>
      </c>
      <c r="D33" s="76">
        <v>81216430</v>
      </c>
      <c r="E33" s="77">
        <f t="shared" si="0"/>
        <v>32123422</v>
      </c>
      <c r="F33" s="75">
        <v>47991000</v>
      </c>
      <c r="G33" s="76">
        <v>47963800</v>
      </c>
      <c r="H33" s="77">
        <f t="shared" si="1"/>
        <v>-27200</v>
      </c>
      <c r="I33" s="77">
        <v>53113000</v>
      </c>
      <c r="J33" s="53">
        <f t="shared" si="2"/>
        <v>65.433802711783315</v>
      </c>
      <c r="K33" s="54">
        <f t="shared" si="3"/>
        <v>-5.6677293659227766E-2</v>
      </c>
      <c r="L33" s="90">
        <v>32123422</v>
      </c>
      <c r="M33" s="91">
        <v>-27200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54451384</v>
      </c>
      <c r="D8" s="58">
        <v>33637808</v>
      </c>
      <c r="E8" s="59">
        <f>$D8       -$C8</f>
        <v>-20813576</v>
      </c>
      <c r="F8" s="57">
        <v>56956148</v>
      </c>
      <c r="G8" s="58">
        <v>35151510</v>
      </c>
      <c r="H8" s="59">
        <f>$G8       -$F8</f>
        <v>-21804638</v>
      </c>
      <c r="I8" s="59">
        <v>36030297</v>
      </c>
      <c r="J8" s="27">
        <f>IF(($C8       =0),0,(($E8       /$C8       )*100))</f>
        <v>-38.224145046524441</v>
      </c>
      <c r="K8" s="28">
        <f>IF(($F8       =0),0,(($H8       /$F8       )*100))</f>
        <v>-38.283203421692072</v>
      </c>
      <c r="L8" s="78">
        <v>-18948542</v>
      </c>
      <c r="M8" s="79">
        <v>-20073811</v>
      </c>
      <c r="N8" s="29">
        <f>IF(($L8       =0),0,(($E8       /$L8       )*100))</f>
        <v>109.84262535872153</v>
      </c>
      <c r="O8" s="28">
        <f>IF(($M8       =0),0,(($H8       /$M8       )*100))</f>
        <v>108.6223139193649</v>
      </c>
      <c r="Q8" s="30"/>
    </row>
    <row r="9" spans="1:17" ht="13" x14ac:dyDescent="0.3">
      <c r="A9" s="1" t="s">
        <v>16</v>
      </c>
      <c r="B9" s="26" t="s">
        <v>19</v>
      </c>
      <c r="C9" s="57">
        <v>4624972</v>
      </c>
      <c r="D9" s="58">
        <v>3472075</v>
      </c>
      <c r="E9" s="59">
        <f>$D9       -$C9</f>
        <v>-1152897</v>
      </c>
      <c r="F9" s="57">
        <v>4837720</v>
      </c>
      <c r="G9" s="58">
        <v>3628318</v>
      </c>
      <c r="H9" s="59">
        <f>$G9       -$F9</f>
        <v>-1209402</v>
      </c>
      <c r="I9" s="59">
        <v>3719026</v>
      </c>
      <c r="J9" s="27">
        <f>IF(($C9       =0),0,(($E9       /$C9       )*100))</f>
        <v>-24.927653616065136</v>
      </c>
      <c r="K9" s="28">
        <f>IF(($F9       =0),0,(($H9       /$F9       )*100))</f>
        <v>-24.999421214952498</v>
      </c>
      <c r="L9" s="78">
        <v>-18948542</v>
      </c>
      <c r="M9" s="79">
        <v>-20073811</v>
      </c>
      <c r="N9" s="29">
        <f>IF(($L9       =0),0,(($E9       /$L9       )*100))</f>
        <v>6.0843573083353855</v>
      </c>
      <c r="O9" s="28">
        <f>IF(($M9       =0),0,(($H9       /$M9       )*100))</f>
        <v>6.0247752656433802</v>
      </c>
      <c r="Q9" s="30"/>
    </row>
    <row r="10" spans="1:17" ht="13" x14ac:dyDescent="0.3">
      <c r="A10" s="1" t="s">
        <v>16</v>
      </c>
      <c r="B10" s="26" t="s">
        <v>20</v>
      </c>
      <c r="C10" s="57">
        <v>204418861</v>
      </c>
      <c r="D10" s="58">
        <v>207436792</v>
      </c>
      <c r="E10" s="59">
        <f t="shared" ref="E10:E33" si="0">$D10      -$C10</f>
        <v>3017931</v>
      </c>
      <c r="F10" s="57">
        <v>213822131</v>
      </c>
      <c r="G10" s="58">
        <v>216762360</v>
      </c>
      <c r="H10" s="59">
        <f t="shared" ref="H10:H33" si="1">$G10      -$F10</f>
        <v>2940229</v>
      </c>
      <c r="I10" s="59">
        <v>222181417</v>
      </c>
      <c r="J10" s="27">
        <f t="shared" ref="J10:J33" si="2">IF(($C10      =0),0,(($E10      /$C10      )*100))</f>
        <v>1.4763466468977147</v>
      </c>
      <c r="K10" s="28">
        <f t="shared" ref="K10:K33" si="3">IF(($F10      =0),0,(($H10      /$F10      )*100))</f>
        <v>1.3750817028383278</v>
      </c>
      <c r="L10" s="78">
        <v>-18948542</v>
      </c>
      <c r="M10" s="79">
        <v>-20073811</v>
      </c>
      <c r="N10" s="29">
        <f t="shared" ref="N10:N33" si="4">IF(($L10      =0),0,(($E10      /$L10      )*100))</f>
        <v>-15.926982667056915</v>
      </c>
      <c r="O10" s="28">
        <f t="shared" ref="O10:O33" si="5">IF(($M10      =0),0,(($H10      /$M10      )*100))</f>
        <v>-14.647089185008269</v>
      </c>
      <c r="Q10" s="30"/>
    </row>
    <row r="11" spans="1:17" ht="14" x14ac:dyDescent="0.3">
      <c r="A11" s="4" t="s">
        <v>16</v>
      </c>
      <c r="B11" s="31" t="s">
        <v>21</v>
      </c>
      <c r="C11" s="60">
        <v>263495217</v>
      </c>
      <c r="D11" s="61">
        <v>244546675</v>
      </c>
      <c r="E11" s="62">
        <f t="shared" si="0"/>
        <v>-18948542</v>
      </c>
      <c r="F11" s="60">
        <v>275615999</v>
      </c>
      <c r="G11" s="61">
        <v>255542188</v>
      </c>
      <c r="H11" s="62">
        <f t="shared" si="1"/>
        <v>-20073811</v>
      </c>
      <c r="I11" s="62">
        <v>261930740</v>
      </c>
      <c r="J11" s="32">
        <f t="shared" si="2"/>
        <v>-7.1912280669595612</v>
      </c>
      <c r="K11" s="33">
        <f t="shared" si="3"/>
        <v>-7.283253175734548</v>
      </c>
      <c r="L11" s="80">
        <v>-18948542</v>
      </c>
      <c r="M11" s="81">
        <v>-20073811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103594644</v>
      </c>
      <c r="D13" s="58">
        <v>116034470</v>
      </c>
      <c r="E13" s="59">
        <f t="shared" si="0"/>
        <v>12439826</v>
      </c>
      <c r="F13" s="57">
        <v>108359983</v>
      </c>
      <c r="G13" s="58">
        <v>121227801</v>
      </c>
      <c r="H13" s="59">
        <f t="shared" si="1"/>
        <v>12867818</v>
      </c>
      <c r="I13" s="59">
        <v>124258507</v>
      </c>
      <c r="J13" s="27">
        <f t="shared" si="2"/>
        <v>12.008174862785378</v>
      </c>
      <c r="K13" s="28">
        <f t="shared" si="3"/>
        <v>11.875064616796774</v>
      </c>
      <c r="L13" s="78">
        <v>65819149</v>
      </c>
      <c r="M13" s="79">
        <v>66885167</v>
      </c>
      <c r="N13" s="29">
        <f t="shared" si="4"/>
        <v>18.90001039059317</v>
      </c>
      <c r="O13" s="28">
        <f t="shared" si="5"/>
        <v>19.238672155815951</v>
      </c>
      <c r="Q13" s="30"/>
    </row>
    <row r="14" spans="1:17" ht="13" x14ac:dyDescent="0.3">
      <c r="A14" s="1" t="s">
        <v>16</v>
      </c>
      <c r="B14" s="26" t="s">
        <v>24</v>
      </c>
      <c r="C14" s="57">
        <v>11192316</v>
      </c>
      <c r="D14" s="58">
        <v>23066800</v>
      </c>
      <c r="E14" s="59">
        <f t="shared" si="0"/>
        <v>11874484</v>
      </c>
      <c r="F14" s="57">
        <v>11707163</v>
      </c>
      <c r="G14" s="58">
        <v>24104806</v>
      </c>
      <c r="H14" s="59">
        <f t="shared" si="1"/>
        <v>12397643</v>
      </c>
      <c r="I14" s="59">
        <v>24707426</v>
      </c>
      <c r="J14" s="27">
        <f t="shared" si="2"/>
        <v>106.0949672972064</v>
      </c>
      <c r="K14" s="28">
        <f t="shared" si="3"/>
        <v>105.89792761918493</v>
      </c>
      <c r="L14" s="78">
        <v>65819149</v>
      </c>
      <c r="M14" s="79">
        <v>66885167</v>
      </c>
      <c r="N14" s="29">
        <f t="shared" si="4"/>
        <v>18.041077984767018</v>
      </c>
      <c r="O14" s="28">
        <f t="shared" si="5"/>
        <v>18.53571360597784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65819149</v>
      </c>
      <c r="M15" s="79">
        <v>66885167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65819149</v>
      </c>
      <c r="M16" s="79">
        <v>66885167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129372499</v>
      </c>
      <c r="D17" s="58">
        <v>170877338</v>
      </c>
      <c r="E17" s="59">
        <f t="shared" si="0"/>
        <v>41504839</v>
      </c>
      <c r="F17" s="57">
        <v>135562315</v>
      </c>
      <c r="G17" s="58">
        <v>177182021</v>
      </c>
      <c r="H17" s="59">
        <f t="shared" si="1"/>
        <v>41619706</v>
      </c>
      <c r="I17" s="59">
        <v>182018262</v>
      </c>
      <c r="J17" s="39">
        <f t="shared" si="2"/>
        <v>32.081655159184955</v>
      </c>
      <c r="K17" s="28">
        <f t="shared" si="3"/>
        <v>30.701530878990962</v>
      </c>
      <c r="L17" s="82">
        <v>65819149</v>
      </c>
      <c r="M17" s="79">
        <v>66885167</v>
      </c>
      <c r="N17" s="29">
        <f t="shared" si="4"/>
        <v>63.058911624639812</v>
      </c>
      <c r="O17" s="28">
        <f t="shared" si="5"/>
        <v>62.225614238206205</v>
      </c>
      <c r="Q17" s="30"/>
    </row>
    <row r="18" spans="1:17" ht="14" x14ac:dyDescent="0.3">
      <c r="A18" s="1" t="s">
        <v>16</v>
      </c>
      <c r="B18" s="31" t="s">
        <v>27</v>
      </c>
      <c r="C18" s="60">
        <v>244159459</v>
      </c>
      <c r="D18" s="61">
        <v>309978608</v>
      </c>
      <c r="E18" s="62">
        <f t="shared" si="0"/>
        <v>65819149</v>
      </c>
      <c r="F18" s="60">
        <v>255629461</v>
      </c>
      <c r="G18" s="61">
        <v>322514628</v>
      </c>
      <c r="H18" s="62">
        <f t="shared" si="1"/>
        <v>66885167</v>
      </c>
      <c r="I18" s="62">
        <v>330984195</v>
      </c>
      <c r="J18" s="40">
        <f t="shared" si="2"/>
        <v>26.957443823628392</v>
      </c>
      <c r="K18" s="33">
        <f t="shared" si="3"/>
        <v>26.16488989115382</v>
      </c>
      <c r="L18" s="83">
        <v>65819149</v>
      </c>
      <c r="M18" s="81">
        <v>66885167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19335758</v>
      </c>
      <c r="D19" s="67">
        <v>-65431933</v>
      </c>
      <c r="E19" s="68">
        <f t="shared" si="0"/>
        <v>-84767691</v>
      </c>
      <c r="F19" s="69">
        <v>19986538</v>
      </c>
      <c r="G19" s="70">
        <v>-66972440</v>
      </c>
      <c r="H19" s="71">
        <f t="shared" si="1"/>
        <v>-86958978</v>
      </c>
      <c r="I19" s="71">
        <v>-69053455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5824447</v>
      </c>
      <c r="M22" s="79">
        <v>-12152749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37144192</v>
      </c>
      <c r="D23" s="58">
        <v>42876405</v>
      </c>
      <c r="E23" s="59">
        <f t="shared" si="0"/>
        <v>5732213</v>
      </c>
      <c r="F23" s="57">
        <v>38852827</v>
      </c>
      <c r="G23" s="58">
        <v>26631929</v>
      </c>
      <c r="H23" s="59">
        <f t="shared" si="1"/>
        <v>-12220898</v>
      </c>
      <c r="I23" s="59">
        <v>27297732</v>
      </c>
      <c r="J23" s="27">
        <f t="shared" si="2"/>
        <v>15.432326539772356</v>
      </c>
      <c r="K23" s="28">
        <f t="shared" si="3"/>
        <v>-31.454334069435923</v>
      </c>
      <c r="L23" s="78">
        <v>5824447</v>
      </c>
      <c r="M23" s="79">
        <v>-12152749</v>
      </c>
      <c r="N23" s="29">
        <f t="shared" si="4"/>
        <v>98.416433354102111</v>
      </c>
      <c r="O23" s="28">
        <f t="shared" si="5"/>
        <v>100.56077024218966</v>
      </c>
      <c r="Q23" s="30"/>
    </row>
    <row r="24" spans="1:17" ht="13" x14ac:dyDescent="0.3">
      <c r="A24" s="4" t="s">
        <v>16</v>
      </c>
      <c r="B24" s="26" t="s">
        <v>32</v>
      </c>
      <c r="C24" s="57">
        <v>28234723</v>
      </c>
      <c r="D24" s="58">
        <v>28326957</v>
      </c>
      <c r="E24" s="59">
        <f t="shared" si="0"/>
        <v>92234</v>
      </c>
      <c r="F24" s="57">
        <v>29533521</v>
      </c>
      <c r="G24" s="58">
        <v>29601670</v>
      </c>
      <c r="H24" s="59">
        <f t="shared" si="1"/>
        <v>68149</v>
      </c>
      <c r="I24" s="59">
        <v>30341713</v>
      </c>
      <c r="J24" s="27">
        <f t="shared" si="2"/>
        <v>0.3266686908881663</v>
      </c>
      <c r="K24" s="28">
        <f t="shared" si="3"/>
        <v>0.23075135538359956</v>
      </c>
      <c r="L24" s="78">
        <v>5824447</v>
      </c>
      <c r="M24" s="79">
        <v>-12152749</v>
      </c>
      <c r="N24" s="29">
        <f t="shared" si="4"/>
        <v>1.5835666458978852</v>
      </c>
      <c r="O24" s="28">
        <f t="shared" si="5"/>
        <v>-0.56077024218964777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5824447</v>
      </c>
      <c r="M25" s="79">
        <v>-12152749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65378915</v>
      </c>
      <c r="D26" s="61">
        <v>71203362</v>
      </c>
      <c r="E26" s="62">
        <f t="shared" si="0"/>
        <v>5824447</v>
      </c>
      <c r="F26" s="60">
        <v>68386348</v>
      </c>
      <c r="G26" s="61">
        <v>56233599</v>
      </c>
      <c r="H26" s="62">
        <f t="shared" si="1"/>
        <v>-12152749</v>
      </c>
      <c r="I26" s="62">
        <v>57639445</v>
      </c>
      <c r="J26" s="40">
        <f t="shared" si="2"/>
        <v>8.9087544508806857</v>
      </c>
      <c r="K26" s="33">
        <f t="shared" si="3"/>
        <v>-17.770723770773664</v>
      </c>
      <c r="L26" s="83">
        <v>5824447</v>
      </c>
      <c r="M26" s="81">
        <v>-12152749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910</v>
      </c>
      <c r="D28" s="58">
        <v>0</v>
      </c>
      <c r="E28" s="59">
        <f t="shared" si="0"/>
        <v>-910</v>
      </c>
      <c r="F28" s="57">
        <v>951</v>
      </c>
      <c r="G28" s="58">
        <v>0</v>
      </c>
      <c r="H28" s="59">
        <f t="shared" si="1"/>
        <v>-951</v>
      </c>
      <c r="I28" s="59">
        <v>0</v>
      </c>
      <c r="J28" s="27">
        <f t="shared" si="2"/>
        <v>-100</v>
      </c>
      <c r="K28" s="28">
        <f t="shared" si="3"/>
        <v>-100</v>
      </c>
      <c r="L28" s="78">
        <v>5824447</v>
      </c>
      <c r="M28" s="79">
        <v>-12152749</v>
      </c>
      <c r="N28" s="29">
        <f t="shared" si="4"/>
        <v>-1.5623800851823357E-2</v>
      </c>
      <c r="O28" s="28">
        <f t="shared" si="5"/>
        <v>7.8253899590948507E-3</v>
      </c>
      <c r="Q28" s="30"/>
    </row>
    <row r="29" spans="1:17" ht="13" x14ac:dyDescent="0.3">
      <c r="A29" s="4" t="s">
        <v>16</v>
      </c>
      <c r="B29" s="26" t="s">
        <v>36</v>
      </c>
      <c r="C29" s="57">
        <v>12757242</v>
      </c>
      <c r="D29" s="58">
        <v>1043478</v>
      </c>
      <c r="E29" s="59">
        <f t="shared" si="0"/>
        <v>-11713764</v>
      </c>
      <c r="F29" s="57">
        <v>13344076</v>
      </c>
      <c r="G29" s="58">
        <v>1090435</v>
      </c>
      <c r="H29" s="59">
        <f t="shared" si="1"/>
        <v>-12253641</v>
      </c>
      <c r="I29" s="59">
        <v>1117695</v>
      </c>
      <c r="J29" s="27">
        <f t="shared" si="2"/>
        <v>-91.820504776816179</v>
      </c>
      <c r="K29" s="28">
        <f t="shared" si="3"/>
        <v>-91.828321421430758</v>
      </c>
      <c r="L29" s="78">
        <v>5824447</v>
      </c>
      <c r="M29" s="79">
        <v>-12152749</v>
      </c>
      <c r="N29" s="29">
        <f t="shared" si="4"/>
        <v>-201.11375380357995</v>
      </c>
      <c r="O29" s="28">
        <f t="shared" si="5"/>
        <v>100.83019899448264</v>
      </c>
      <c r="Q29" s="30"/>
    </row>
    <row r="30" spans="1:17" ht="13" x14ac:dyDescent="0.3">
      <c r="A30" s="4" t="s">
        <v>16</v>
      </c>
      <c r="B30" s="26" t="s">
        <v>37</v>
      </c>
      <c r="C30" s="57">
        <v>409305</v>
      </c>
      <c r="D30" s="58">
        <v>500001</v>
      </c>
      <c r="E30" s="59">
        <f t="shared" si="0"/>
        <v>90696</v>
      </c>
      <c r="F30" s="57">
        <v>428133</v>
      </c>
      <c r="G30" s="58">
        <v>522501</v>
      </c>
      <c r="H30" s="59">
        <f t="shared" si="1"/>
        <v>94368</v>
      </c>
      <c r="I30" s="59">
        <v>535564</v>
      </c>
      <c r="J30" s="27">
        <f t="shared" si="2"/>
        <v>22.158537032286439</v>
      </c>
      <c r="K30" s="28">
        <f t="shared" si="3"/>
        <v>22.041748708929234</v>
      </c>
      <c r="L30" s="78">
        <v>5824447</v>
      </c>
      <c r="M30" s="79">
        <v>-12152749</v>
      </c>
      <c r="N30" s="29">
        <f t="shared" si="4"/>
        <v>1.5571607055571113</v>
      </c>
      <c r="O30" s="28">
        <f t="shared" si="5"/>
        <v>-0.77651566736052891</v>
      </c>
      <c r="Q30" s="30"/>
    </row>
    <row r="31" spans="1:17" ht="13" x14ac:dyDescent="0.3">
      <c r="A31" s="4" t="s">
        <v>16</v>
      </c>
      <c r="B31" s="26" t="s">
        <v>38</v>
      </c>
      <c r="C31" s="57">
        <v>16509414</v>
      </c>
      <c r="D31" s="58">
        <v>25842476</v>
      </c>
      <c r="E31" s="59">
        <f t="shared" si="0"/>
        <v>9333062</v>
      </c>
      <c r="F31" s="57">
        <v>17268852</v>
      </c>
      <c r="G31" s="58">
        <v>27005387</v>
      </c>
      <c r="H31" s="59">
        <f t="shared" si="1"/>
        <v>9736535</v>
      </c>
      <c r="I31" s="59">
        <v>27680522</v>
      </c>
      <c r="J31" s="27">
        <f t="shared" si="2"/>
        <v>56.531758183543033</v>
      </c>
      <c r="K31" s="28">
        <f t="shared" si="3"/>
        <v>56.382062918832119</v>
      </c>
      <c r="L31" s="78">
        <v>5824447</v>
      </c>
      <c r="M31" s="79">
        <v>-12152749</v>
      </c>
      <c r="N31" s="29">
        <f t="shared" si="4"/>
        <v>160.23945277551672</v>
      </c>
      <c r="O31" s="28">
        <f t="shared" si="5"/>
        <v>-80.117963433623132</v>
      </c>
      <c r="Q31" s="30"/>
    </row>
    <row r="32" spans="1:17" ht="13" x14ac:dyDescent="0.3">
      <c r="A32" s="4" t="s">
        <v>16</v>
      </c>
      <c r="B32" s="26" t="s">
        <v>39</v>
      </c>
      <c r="C32" s="57">
        <v>35702044</v>
      </c>
      <c r="D32" s="58">
        <v>43817407</v>
      </c>
      <c r="E32" s="59">
        <f t="shared" si="0"/>
        <v>8115363</v>
      </c>
      <c r="F32" s="57">
        <v>37344336</v>
      </c>
      <c r="G32" s="58">
        <v>27615276</v>
      </c>
      <c r="H32" s="59">
        <f t="shared" si="1"/>
        <v>-9729060</v>
      </c>
      <c r="I32" s="59">
        <v>28305664</v>
      </c>
      <c r="J32" s="27">
        <f t="shared" si="2"/>
        <v>22.73080779352577</v>
      </c>
      <c r="K32" s="28">
        <f t="shared" si="3"/>
        <v>-26.052304156646404</v>
      </c>
      <c r="L32" s="78">
        <v>5824447</v>
      </c>
      <c r="M32" s="79">
        <v>-12152749</v>
      </c>
      <c r="N32" s="29">
        <f t="shared" si="4"/>
        <v>139.33276412335798</v>
      </c>
      <c r="O32" s="28">
        <f t="shared" si="5"/>
        <v>80.056454716541907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65378915</v>
      </c>
      <c r="D33" s="76">
        <v>71203362</v>
      </c>
      <c r="E33" s="77">
        <f t="shared" si="0"/>
        <v>5824447</v>
      </c>
      <c r="F33" s="75">
        <v>68386348</v>
      </c>
      <c r="G33" s="76">
        <v>56233599</v>
      </c>
      <c r="H33" s="77">
        <f t="shared" si="1"/>
        <v>-12152749</v>
      </c>
      <c r="I33" s="77">
        <v>57639445</v>
      </c>
      <c r="J33" s="53">
        <f t="shared" si="2"/>
        <v>8.9087544508806857</v>
      </c>
      <c r="K33" s="54">
        <f t="shared" si="3"/>
        <v>-17.770723770773664</v>
      </c>
      <c r="L33" s="90">
        <v>5824447</v>
      </c>
      <c r="M33" s="91">
        <v>-12152749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10117745</v>
      </c>
      <c r="D8" s="58">
        <v>19538896</v>
      </c>
      <c r="E8" s="59">
        <f>$D8       -$C8</f>
        <v>9421151</v>
      </c>
      <c r="F8" s="57">
        <v>10583148</v>
      </c>
      <c r="G8" s="58">
        <v>20437701</v>
      </c>
      <c r="H8" s="59">
        <f>$G8       -$F8</f>
        <v>9854553</v>
      </c>
      <c r="I8" s="59">
        <v>21336958</v>
      </c>
      <c r="J8" s="27">
        <f>IF(($C8       =0),0,(($E8       /$C8       )*100))</f>
        <v>93.115125949507529</v>
      </c>
      <c r="K8" s="28">
        <f>IF(($F8       =0),0,(($H8       /$F8       )*100))</f>
        <v>93.115517235514417</v>
      </c>
      <c r="L8" s="78">
        <v>9206556</v>
      </c>
      <c r="M8" s="79">
        <v>14437079</v>
      </c>
      <c r="N8" s="29">
        <f>IF(($L8       =0),0,(($E8       /$L8       )*100))</f>
        <v>102.33089333296839</v>
      </c>
      <c r="O8" s="28">
        <f>IF(($M8       =0),0,(($H8       /$M8       )*100))</f>
        <v>68.258634589448462</v>
      </c>
      <c r="Q8" s="30"/>
    </row>
    <row r="9" spans="1:17" ht="13" x14ac:dyDescent="0.3">
      <c r="A9" s="1" t="s">
        <v>16</v>
      </c>
      <c r="B9" s="26" t="s">
        <v>19</v>
      </c>
      <c r="C9" s="57">
        <v>3589092</v>
      </c>
      <c r="D9" s="58">
        <v>3032692</v>
      </c>
      <c r="E9" s="59">
        <f>$D9       -$C9</f>
        <v>-556400</v>
      </c>
      <c r="F9" s="57">
        <v>3754200</v>
      </c>
      <c r="G9" s="58">
        <v>3172175</v>
      </c>
      <c r="H9" s="59">
        <f>$G9       -$F9</f>
        <v>-582025</v>
      </c>
      <c r="I9" s="59">
        <v>3311773</v>
      </c>
      <c r="J9" s="27">
        <f>IF(($C9       =0),0,(($E9       /$C9       )*100))</f>
        <v>-15.502528216050187</v>
      </c>
      <c r="K9" s="28">
        <f>IF(($F9       =0),0,(($H9       /$F9       )*100))</f>
        <v>-15.503302967343242</v>
      </c>
      <c r="L9" s="78">
        <v>9206556</v>
      </c>
      <c r="M9" s="79">
        <v>14437079</v>
      </c>
      <c r="N9" s="29">
        <f>IF(($L9       =0),0,(($E9       /$L9       )*100))</f>
        <v>-6.0435194224637314</v>
      </c>
      <c r="O9" s="28">
        <f>IF(($M9       =0),0,(($H9       /$M9       )*100))</f>
        <v>-4.0314595494005401</v>
      </c>
      <c r="Q9" s="30"/>
    </row>
    <row r="10" spans="1:17" ht="13" x14ac:dyDescent="0.3">
      <c r="A10" s="1" t="s">
        <v>16</v>
      </c>
      <c r="B10" s="26" t="s">
        <v>20</v>
      </c>
      <c r="C10" s="57">
        <v>285825423</v>
      </c>
      <c r="D10" s="58">
        <v>286167228</v>
      </c>
      <c r="E10" s="59">
        <f t="shared" ref="E10:E33" si="0">$D10      -$C10</f>
        <v>341805</v>
      </c>
      <c r="F10" s="57">
        <v>278402158</v>
      </c>
      <c r="G10" s="58">
        <v>283566709</v>
      </c>
      <c r="H10" s="59">
        <f t="shared" ref="H10:H33" si="1">$G10      -$F10</f>
        <v>5164551</v>
      </c>
      <c r="I10" s="59">
        <v>296347286</v>
      </c>
      <c r="J10" s="27">
        <f t="shared" ref="J10:J33" si="2">IF(($C10      =0),0,(($E10      /$C10      )*100))</f>
        <v>0.11958523367601209</v>
      </c>
      <c r="K10" s="28">
        <f t="shared" ref="K10:K33" si="3">IF(($F10      =0),0,(($H10      /$F10      )*100))</f>
        <v>1.8550685946909937</v>
      </c>
      <c r="L10" s="78">
        <v>9206556</v>
      </c>
      <c r="M10" s="79">
        <v>14437079</v>
      </c>
      <c r="N10" s="29">
        <f t="shared" ref="N10:N33" si="4">IF(($L10      =0),0,(($E10      /$L10      )*100))</f>
        <v>3.7126260894953549</v>
      </c>
      <c r="O10" s="28">
        <f t="shared" ref="O10:O33" si="5">IF(($M10      =0),0,(($H10      /$M10      )*100))</f>
        <v>35.772824959952075</v>
      </c>
      <c r="Q10" s="30"/>
    </row>
    <row r="11" spans="1:17" ht="14" x14ac:dyDescent="0.3">
      <c r="A11" s="4" t="s">
        <v>16</v>
      </c>
      <c r="B11" s="31" t="s">
        <v>21</v>
      </c>
      <c r="C11" s="60">
        <v>299532260</v>
      </c>
      <c r="D11" s="61">
        <v>308738816</v>
      </c>
      <c r="E11" s="62">
        <f t="shared" si="0"/>
        <v>9206556</v>
      </c>
      <c r="F11" s="60">
        <v>292739506</v>
      </c>
      <c r="G11" s="61">
        <v>307176585</v>
      </c>
      <c r="H11" s="62">
        <f t="shared" si="1"/>
        <v>14437079</v>
      </c>
      <c r="I11" s="62">
        <v>320996017</v>
      </c>
      <c r="J11" s="32">
        <f t="shared" si="2"/>
        <v>3.0736442211600181</v>
      </c>
      <c r="K11" s="33">
        <f t="shared" si="3"/>
        <v>4.9317152977637395</v>
      </c>
      <c r="L11" s="80">
        <v>9206556</v>
      </c>
      <c r="M11" s="81">
        <v>14437079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149884464</v>
      </c>
      <c r="D13" s="58">
        <v>149332929</v>
      </c>
      <c r="E13" s="59">
        <f t="shared" si="0"/>
        <v>-551535</v>
      </c>
      <c r="F13" s="57">
        <v>156779124</v>
      </c>
      <c r="G13" s="58">
        <v>156202236</v>
      </c>
      <c r="H13" s="59">
        <f t="shared" si="1"/>
        <v>-576888</v>
      </c>
      <c r="I13" s="59">
        <v>163075116</v>
      </c>
      <c r="J13" s="27">
        <f t="shared" si="2"/>
        <v>-0.36797342785306952</v>
      </c>
      <c r="K13" s="28">
        <f t="shared" si="3"/>
        <v>-0.36796225497471208</v>
      </c>
      <c r="L13" s="78">
        <v>-11676217</v>
      </c>
      <c r="M13" s="79">
        <v>-13748355</v>
      </c>
      <c r="N13" s="29">
        <f t="shared" si="4"/>
        <v>4.7235761377165222</v>
      </c>
      <c r="O13" s="28">
        <f t="shared" si="5"/>
        <v>4.1960510912032749</v>
      </c>
      <c r="Q13" s="30"/>
    </row>
    <row r="14" spans="1:17" ht="13" x14ac:dyDescent="0.3">
      <c r="A14" s="1" t="s">
        <v>16</v>
      </c>
      <c r="B14" s="26" t="s">
        <v>24</v>
      </c>
      <c r="C14" s="57">
        <v>1935096</v>
      </c>
      <c r="D14" s="58">
        <v>3080000</v>
      </c>
      <c r="E14" s="59">
        <f t="shared" si="0"/>
        <v>1144904</v>
      </c>
      <c r="F14" s="57">
        <v>2024124</v>
      </c>
      <c r="G14" s="58">
        <v>3221676</v>
      </c>
      <c r="H14" s="59">
        <f t="shared" si="1"/>
        <v>1197552</v>
      </c>
      <c r="I14" s="59">
        <v>3363432</v>
      </c>
      <c r="J14" s="27">
        <f t="shared" si="2"/>
        <v>59.165230045434434</v>
      </c>
      <c r="K14" s="28">
        <f t="shared" si="3"/>
        <v>59.163964263058986</v>
      </c>
      <c r="L14" s="78">
        <v>-11676217</v>
      </c>
      <c r="M14" s="79">
        <v>-13748355</v>
      </c>
      <c r="N14" s="29">
        <f t="shared" si="4"/>
        <v>-9.8054361271291892</v>
      </c>
      <c r="O14" s="28">
        <f t="shared" si="5"/>
        <v>-8.7105111847926526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-11676217</v>
      </c>
      <c r="M15" s="79">
        <v>-13748355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-11676217</v>
      </c>
      <c r="M16" s="79">
        <v>-13748355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211778892</v>
      </c>
      <c r="D17" s="58">
        <v>199509306</v>
      </c>
      <c r="E17" s="59">
        <f t="shared" si="0"/>
        <v>-12269586</v>
      </c>
      <c r="F17" s="57">
        <v>221527117</v>
      </c>
      <c r="G17" s="58">
        <v>207158098</v>
      </c>
      <c r="H17" s="59">
        <f t="shared" si="1"/>
        <v>-14369019</v>
      </c>
      <c r="I17" s="59">
        <v>216264292</v>
      </c>
      <c r="J17" s="39">
        <f t="shared" si="2"/>
        <v>-5.7935830545378426</v>
      </c>
      <c r="K17" s="28">
        <f t="shared" si="3"/>
        <v>-6.4863476736349162</v>
      </c>
      <c r="L17" s="82">
        <v>-11676217</v>
      </c>
      <c r="M17" s="79">
        <v>-13748355</v>
      </c>
      <c r="N17" s="29">
        <f t="shared" si="4"/>
        <v>105.08185998941266</v>
      </c>
      <c r="O17" s="28">
        <f t="shared" si="5"/>
        <v>104.51446009358938</v>
      </c>
      <c r="Q17" s="30"/>
    </row>
    <row r="18" spans="1:17" ht="14" x14ac:dyDescent="0.3">
      <c r="A18" s="1" t="s">
        <v>16</v>
      </c>
      <c r="B18" s="31" t="s">
        <v>27</v>
      </c>
      <c r="C18" s="60">
        <v>363598452</v>
      </c>
      <c r="D18" s="61">
        <v>351922235</v>
      </c>
      <c r="E18" s="62">
        <f t="shared" si="0"/>
        <v>-11676217</v>
      </c>
      <c r="F18" s="60">
        <v>380330365</v>
      </c>
      <c r="G18" s="61">
        <v>366582010</v>
      </c>
      <c r="H18" s="62">
        <f t="shared" si="1"/>
        <v>-13748355</v>
      </c>
      <c r="I18" s="62">
        <v>382702840</v>
      </c>
      <c r="J18" s="40">
        <f t="shared" si="2"/>
        <v>-3.2112944749280725</v>
      </c>
      <c r="K18" s="33">
        <f t="shared" si="3"/>
        <v>-3.6148454778255741</v>
      </c>
      <c r="L18" s="83">
        <v>-11676217</v>
      </c>
      <c r="M18" s="81">
        <v>-13748355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-64066192</v>
      </c>
      <c r="D19" s="67">
        <v>-43183419</v>
      </c>
      <c r="E19" s="68">
        <f t="shared" si="0"/>
        <v>20882773</v>
      </c>
      <c r="F19" s="69">
        <v>-87590859</v>
      </c>
      <c r="G19" s="70">
        <v>-59405425</v>
      </c>
      <c r="H19" s="71">
        <f t="shared" si="1"/>
        <v>28185434</v>
      </c>
      <c r="I19" s="71">
        <v>-61706823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34692620</v>
      </c>
      <c r="M22" s="79">
        <v>6591034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10460004</v>
      </c>
      <c r="D23" s="58">
        <v>36195215</v>
      </c>
      <c r="E23" s="59">
        <f t="shared" si="0"/>
        <v>25735211</v>
      </c>
      <c r="F23" s="57">
        <v>10941156</v>
      </c>
      <c r="G23" s="58">
        <v>8695655</v>
      </c>
      <c r="H23" s="59">
        <f t="shared" si="1"/>
        <v>-2245501</v>
      </c>
      <c r="I23" s="59">
        <v>8695655</v>
      </c>
      <c r="J23" s="27">
        <f t="shared" si="2"/>
        <v>246.03442790270441</v>
      </c>
      <c r="K23" s="28">
        <f t="shared" si="3"/>
        <v>-20.523434635243294</v>
      </c>
      <c r="L23" s="78">
        <v>34692620</v>
      </c>
      <c r="M23" s="79">
        <v>6591034</v>
      </c>
      <c r="N23" s="29">
        <f t="shared" si="4"/>
        <v>74.180649948029298</v>
      </c>
      <c r="O23" s="28">
        <f t="shared" si="5"/>
        <v>-34.069024678070235</v>
      </c>
      <c r="Q23" s="30"/>
    </row>
    <row r="24" spans="1:17" ht="13" x14ac:dyDescent="0.3">
      <c r="A24" s="4" t="s">
        <v>16</v>
      </c>
      <c r="B24" s="26" t="s">
        <v>32</v>
      </c>
      <c r="C24" s="57">
        <v>54762596</v>
      </c>
      <c r="D24" s="58">
        <v>63720005</v>
      </c>
      <c r="E24" s="59">
        <f t="shared" si="0"/>
        <v>8957409</v>
      </c>
      <c r="F24" s="57">
        <v>58766090</v>
      </c>
      <c r="G24" s="58">
        <v>67602625</v>
      </c>
      <c r="H24" s="59">
        <f t="shared" si="1"/>
        <v>8836535</v>
      </c>
      <c r="I24" s="59">
        <v>69854784</v>
      </c>
      <c r="J24" s="27">
        <f t="shared" si="2"/>
        <v>16.356801273628445</v>
      </c>
      <c r="K24" s="28">
        <f t="shared" si="3"/>
        <v>15.036792476749772</v>
      </c>
      <c r="L24" s="78">
        <v>34692620</v>
      </c>
      <c r="M24" s="79">
        <v>6591034</v>
      </c>
      <c r="N24" s="29">
        <f t="shared" si="4"/>
        <v>25.819350051970709</v>
      </c>
      <c r="O24" s="28">
        <f t="shared" si="5"/>
        <v>134.06902467807024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34692620</v>
      </c>
      <c r="M25" s="79">
        <v>6591034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65222600</v>
      </c>
      <c r="D26" s="61">
        <v>99915220</v>
      </c>
      <c r="E26" s="62">
        <f t="shared" si="0"/>
        <v>34692620</v>
      </c>
      <c r="F26" s="60">
        <v>69707246</v>
      </c>
      <c r="G26" s="61">
        <v>76298280</v>
      </c>
      <c r="H26" s="62">
        <f t="shared" si="1"/>
        <v>6591034</v>
      </c>
      <c r="I26" s="62">
        <v>78550439</v>
      </c>
      <c r="J26" s="40">
        <f t="shared" si="2"/>
        <v>53.191102470616016</v>
      </c>
      <c r="K26" s="33">
        <f t="shared" si="3"/>
        <v>9.4553068414150232</v>
      </c>
      <c r="L26" s="83">
        <v>34692620</v>
      </c>
      <c r="M26" s="81">
        <v>6591034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34692620</v>
      </c>
      <c r="M28" s="79">
        <v>6591034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869565</v>
      </c>
      <c r="E29" s="59">
        <f t="shared" si="0"/>
        <v>869565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34692620</v>
      </c>
      <c r="M29" s="79">
        <v>6591034</v>
      </c>
      <c r="N29" s="29">
        <f t="shared" si="4"/>
        <v>2.5064840879702945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34692620</v>
      </c>
      <c r="M30" s="79">
        <v>6591034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46066944</v>
      </c>
      <c r="D31" s="58">
        <v>30580873</v>
      </c>
      <c r="E31" s="59">
        <f t="shared" si="0"/>
        <v>-15486071</v>
      </c>
      <c r="F31" s="57">
        <v>49926960</v>
      </c>
      <c r="G31" s="58">
        <v>38906969</v>
      </c>
      <c r="H31" s="59">
        <f t="shared" si="1"/>
        <v>-11019991</v>
      </c>
      <c r="I31" s="59">
        <v>43043472</v>
      </c>
      <c r="J31" s="27">
        <f t="shared" si="2"/>
        <v>-33.616449573907055</v>
      </c>
      <c r="K31" s="28">
        <f t="shared" si="3"/>
        <v>-22.072225106435482</v>
      </c>
      <c r="L31" s="78">
        <v>34692620</v>
      </c>
      <c r="M31" s="79">
        <v>6591034</v>
      </c>
      <c r="N31" s="29">
        <f t="shared" si="4"/>
        <v>-44.637940288165034</v>
      </c>
      <c r="O31" s="28">
        <f t="shared" si="5"/>
        <v>-167.19669478263955</v>
      </c>
      <c r="Q31" s="30"/>
    </row>
    <row r="32" spans="1:17" ht="13" x14ac:dyDescent="0.3">
      <c r="A32" s="4" t="s">
        <v>16</v>
      </c>
      <c r="B32" s="26" t="s">
        <v>39</v>
      </c>
      <c r="C32" s="57">
        <v>19155656</v>
      </c>
      <c r="D32" s="58">
        <v>68464782</v>
      </c>
      <c r="E32" s="59">
        <f t="shared" si="0"/>
        <v>49309126</v>
      </c>
      <c r="F32" s="57">
        <v>19780286</v>
      </c>
      <c r="G32" s="58">
        <v>37391311</v>
      </c>
      <c r="H32" s="59">
        <f t="shared" si="1"/>
        <v>17611025</v>
      </c>
      <c r="I32" s="59">
        <v>35506967</v>
      </c>
      <c r="J32" s="27">
        <f t="shared" si="2"/>
        <v>257.41288108326859</v>
      </c>
      <c r="K32" s="28">
        <f t="shared" si="3"/>
        <v>89.033217214351694</v>
      </c>
      <c r="L32" s="78">
        <v>34692620</v>
      </c>
      <c r="M32" s="79">
        <v>6591034</v>
      </c>
      <c r="N32" s="29">
        <f t="shared" si="4"/>
        <v>142.13145620019475</v>
      </c>
      <c r="O32" s="28">
        <f t="shared" si="5"/>
        <v>267.19669478263961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65222600</v>
      </c>
      <c r="D33" s="76">
        <v>99915220</v>
      </c>
      <c r="E33" s="77">
        <f t="shared" si="0"/>
        <v>34692620</v>
      </c>
      <c r="F33" s="75">
        <v>69707246</v>
      </c>
      <c r="G33" s="76">
        <v>76298280</v>
      </c>
      <c r="H33" s="77">
        <f t="shared" si="1"/>
        <v>6591034</v>
      </c>
      <c r="I33" s="77">
        <v>78550439</v>
      </c>
      <c r="J33" s="53">
        <f t="shared" si="2"/>
        <v>53.191102470616016</v>
      </c>
      <c r="K33" s="54">
        <f t="shared" si="3"/>
        <v>9.4553068414150232</v>
      </c>
      <c r="L33" s="90">
        <v>34692620</v>
      </c>
      <c r="M33" s="91">
        <v>6591034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46144947</v>
      </c>
      <c r="D8" s="58">
        <v>46095575</v>
      </c>
      <c r="E8" s="59">
        <f>$D8       -$C8</f>
        <v>-49372</v>
      </c>
      <c r="F8" s="57">
        <v>48267617</v>
      </c>
      <c r="G8" s="58">
        <v>48169874</v>
      </c>
      <c r="H8" s="59">
        <f>$G8       -$F8</f>
        <v>-97743</v>
      </c>
      <c r="I8" s="59">
        <v>49374122</v>
      </c>
      <c r="J8" s="27">
        <f>IF(($C8       =0),0,(($E8       /$C8       )*100))</f>
        <v>-0.10699329657914657</v>
      </c>
      <c r="K8" s="28">
        <f>IF(($F8       =0),0,(($H8       /$F8       )*100))</f>
        <v>-0.20250222835736845</v>
      </c>
      <c r="L8" s="78">
        <v>6926106</v>
      </c>
      <c r="M8" s="79">
        <v>15021132</v>
      </c>
      <c r="N8" s="29">
        <f>IF(($L8       =0),0,(($E8       /$L8       )*100))</f>
        <v>-0.71283922019097024</v>
      </c>
      <c r="O8" s="28">
        <f>IF(($M8       =0),0,(($H8       /$M8       )*100))</f>
        <v>-0.65070328920616638</v>
      </c>
      <c r="Q8" s="30"/>
    </row>
    <row r="9" spans="1:17" ht="13" x14ac:dyDescent="0.3">
      <c r="A9" s="1" t="s">
        <v>16</v>
      </c>
      <c r="B9" s="26" t="s">
        <v>19</v>
      </c>
      <c r="C9" s="57">
        <v>4827310</v>
      </c>
      <c r="D9" s="58">
        <v>4861014</v>
      </c>
      <c r="E9" s="59">
        <f>$D9       -$C9</f>
        <v>33704</v>
      </c>
      <c r="F9" s="57">
        <v>5049366</v>
      </c>
      <c r="G9" s="58">
        <v>5079760</v>
      </c>
      <c r="H9" s="59">
        <f>$G9       -$F9</f>
        <v>30394</v>
      </c>
      <c r="I9" s="59">
        <v>5206754</v>
      </c>
      <c r="J9" s="27">
        <f>IF(($C9       =0),0,(($E9       /$C9       )*100))</f>
        <v>0.69819423239858225</v>
      </c>
      <c r="K9" s="28">
        <f>IF(($F9       =0),0,(($H9       /$F9       )*100))</f>
        <v>0.60193695604557085</v>
      </c>
      <c r="L9" s="78">
        <v>6926106</v>
      </c>
      <c r="M9" s="79">
        <v>15021132</v>
      </c>
      <c r="N9" s="29">
        <f>IF(($L9       =0),0,(($E9       /$L9       )*100))</f>
        <v>0.48662264192895688</v>
      </c>
      <c r="O9" s="28">
        <f>IF(($M9       =0),0,(($H9       /$M9       )*100))</f>
        <v>0.20234160780958454</v>
      </c>
      <c r="Q9" s="30"/>
    </row>
    <row r="10" spans="1:17" ht="13" x14ac:dyDescent="0.3">
      <c r="A10" s="1" t="s">
        <v>16</v>
      </c>
      <c r="B10" s="26" t="s">
        <v>20</v>
      </c>
      <c r="C10" s="57">
        <v>204618166</v>
      </c>
      <c r="D10" s="58">
        <v>211559940</v>
      </c>
      <c r="E10" s="59">
        <f t="shared" ref="E10:E33" si="0">$D10      -$C10</f>
        <v>6941774</v>
      </c>
      <c r="F10" s="57">
        <v>200151247</v>
      </c>
      <c r="G10" s="58">
        <v>215239728</v>
      </c>
      <c r="H10" s="59">
        <f t="shared" ref="H10:H33" si="1">$G10      -$F10</f>
        <v>15088481</v>
      </c>
      <c r="I10" s="59">
        <v>224295469</v>
      </c>
      <c r="J10" s="27">
        <f t="shared" ref="J10:J33" si="2">IF(($C10      =0),0,(($E10      /$C10      )*100))</f>
        <v>3.3925502000638597</v>
      </c>
      <c r="K10" s="28">
        <f t="shared" ref="K10:K33" si="3">IF(($F10      =0),0,(($H10      /$F10      )*100))</f>
        <v>7.5385395925112579</v>
      </c>
      <c r="L10" s="78">
        <v>6926106</v>
      </c>
      <c r="M10" s="79">
        <v>15021132</v>
      </c>
      <c r="N10" s="29">
        <f t="shared" ref="N10:N33" si="4">IF(($L10      =0),0,(($E10      /$L10      )*100))</f>
        <v>100.22621657826201</v>
      </c>
      <c r="O10" s="28">
        <f t="shared" ref="O10:O33" si="5">IF(($M10      =0),0,(($H10      /$M10      )*100))</f>
        <v>100.44836168139659</v>
      </c>
      <c r="Q10" s="30"/>
    </row>
    <row r="11" spans="1:17" ht="14" x14ac:dyDescent="0.3">
      <c r="A11" s="4" t="s">
        <v>16</v>
      </c>
      <c r="B11" s="31" t="s">
        <v>21</v>
      </c>
      <c r="C11" s="60">
        <v>255590423</v>
      </c>
      <c r="D11" s="61">
        <v>262516529</v>
      </c>
      <c r="E11" s="62">
        <f t="shared" si="0"/>
        <v>6926106</v>
      </c>
      <c r="F11" s="60">
        <v>253468230</v>
      </c>
      <c r="G11" s="61">
        <v>268489362</v>
      </c>
      <c r="H11" s="62">
        <f t="shared" si="1"/>
        <v>15021132</v>
      </c>
      <c r="I11" s="62">
        <v>278876345</v>
      </c>
      <c r="J11" s="32">
        <f t="shared" si="2"/>
        <v>2.7098456658526677</v>
      </c>
      <c r="K11" s="33">
        <f t="shared" si="3"/>
        <v>5.9262385664664956</v>
      </c>
      <c r="L11" s="80">
        <v>6926106</v>
      </c>
      <c r="M11" s="81">
        <v>15021132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107127700</v>
      </c>
      <c r="D13" s="58">
        <v>104388029</v>
      </c>
      <c r="E13" s="59">
        <f t="shared" si="0"/>
        <v>-2739671</v>
      </c>
      <c r="F13" s="57">
        <v>112055569</v>
      </c>
      <c r="G13" s="58">
        <v>109085493</v>
      </c>
      <c r="H13" s="59">
        <f t="shared" si="1"/>
        <v>-2970076</v>
      </c>
      <c r="I13" s="59">
        <v>111812634</v>
      </c>
      <c r="J13" s="27">
        <f t="shared" si="2"/>
        <v>-2.5573880518297321</v>
      </c>
      <c r="K13" s="28">
        <f t="shared" si="3"/>
        <v>-2.6505385020176906</v>
      </c>
      <c r="L13" s="78">
        <v>13455854</v>
      </c>
      <c r="M13" s="79">
        <v>26974701</v>
      </c>
      <c r="N13" s="29">
        <f t="shared" si="4"/>
        <v>-20.360439404291991</v>
      </c>
      <c r="O13" s="28">
        <f t="shared" si="5"/>
        <v>-11.010598412193708</v>
      </c>
      <c r="Q13" s="30"/>
    </row>
    <row r="14" spans="1:17" ht="13" x14ac:dyDescent="0.3">
      <c r="A14" s="1" t="s">
        <v>16</v>
      </c>
      <c r="B14" s="26" t="s">
        <v>24</v>
      </c>
      <c r="C14" s="57">
        <v>3702725</v>
      </c>
      <c r="D14" s="58">
        <v>4745911</v>
      </c>
      <c r="E14" s="59">
        <f t="shared" si="0"/>
        <v>1043186</v>
      </c>
      <c r="F14" s="57">
        <v>3873049</v>
      </c>
      <c r="G14" s="58">
        <v>4959478</v>
      </c>
      <c r="H14" s="59">
        <f t="shared" si="1"/>
        <v>1086429</v>
      </c>
      <c r="I14" s="59">
        <v>5083465</v>
      </c>
      <c r="J14" s="27">
        <f t="shared" si="2"/>
        <v>28.173466838612104</v>
      </c>
      <c r="K14" s="28">
        <f t="shared" si="3"/>
        <v>28.051000645744477</v>
      </c>
      <c r="L14" s="78">
        <v>13455854</v>
      </c>
      <c r="M14" s="79">
        <v>26974701</v>
      </c>
      <c r="N14" s="29">
        <f t="shared" si="4"/>
        <v>7.7526554613330374</v>
      </c>
      <c r="O14" s="28">
        <f t="shared" si="5"/>
        <v>4.0275849582169609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13455854</v>
      </c>
      <c r="M15" s="79">
        <v>26974701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13455854</v>
      </c>
      <c r="M16" s="79">
        <v>26974701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173398088</v>
      </c>
      <c r="D17" s="58">
        <v>188550427</v>
      </c>
      <c r="E17" s="59">
        <f t="shared" si="0"/>
        <v>15152339</v>
      </c>
      <c r="F17" s="57">
        <v>167941331</v>
      </c>
      <c r="G17" s="58">
        <v>196799679</v>
      </c>
      <c r="H17" s="59">
        <f t="shared" si="1"/>
        <v>28858348</v>
      </c>
      <c r="I17" s="59">
        <v>203841186</v>
      </c>
      <c r="J17" s="39">
        <f t="shared" si="2"/>
        <v>8.7384694807015393</v>
      </c>
      <c r="K17" s="28">
        <f t="shared" si="3"/>
        <v>17.183588952263335</v>
      </c>
      <c r="L17" s="82">
        <v>13455854</v>
      </c>
      <c r="M17" s="79">
        <v>26974701</v>
      </c>
      <c r="N17" s="29">
        <f t="shared" si="4"/>
        <v>112.60778394295896</v>
      </c>
      <c r="O17" s="28">
        <f t="shared" si="5"/>
        <v>106.98301345397674</v>
      </c>
      <c r="Q17" s="30"/>
    </row>
    <row r="18" spans="1:17" ht="14" x14ac:dyDescent="0.3">
      <c r="A18" s="1" t="s">
        <v>16</v>
      </c>
      <c r="B18" s="31" t="s">
        <v>27</v>
      </c>
      <c r="C18" s="60">
        <v>284228513</v>
      </c>
      <c r="D18" s="61">
        <v>297684367</v>
      </c>
      <c r="E18" s="62">
        <f t="shared" si="0"/>
        <v>13455854</v>
      </c>
      <c r="F18" s="60">
        <v>283869949</v>
      </c>
      <c r="G18" s="61">
        <v>310844650</v>
      </c>
      <c r="H18" s="62">
        <f t="shared" si="1"/>
        <v>26974701</v>
      </c>
      <c r="I18" s="62">
        <v>320737285</v>
      </c>
      <c r="J18" s="40">
        <f t="shared" si="2"/>
        <v>4.7341675393418399</v>
      </c>
      <c r="K18" s="33">
        <f t="shared" si="3"/>
        <v>9.5024855906815269</v>
      </c>
      <c r="L18" s="83">
        <v>13455854</v>
      </c>
      <c r="M18" s="81">
        <v>26974701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-28638090</v>
      </c>
      <c r="D19" s="67">
        <v>-35167838</v>
      </c>
      <c r="E19" s="68">
        <f t="shared" si="0"/>
        <v>-6529748</v>
      </c>
      <c r="F19" s="69">
        <v>-30401719</v>
      </c>
      <c r="G19" s="70">
        <v>-42355288</v>
      </c>
      <c r="H19" s="71">
        <f t="shared" si="1"/>
        <v>-11953569</v>
      </c>
      <c r="I19" s="71">
        <v>-41860940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-4786329</v>
      </c>
      <c r="M22" s="79">
        <v>-12550969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34924962</v>
      </c>
      <c r="D23" s="58">
        <v>29034372</v>
      </c>
      <c r="E23" s="59">
        <f t="shared" si="0"/>
        <v>-5890590</v>
      </c>
      <c r="F23" s="57">
        <v>24747994</v>
      </c>
      <c r="G23" s="58">
        <v>16630416</v>
      </c>
      <c r="H23" s="59">
        <f t="shared" si="1"/>
        <v>-8117578</v>
      </c>
      <c r="I23" s="59">
        <v>17046184</v>
      </c>
      <c r="J23" s="27">
        <f t="shared" si="2"/>
        <v>-16.866417778779542</v>
      </c>
      <c r="K23" s="28">
        <f t="shared" si="3"/>
        <v>-32.800953483340912</v>
      </c>
      <c r="L23" s="78">
        <v>-4786329</v>
      </c>
      <c r="M23" s="79">
        <v>-12550969</v>
      </c>
      <c r="N23" s="29">
        <f t="shared" si="4"/>
        <v>123.07114701057951</v>
      </c>
      <c r="O23" s="28">
        <f t="shared" si="5"/>
        <v>64.676902635963813</v>
      </c>
      <c r="Q23" s="30"/>
    </row>
    <row r="24" spans="1:17" ht="13" x14ac:dyDescent="0.3">
      <c r="A24" s="4" t="s">
        <v>16</v>
      </c>
      <c r="B24" s="26" t="s">
        <v>32</v>
      </c>
      <c r="C24" s="57">
        <v>32694000</v>
      </c>
      <c r="D24" s="58">
        <v>33798261</v>
      </c>
      <c r="E24" s="59">
        <f t="shared" si="0"/>
        <v>1104261</v>
      </c>
      <c r="F24" s="57">
        <v>35256000</v>
      </c>
      <c r="G24" s="58">
        <v>30822609</v>
      </c>
      <c r="H24" s="59">
        <f t="shared" si="1"/>
        <v>-4433391</v>
      </c>
      <c r="I24" s="59">
        <v>32122611</v>
      </c>
      <c r="J24" s="27">
        <f t="shared" si="2"/>
        <v>3.3775646907689487</v>
      </c>
      <c r="K24" s="28">
        <f t="shared" si="3"/>
        <v>-12.574855343771274</v>
      </c>
      <c r="L24" s="78">
        <v>-4786329</v>
      </c>
      <c r="M24" s="79">
        <v>-12550969</v>
      </c>
      <c r="N24" s="29">
        <f t="shared" si="4"/>
        <v>-23.071147010579509</v>
      </c>
      <c r="O24" s="28">
        <f t="shared" si="5"/>
        <v>35.323097364036194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-4786329</v>
      </c>
      <c r="M25" s="79">
        <v>-12550969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67618962</v>
      </c>
      <c r="D26" s="61">
        <v>62832633</v>
      </c>
      <c r="E26" s="62">
        <f t="shared" si="0"/>
        <v>-4786329</v>
      </c>
      <c r="F26" s="60">
        <v>60003994</v>
      </c>
      <c r="G26" s="61">
        <v>47453025</v>
      </c>
      <c r="H26" s="62">
        <f t="shared" si="1"/>
        <v>-12550969</v>
      </c>
      <c r="I26" s="62">
        <v>49168795</v>
      </c>
      <c r="J26" s="40">
        <f t="shared" si="2"/>
        <v>-7.0783828358678438</v>
      </c>
      <c r="K26" s="33">
        <f t="shared" si="3"/>
        <v>-20.916889299068991</v>
      </c>
      <c r="L26" s="83">
        <v>-4786329</v>
      </c>
      <c r="M26" s="81">
        <v>-12550969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-4786329</v>
      </c>
      <c r="M28" s="79">
        <v>-12550969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2824200</v>
      </c>
      <c r="D29" s="58">
        <v>0</v>
      </c>
      <c r="E29" s="59">
        <f t="shared" si="0"/>
        <v>-2824200</v>
      </c>
      <c r="F29" s="57">
        <v>2954113</v>
      </c>
      <c r="G29" s="58">
        <v>0</v>
      </c>
      <c r="H29" s="59">
        <f t="shared" si="1"/>
        <v>-2954113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-4786329</v>
      </c>
      <c r="M29" s="79">
        <v>-12550969</v>
      </c>
      <c r="N29" s="29">
        <f t="shared" si="4"/>
        <v>59.005555196895152</v>
      </c>
      <c r="O29" s="28">
        <f t="shared" si="5"/>
        <v>23.536931690294193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-4786329</v>
      </c>
      <c r="M30" s="79">
        <v>-12550969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14047780</v>
      </c>
      <c r="D31" s="58">
        <v>19632999</v>
      </c>
      <c r="E31" s="59">
        <f t="shared" si="0"/>
        <v>5585219</v>
      </c>
      <c r="F31" s="57">
        <v>3238694</v>
      </c>
      <c r="G31" s="58">
        <v>17388483</v>
      </c>
      <c r="H31" s="59">
        <f t="shared" si="1"/>
        <v>14149789</v>
      </c>
      <c r="I31" s="59">
        <v>18352630</v>
      </c>
      <c r="J31" s="27">
        <f t="shared" si="2"/>
        <v>39.758730560985441</v>
      </c>
      <c r="K31" s="28">
        <f t="shared" si="3"/>
        <v>436.89799036278202</v>
      </c>
      <c r="L31" s="78">
        <v>-4786329</v>
      </c>
      <c r="M31" s="79">
        <v>-12550969</v>
      </c>
      <c r="N31" s="29">
        <f t="shared" si="4"/>
        <v>-116.69107994874568</v>
      </c>
      <c r="O31" s="28">
        <f t="shared" si="5"/>
        <v>-112.73861803020947</v>
      </c>
      <c r="Q31" s="30"/>
    </row>
    <row r="32" spans="1:17" ht="13" x14ac:dyDescent="0.3">
      <c r="A32" s="4" t="s">
        <v>16</v>
      </c>
      <c r="B32" s="26" t="s">
        <v>39</v>
      </c>
      <c r="C32" s="57">
        <v>50746982</v>
      </c>
      <c r="D32" s="58">
        <v>43199634</v>
      </c>
      <c r="E32" s="59">
        <f t="shared" si="0"/>
        <v>-7547348</v>
      </c>
      <c r="F32" s="57">
        <v>53811187</v>
      </c>
      <c r="G32" s="58">
        <v>30064542</v>
      </c>
      <c r="H32" s="59">
        <f t="shared" si="1"/>
        <v>-23746645</v>
      </c>
      <c r="I32" s="59">
        <v>30816165</v>
      </c>
      <c r="J32" s="27">
        <f t="shared" si="2"/>
        <v>-14.872506112777309</v>
      </c>
      <c r="K32" s="28">
        <f t="shared" si="3"/>
        <v>-44.129569191625528</v>
      </c>
      <c r="L32" s="78">
        <v>-4786329</v>
      </c>
      <c r="M32" s="79">
        <v>-12550969</v>
      </c>
      <c r="N32" s="29">
        <f t="shared" si="4"/>
        <v>157.68552475185055</v>
      </c>
      <c r="O32" s="28">
        <f t="shared" si="5"/>
        <v>189.20168633991528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67618962</v>
      </c>
      <c r="D33" s="76">
        <v>62832633</v>
      </c>
      <c r="E33" s="77">
        <f t="shared" si="0"/>
        <v>-4786329</v>
      </c>
      <c r="F33" s="75">
        <v>60003994</v>
      </c>
      <c r="G33" s="76">
        <v>47453025</v>
      </c>
      <c r="H33" s="77">
        <f t="shared" si="1"/>
        <v>-12550969</v>
      </c>
      <c r="I33" s="77">
        <v>49168795</v>
      </c>
      <c r="J33" s="53">
        <f t="shared" si="2"/>
        <v>-7.0783828358678438</v>
      </c>
      <c r="K33" s="54">
        <f t="shared" si="3"/>
        <v>-20.916889299068991</v>
      </c>
      <c r="L33" s="90">
        <v>-4786329</v>
      </c>
      <c r="M33" s="91">
        <v>-12550969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36329325</v>
      </c>
      <c r="M8" s="79">
        <v>31103657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80378875</v>
      </c>
      <c r="D9" s="58">
        <v>81588901</v>
      </c>
      <c r="E9" s="59">
        <f>$D9       -$C9</f>
        <v>1210026</v>
      </c>
      <c r="F9" s="57">
        <v>84317439</v>
      </c>
      <c r="G9" s="58">
        <v>86484235</v>
      </c>
      <c r="H9" s="59">
        <f>$G9       -$F9</f>
        <v>2166796</v>
      </c>
      <c r="I9" s="59">
        <v>91673307</v>
      </c>
      <c r="J9" s="27">
        <f>IF(($C9       =0),0,(($E9       /$C9       )*100))</f>
        <v>1.5054030054538583</v>
      </c>
      <c r="K9" s="28">
        <f>IF(($F9       =0),0,(($H9       /$F9       )*100))</f>
        <v>2.5698076527205718</v>
      </c>
      <c r="L9" s="78">
        <v>36329325</v>
      </c>
      <c r="M9" s="79">
        <v>31103657</v>
      </c>
      <c r="N9" s="29">
        <f>IF(($L9       =0),0,(($E9       /$L9       )*100))</f>
        <v>3.3307142370522986</v>
      </c>
      <c r="O9" s="28">
        <f>IF(($M9       =0),0,(($H9       /$M9       )*100))</f>
        <v>6.9663705460743728</v>
      </c>
      <c r="Q9" s="30"/>
    </row>
    <row r="10" spans="1:17" ht="13" x14ac:dyDescent="0.3">
      <c r="A10" s="1" t="s">
        <v>16</v>
      </c>
      <c r="B10" s="26" t="s">
        <v>20</v>
      </c>
      <c r="C10" s="57">
        <v>607106446</v>
      </c>
      <c r="D10" s="58">
        <v>642225745</v>
      </c>
      <c r="E10" s="59">
        <f t="shared" ref="E10:E33" si="0">$D10      -$C10</f>
        <v>35119299</v>
      </c>
      <c r="F10" s="57">
        <v>646505441</v>
      </c>
      <c r="G10" s="58">
        <v>675442302</v>
      </c>
      <c r="H10" s="59">
        <f t="shared" ref="H10:H33" si="1">$G10      -$F10</f>
        <v>28936861</v>
      </c>
      <c r="I10" s="59">
        <v>705786850</v>
      </c>
      <c r="J10" s="27">
        <f t="shared" ref="J10:J33" si="2">IF(($C10      =0),0,(($E10      /$C10      )*100))</f>
        <v>5.7847020454795173</v>
      </c>
      <c r="K10" s="28">
        <f t="shared" ref="K10:K33" si="3">IF(($F10      =0),0,(($H10      /$F10      )*100))</f>
        <v>4.4758882392762409</v>
      </c>
      <c r="L10" s="78">
        <v>36329325</v>
      </c>
      <c r="M10" s="79">
        <v>31103657</v>
      </c>
      <c r="N10" s="29">
        <f t="shared" ref="N10:N33" si="4">IF(($L10      =0),0,(($E10      /$L10      )*100))</f>
        <v>96.669285762947695</v>
      </c>
      <c r="O10" s="28">
        <f t="shared" ref="O10:O33" si="5">IF(($M10      =0),0,(($H10      /$M10      )*100))</f>
        <v>93.033629453925627</v>
      </c>
      <c r="Q10" s="30"/>
    </row>
    <row r="11" spans="1:17" ht="14" x14ac:dyDescent="0.3">
      <c r="A11" s="4" t="s">
        <v>16</v>
      </c>
      <c r="B11" s="31" t="s">
        <v>21</v>
      </c>
      <c r="C11" s="60">
        <v>687485321</v>
      </c>
      <c r="D11" s="61">
        <v>723814646</v>
      </c>
      <c r="E11" s="62">
        <f t="shared" si="0"/>
        <v>36329325</v>
      </c>
      <c r="F11" s="60">
        <v>730822880</v>
      </c>
      <c r="G11" s="61">
        <v>761926537</v>
      </c>
      <c r="H11" s="62">
        <f t="shared" si="1"/>
        <v>31103657</v>
      </c>
      <c r="I11" s="62">
        <v>797460157</v>
      </c>
      <c r="J11" s="32">
        <f t="shared" si="2"/>
        <v>5.2843782827473635</v>
      </c>
      <c r="K11" s="33">
        <f t="shared" si="3"/>
        <v>4.2559774537983808</v>
      </c>
      <c r="L11" s="80">
        <v>36329325</v>
      </c>
      <c r="M11" s="81">
        <v>31103657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289913816</v>
      </c>
      <c r="D13" s="58">
        <v>291721201</v>
      </c>
      <c r="E13" s="59">
        <f t="shared" si="0"/>
        <v>1807385</v>
      </c>
      <c r="F13" s="57">
        <v>307185597</v>
      </c>
      <c r="G13" s="58">
        <v>306952731</v>
      </c>
      <c r="H13" s="59">
        <f t="shared" si="1"/>
        <v>-232866</v>
      </c>
      <c r="I13" s="59">
        <v>322735343</v>
      </c>
      <c r="J13" s="27">
        <f t="shared" si="2"/>
        <v>0.62342147916124147</v>
      </c>
      <c r="K13" s="28">
        <f t="shared" si="3"/>
        <v>-7.5806288535070862E-2</v>
      </c>
      <c r="L13" s="78">
        <v>53043001</v>
      </c>
      <c r="M13" s="79">
        <v>61063454</v>
      </c>
      <c r="N13" s="29">
        <f t="shared" si="4"/>
        <v>3.4073958221179832</v>
      </c>
      <c r="O13" s="28">
        <f t="shared" si="5"/>
        <v>-0.38135084857793988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31529666</v>
      </c>
      <c r="E14" s="59">
        <f t="shared" si="0"/>
        <v>31529666</v>
      </c>
      <c r="F14" s="57">
        <v>0</v>
      </c>
      <c r="G14" s="58">
        <v>30383140</v>
      </c>
      <c r="H14" s="59">
        <f t="shared" si="1"/>
        <v>30383140</v>
      </c>
      <c r="I14" s="59">
        <v>32206129</v>
      </c>
      <c r="J14" s="27">
        <f t="shared" si="2"/>
        <v>0</v>
      </c>
      <c r="K14" s="28">
        <f t="shared" si="3"/>
        <v>0</v>
      </c>
      <c r="L14" s="78">
        <v>53043001</v>
      </c>
      <c r="M14" s="79">
        <v>61063454</v>
      </c>
      <c r="N14" s="29">
        <f t="shared" si="4"/>
        <v>59.441708435765165</v>
      </c>
      <c r="O14" s="28">
        <f t="shared" si="5"/>
        <v>49.756667875354708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53043001</v>
      </c>
      <c r="M15" s="79">
        <v>61063454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53043001</v>
      </c>
      <c r="M16" s="79">
        <v>61063454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476217494</v>
      </c>
      <c r="D17" s="58">
        <v>495923444</v>
      </c>
      <c r="E17" s="59">
        <f t="shared" si="0"/>
        <v>19705950</v>
      </c>
      <c r="F17" s="57">
        <v>505406470</v>
      </c>
      <c r="G17" s="58">
        <v>536319650</v>
      </c>
      <c r="H17" s="59">
        <f t="shared" si="1"/>
        <v>30913180</v>
      </c>
      <c r="I17" s="59">
        <v>568323589</v>
      </c>
      <c r="J17" s="39">
        <f t="shared" si="2"/>
        <v>4.1380147198036363</v>
      </c>
      <c r="K17" s="28">
        <f t="shared" si="3"/>
        <v>6.116498666904679</v>
      </c>
      <c r="L17" s="82">
        <v>53043001</v>
      </c>
      <c r="M17" s="79">
        <v>61063454</v>
      </c>
      <c r="N17" s="29">
        <f t="shared" si="4"/>
        <v>37.150895742116852</v>
      </c>
      <c r="O17" s="28">
        <f t="shared" si="5"/>
        <v>50.624682973223237</v>
      </c>
      <c r="Q17" s="30"/>
    </row>
    <row r="18" spans="1:17" ht="14" x14ac:dyDescent="0.3">
      <c r="A18" s="1" t="s">
        <v>16</v>
      </c>
      <c r="B18" s="31" t="s">
        <v>27</v>
      </c>
      <c r="C18" s="60">
        <v>766131310</v>
      </c>
      <c r="D18" s="61">
        <v>819174311</v>
      </c>
      <c r="E18" s="62">
        <f t="shared" si="0"/>
        <v>53043001</v>
      </c>
      <c r="F18" s="60">
        <v>812592067</v>
      </c>
      <c r="G18" s="61">
        <v>873655521</v>
      </c>
      <c r="H18" s="62">
        <f t="shared" si="1"/>
        <v>61063454</v>
      </c>
      <c r="I18" s="62">
        <v>923265061</v>
      </c>
      <c r="J18" s="40">
        <f t="shared" si="2"/>
        <v>6.923486915056376</v>
      </c>
      <c r="K18" s="33">
        <f t="shared" si="3"/>
        <v>7.5146505214405437</v>
      </c>
      <c r="L18" s="83">
        <v>53043001</v>
      </c>
      <c r="M18" s="81">
        <v>61063454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-78645989</v>
      </c>
      <c r="D19" s="67">
        <v>-95359665</v>
      </c>
      <c r="E19" s="68">
        <f t="shared" si="0"/>
        <v>-16713676</v>
      </c>
      <c r="F19" s="69">
        <v>-81769187</v>
      </c>
      <c r="G19" s="70">
        <v>-111728984</v>
      </c>
      <c r="H19" s="71">
        <f t="shared" si="1"/>
        <v>-29959797</v>
      </c>
      <c r="I19" s="71">
        <v>-125804904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-3659407</v>
      </c>
      <c r="M22" s="79">
        <v>-5374976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27337861</v>
      </c>
      <c r="D23" s="58">
        <v>41912356</v>
      </c>
      <c r="E23" s="59">
        <f t="shared" si="0"/>
        <v>14574495</v>
      </c>
      <c r="F23" s="57">
        <v>25550963</v>
      </c>
      <c r="G23" s="58">
        <v>35445208</v>
      </c>
      <c r="H23" s="59">
        <f t="shared" si="1"/>
        <v>9894245</v>
      </c>
      <c r="I23" s="59">
        <v>36578408</v>
      </c>
      <c r="J23" s="27">
        <f t="shared" si="2"/>
        <v>53.312492151452517</v>
      </c>
      <c r="K23" s="28">
        <f t="shared" si="3"/>
        <v>38.723569831790684</v>
      </c>
      <c r="L23" s="78">
        <v>-3659407</v>
      </c>
      <c r="M23" s="79">
        <v>-5374976</v>
      </c>
      <c r="N23" s="29">
        <f t="shared" si="4"/>
        <v>-398.27477512066849</v>
      </c>
      <c r="O23" s="28">
        <f t="shared" si="5"/>
        <v>-184.07979868189179</v>
      </c>
      <c r="Q23" s="30"/>
    </row>
    <row r="24" spans="1:17" ht="13" x14ac:dyDescent="0.3">
      <c r="A24" s="4" t="s">
        <v>16</v>
      </c>
      <c r="B24" s="26" t="s">
        <v>32</v>
      </c>
      <c r="C24" s="57">
        <v>273564918</v>
      </c>
      <c r="D24" s="58">
        <v>255331016</v>
      </c>
      <c r="E24" s="59">
        <f t="shared" si="0"/>
        <v>-18233902</v>
      </c>
      <c r="F24" s="57">
        <v>298886496</v>
      </c>
      <c r="G24" s="58">
        <v>283617275</v>
      </c>
      <c r="H24" s="59">
        <f t="shared" si="1"/>
        <v>-15269221</v>
      </c>
      <c r="I24" s="59">
        <v>297439700</v>
      </c>
      <c r="J24" s="27">
        <f t="shared" si="2"/>
        <v>-6.6652925138595442</v>
      </c>
      <c r="K24" s="28">
        <f t="shared" si="3"/>
        <v>-5.1087022011191836</v>
      </c>
      <c r="L24" s="78">
        <v>-3659407</v>
      </c>
      <c r="M24" s="79">
        <v>-5374976</v>
      </c>
      <c r="N24" s="29">
        <f t="shared" si="4"/>
        <v>498.27477512066844</v>
      </c>
      <c r="O24" s="28">
        <f t="shared" si="5"/>
        <v>284.07979868189182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-3659407</v>
      </c>
      <c r="M25" s="79">
        <v>-5374976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300902779</v>
      </c>
      <c r="D26" s="61">
        <v>297243372</v>
      </c>
      <c r="E26" s="62">
        <f t="shared" si="0"/>
        <v>-3659407</v>
      </c>
      <c r="F26" s="60">
        <v>324437459</v>
      </c>
      <c r="G26" s="61">
        <v>319062483</v>
      </c>
      <c r="H26" s="62">
        <f t="shared" si="1"/>
        <v>-5374976</v>
      </c>
      <c r="I26" s="62">
        <v>334018108</v>
      </c>
      <c r="J26" s="40">
        <f t="shared" si="2"/>
        <v>-1.2161426398790423</v>
      </c>
      <c r="K26" s="33">
        <f t="shared" si="3"/>
        <v>-1.6567063546136331</v>
      </c>
      <c r="L26" s="83">
        <v>-3659407</v>
      </c>
      <c r="M26" s="81">
        <v>-5374976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247991176</v>
      </c>
      <c r="D28" s="58">
        <v>265053570</v>
      </c>
      <c r="E28" s="59">
        <f t="shared" si="0"/>
        <v>17062394</v>
      </c>
      <c r="F28" s="57">
        <v>254066135</v>
      </c>
      <c r="G28" s="58">
        <v>267378523</v>
      </c>
      <c r="H28" s="59">
        <f t="shared" si="1"/>
        <v>13312388</v>
      </c>
      <c r="I28" s="59">
        <v>215450977</v>
      </c>
      <c r="J28" s="27">
        <f t="shared" si="2"/>
        <v>6.8802423841080538</v>
      </c>
      <c r="K28" s="28">
        <f t="shared" si="3"/>
        <v>5.2397333473821686</v>
      </c>
      <c r="L28" s="78">
        <v>1156956</v>
      </c>
      <c r="M28" s="79">
        <v>-269631</v>
      </c>
      <c r="N28" s="29">
        <f t="shared" si="4"/>
        <v>1474.7660239455952</v>
      </c>
      <c r="O28" s="28">
        <f t="shared" si="5"/>
        <v>-4937.2616650162627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1156956</v>
      </c>
      <c r="M29" s="79">
        <v>-269631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2000000</v>
      </c>
      <c r="E30" s="59">
        <f t="shared" si="0"/>
        <v>2000000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1156956</v>
      </c>
      <c r="M30" s="79">
        <v>-269631</v>
      </c>
      <c r="N30" s="29">
        <f t="shared" si="4"/>
        <v>172.86742106009217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1156956</v>
      </c>
      <c r="M31" s="79">
        <v>-269631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52911603</v>
      </c>
      <c r="D32" s="58">
        <v>35006165</v>
      </c>
      <c r="E32" s="59">
        <f t="shared" si="0"/>
        <v>-17905438</v>
      </c>
      <c r="F32" s="57">
        <v>70371324</v>
      </c>
      <c r="G32" s="58">
        <v>56789305</v>
      </c>
      <c r="H32" s="59">
        <f t="shared" si="1"/>
        <v>-13582019</v>
      </c>
      <c r="I32" s="59">
        <v>123978797</v>
      </c>
      <c r="J32" s="27">
        <f t="shared" si="2"/>
        <v>-33.840286411281099</v>
      </c>
      <c r="K32" s="28">
        <f t="shared" si="3"/>
        <v>-19.30050228982476</v>
      </c>
      <c r="L32" s="78">
        <v>1156956</v>
      </c>
      <c r="M32" s="79">
        <v>-269631</v>
      </c>
      <c r="N32" s="29">
        <f t="shared" si="4"/>
        <v>-1547.6334450056872</v>
      </c>
      <c r="O32" s="28">
        <f t="shared" si="5"/>
        <v>5037.2616650162627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300902779</v>
      </c>
      <c r="D33" s="76">
        <v>302059735</v>
      </c>
      <c r="E33" s="77">
        <f t="shared" si="0"/>
        <v>1156956</v>
      </c>
      <c r="F33" s="75">
        <v>324437459</v>
      </c>
      <c r="G33" s="76">
        <v>324167828</v>
      </c>
      <c r="H33" s="77">
        <f t="shared" si="1"/>
        <v>-269631</v>
      </c>
      <c r="I33" s="77">
        <v>339429774</v>
      </c>
      <c r="J33" s="53">
        <f t="shared" si="2"/>
        <v>0.38449495343477702</v>
      </c>
      <c r="K33" s="54">
        <f t="shared" si="3"/>
        <v>-8.3107234544085126E-2</v>
      </c>
      <c r="L33" s="90">
        <v>1156956</v>
      </c>
      <c r="M33" s="91">
        <v>-269631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88194972</v>
      </c>
      <c r="D8" s="58">
        <v>89712445</v>
      </c>
      <c r="E8" s="59">
        <f>$D8       -$C8</f>
        <v>1517473</v>
      </c>
      <c r="F8" s="57">
        <v>92163747</v>
      </c>
      <c r="G8" s="58">
        <v>93839218</v>
      </c>
      <c r="H8" s="59">
        <f>$G8       -$F8</f>
        <v>1675471</v>
      </c>
      <c r="I8" s="59">
        <v>97968143</v>
      </c>
      <c r="J8" s="27">
        <f>IF(($C8       =0),0,(($E8       /$C8       )*100))</f>
        <v>1.7205890149837568</v>
      </c>
      <c r="K8" s="28">
        <f>IF(($F8       =0),0,(($H8       /$F8       )*100))</f>
        <v>1.8179284746311368</v>
      </c>
      <c r="L8" s="78">
        <v>23138626</v>
      </c>
      <c r="M8" s="79">
        <v>26421401</v>
      </c>
      <c r="N8" s="29">
        <f>IF(($L8       =0),0,(($E8       /$L8       )*100))</f>
        <v>6.5581811123962162</v>
      </c>
      <c r="O8" s="28">
        <f>IF(($M8       =0),0,(($H8       /$M8       )*100))</f>
        <v>6.3413404913690989</v>
      </c>
      <c r="Q8" s="30"/>
    </row>
    <row r="9" spans="1:17" ht="13" x14ac:dyDescent="0.3">
      <c r="A9" s="1" t="s">
        <v>16</v>
      </c>
      <c r="B9" s="26" t="s">
        <v>19</v>
      </c>
      <c r="C9" s="57">
        <v>9605997</v>
      </c>
      <c r="D9" s="58">
        <v>13044972</v>
      </c>
      <c r="E9" s="59">
        <f>$D9       -$C9</f>
        <v>3438975</v>
      </c>
      <c r="F9" s="57">
        <v>10038268</v>
      </c>
      <c r="G9" s="58">
        <v>12659709</v>
      </c>
      <c r="H9" s="59">
        <f>$G9       -$F9</f>
        <v>2621441</v>
      </c>
      <c r="I9" s="59">
        <v>13216736</v>
      </c>
      <c r="J9" s="27">
        <f>IF(($C9       =0),0,(($E9       /$C9       )*100))</f>
        <v>35.800292254931996</v>
      </c>
      <c r="K9" s="28">
        <f>IF(($F9       =0),0,(($H9       /$F9       )*100))</f>
        <v>26.114475126585585</v>
      </c>
      <c r="L9" s="78">
        <v>23138626</v>
      </c>
      <c r="M9" s="79">
        <v>26421401</v>
      </c>
      <c r="N9" s="29">
        <f>IF(($L9       =0),0,(($E9       /$L9       )*100))</f>
        <v>14.862485784592394</v>
      </c>
      <c r="O9" s="28">
        <f>IF(($M9       =0),0,(($H9       /$M9       )*100))</f>
        <v>9.9216578257905397</v>
      </c>
      <c r="Q9" s="30"/>
    </row>
    <row r="10" spans="1:17" ht="13" x14ac:dyDescent="0.3">
      <c r="A10" s="1" t="s">
        <v>16</v>
      </c>
      <c r="B10" s="26" t="s">
        <v>20</v>
      </c>
      <c r="C10" s="57">
        <v>480831563</v>
      </c>
      <c r="D10" s="58">
        <v>499013741</v>
      </c>
      <c r="E10" s="59">
        <f t="shared" ref="E10:E33" si="0">$D10      -$C10</f>
        <v>18182178</v>
      </c>
      <c r="F10" s="57">
        <v>467589704</v>
      </c>
      <c r="G10" s="58">
        <v>489714193</v>
      </c>
      <c r="H10" s="59">
        <f t="shared" ref="H10:H33" si="1">$G10      -$F10</f>
        <v>22124489</v>
      </c>
      <c r="I10" s="59">
        <v>515708126</v>
      </c>
      <c r="J10" s="27">
        <f t="shared" ref="J10:J33" si="2">IF(($C10      =0),0,(($E10      /$C10      )*100))</f>
        <v>3.7814027611993519</v>
      </c>
      <c r="K10" s="28">
        <f t="shared" ref="K10:K33" si="3">IF(($F10      =0),0,(($H10      /$F10      )*100))</f>
        <v>4.7316031150249618</v>
      </c>
      <c r="L10" s="78">
        <v>23138626</v>
      </c>
      <c r="M10" s="79">
        <v>26421401</v>
      </c>
      <c r="N10" s="29">
        <f t="shared" ref="N10:N33" si="4">IF(($L10      =0),0,(($E10      /$L10      )*100))</f>
        <v>78.579333103011379</v>
      </c>
      <c r="O10" s="28">
        <f t="shared" ref="O10:O33" si="5">IF(($M10      =0),0,(($H10      /$M10      )*100))</f>
        <v>83.737001682840358</v>
      </c>
      <c r="Q10" s="30"/>
    </row>
    <row r="11" spans="1:17" ht="14" x14ac:dyDescent="0.3">
      <c r="A11" s="4" t="s">
        <v>16</v>
      </c>
      <c r="B11" s="31" t="s">
        <v>21</v>
      </c>
      <c r="C11" s="60">
        <v>578632532</v>
      </c>
      <c r="D11" s="61">
        <v>601771158</v>
      </c>
      <c r="E11" s="62">
        <f t="shared" si="0"/>
        <v>23138626</v>
      </c>
      <c r="F11" s="60">
        <v>569791719</v>
      </c>
      <c r="G11" s="61">
        <v>596213120</v>
      </c>
      <c r="H11" s="62">
        <f t="shared" si="1"/>
        <v>26421401</v>
      </c>
      <c r="I11" s="62">
        <v>626893005</v>
      </c>
      <c r="J11" s="32">
        <f t="shared" si="2"/>
        <v>3.9988463697371239</v>
      </c>
      <c r="K11" s="33">
        <f t="shared" si="3"/>
        <v>4.6370279031731592</v>
      </c>
      <c r="L11" s="80">
        <v>23138626</v>
      </c>
      <c r="M11" s="81">
        <v>26421401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209377982</v>
      </c>
      <c r="D13" s="58">
        <v>225949350</v>
      </c>
      <c r="E13" s="59">
        <f t="shared" si="0"/>
        <v>16571368</v>
      </c>
      <c r="F13" s="57">
        <v>218647741</v>
      </c>
      <c r="G13" s="58">
        <v>228979781</v>
      </c>
      <c r="H13" s="59">
        <f t="shared" si="1"/>
        <v>10332040</v>
      </c>
      <c r="I13" s="59">
        <v>238734907</v>
      </c>
      <c r="J13" s="27">
        <f t="shared" si="2"/>
        <v>7.9145705014961889</v>
      </c>
      <c r="K13" s="28">
        <f t="shared" si="3"/>
        <v>4.725427279854677</v>
      </c>
      <c r="L13" s="78">
        <v>20797225</v>
      </c>
      <c r="M13" s="79">
        <v>7166444</v>
      </c>
      <c r="N13" s="29">
        <f t="shared" si="4"/>
        <v>79.680668935398842</v>
      </c>
      <c r="O13" s="28">
        <f t="shared" si="5"/>
        <v>144.17247940540665</v>
      </c>
      <c r="Q13" s="30"/>
    </row>
    <row r="14" spans="1:17" ht="13" x14ac:dyDescent="0.3">
      <c r="A14" s="1" t="s">
        <v>16</v>
      </c>
      <c r="B14" s="26" t="s">
        <v>24</v>
      </c>
      <c r="C14" s="57">
        <v>130000000</v>
      </c>
      <c r="D14" s="58">
        <v>125000000</v>
      </c>
      <c r="E14" s="59">
        <f t="shared" si="0"/>
        <v>-5000000</v>
      </c>
      <c r="F14" s="57">
        <v>135000000</v>
      </c>
      <c r="G14" s="58">
        <v>125000000</v>
      </c>
      <c r="H14" s="59">
        <f t="shared" si="1"/>
        <v>-10000000</v>
      </c>
      <c r="I14" s="59">
        <v>125000000</v>
      </c>
      <c r="J14" s="27">
        <f t="shared" si="2"/>
        <v>-3.8461538461538463</v>
      </c>
      <c r="K14" s="28">
        <f t="shared" si="3"/>
        <v>-7.4074074074074066</v>
      </c>
      <c r="L14" s="78">
        <v>20797225</v>
      </c>
      <c r="M14" s="79">
        <v>7166444</v>
      </c>
      <c r="N14" s="29">
        <f t="shared" si="4"/>
        <v>-24.04166902074676</v>
      </c>
      <c r="O14" s="28">
        <f t="shared" si="5"/>
        <v>-139.53921917201893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20797225</v>
      </c>
      <c r="M15" s="79">
        <v>7166444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20797225</v>
      </c>
      <c r="M16" s="79">
        <v>7166444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389721743</v>
      </c>
      <c r="D17" s="58">
        <v>398947600</v>
      </c>
      <c r="E17" s="59">
        <f t="shared" si="0"/>
        <v>9225857</v>
      </c>
      <c r="F17" s="57">
        <v>402648988</v>
      </c>
      <c r="G17" s="58">
        <v>409483392</v>
      </c>
      <c r="H17" s="59">
        <f t="shared" si="1"/>
        <v>6834404</v>
      </c>
      <c r="I17" s="59">
        <v>418732140</v>
      </c>
      <c r="J17" s="39">
        <f t="shared" si="2"/>
        <v>2.367293374237013</v>
      </c>
      <c r="K17" s="28">
        <f t="shared" si="3"/>
        <v>1.6973602824502814</v>
      </c>
      <c r="L17" s="82">
        <v>20797225</v>
      </c>
      <c r="M17" s="79">
        <v>7166444</v>
      </c>
      <c r="N17" s="29">
        <f t="shared" si="4"/>
        <v>44.361000085347925</v>
      </c>
      <c r="O17" s="28">
        <f t="shared" si="5"/>
        <v>95.366739766612284</v>
      </c>
      <c r="Q17" s="30"/>
    </row>
    <row r="18" spans="1:17" ht="14" x14ac:dyDescent="0.3">
      <c r="A18" s="1" t="s">
        <v>16</v>
      </c>
      <c r="B18" s="31" t="s">
        <v>27</v>
      </c>
      <c r="C18" s="60">
        <v>729099725</v>
      </c>
      <c r="D18" s="61">
        <v>749896950</v>
      </c>
      <c r="E18" s="62">
        <f t="shared" si="0"/>
        <v>20797225</v>
      </c>
      <c r="F18" s="60">
        <v>756296729</v>
      </c>
      <c r="G18" s="61">
        <v>763463173</v>
      </c>
      <c r="H18" s="62">
        <f t="shared" si="1"/>
        <v>7166444</v>
      </c>
      <c r="I18" s="62">
        <v>782467047</v>
      </c>
      <c r="J18" s="40">
        <f t="shared" si="2"/>
        <v>2.852452728603073</v>
      </c>
      <c r="K18" s="33">
        <f t="shared" si="3"/>
        <v>0.94757040791062319</v>
      </c>
      <c r="L18" s="83">
        <v>20797225</v>
      </c>
      <c r="M18" s="81">
        <v>7166444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-150467193</v>
      </c>
      <c r="D19" s="67">
        <v>-148125792</v>
      </c>
      <c r="E19" s="68">
        <f t="shared" si="0"/>
        <v>2341401</v>
      </c>
      <c r="F19" s="69">
        <v>-186505010</v>
      </c>
      <c r="G19" s="70">
        <v>-167250053</v>
      </c>
      <c r="H19" s="71">
        <f t="shared" si="1"/>
        <v>19254957</v>
      </c>
      <c r="I19" s="71">
        <v>-155574042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-36144891</v>
      </c>
      <c r="M22" s="79">
        <v>-19213413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83532790</v>
      </c>
      <c r="D23" s="58">
        <v>74275437</v>
      </c>
      <c r="E23" s="59">
        <f t="shared" si="0"/>
        <v>-9257353</v>
      </c>
      <c r="F23" s="57">
        <v>52495000</v>
      </c>
      <c r="G23" s="58">
        <v>61933257</v>
      </c>
      <c r="H23" s="59">
        <f t="shared" si="1"/>
        <v>9438257</v>
      </c>
      <c r="I23" s="59">
        <v>74544782</v>
      </c>
      <c r="J23" s="27">
        <f t="shared" si="2"/>
        <v>-11.082298340567817</v>
      </c>
      <c r="K23" s="28">
        <f t="shared" si="3"/>
        <v>17.97934469949519</v>
      </c>
      <c r="L23" s="78">
        <v>-36144891</v>
      </c>
      <c r="M23" s="79">
        <v>-19213413</v>
      </c>
      <c r="N23" s="29">
        <f t="shared" si="4"/>
        <v>25.611788399085228</v>
      </c>
      <c r="O23" s="28">
        <f t="shared" si="5"/>
        <v>-49.123271331335047</v>
      </c>
      <c r="Q23" s="30"/>
    </row>
    <row r="24" spans="1:17" ht="13" x14ac:dyDescent="0.3">
      <c r="A24" s="4" t="s">
        <v>16</v>
      </c>
      <c r="B24" s="26" t="s">
        <v>32</v>
      </c>
      <c r="C24" s="57">
        <v>88892800</v>
      </c>
      <c r="D24" s="58">
        <v>62005262</v>
      </c>
      <c r="E24" s="59">
        <f t="shared" si="0"/>
        <v>-26887538</v>
      </c>
      <c r="F24" s="57">
        <v>96010800</v>
      </c>
      <c r="G24" s="58">
        <v>67359130</v>
      </c>
      <c r="H24" s="59">
        <f t="shared" si="1"/>
        <v>-28651670</v>
      </c>
      <c r="I24" s="59">
        <v>70463565</v>
      </c>
      <c r="J24" s="27">
        <f t="shared" si="2"/>
        <v>-30.24714937542748</v>
      </c>
      <c r="K24" s="28">
        <f t="shared" si="3"/>
        <v>-29.842132343444693</v>
      </c>
      <c r="L24" s="78">
        <v>-36144891</v>
      </c>
      <c r="M24" s="79">
        <v>-19213413</v>
      </c>
      <c r="N24" s="29">
        <f t="shared" si="4"/>
        <v>74.388211600914772</v>
      </c>
      <c r="O24" s="28">
        <f t="shared" si="5"/>
        <v>149.12327133133505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-36144891</v>
      </c>
      <c r="M25" s="79">
        <v>-19213413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172425590</v>
      </c>
      <c r="D26" s="61">
        <v>136280699</v>
      </c>
      <c r="E26" s="62">
        <f t="shared" si="0"/>
        <v>-36144891</v>
      </c>
      <c r="F26" s="60">
        <v>148505800</v>
      </c>
      <c r="G26" s="61">
        <v>129292387</v>
      </c>
      <c r="H26" s="62">
        <f t="shared" si="1"/>
        <v>-19213413</v>
      </c>
      <c r="I26" s="62">
        <v>145008347</v>
      </c>
      <c r="J26" s="40">
        <f t="shared" si="2"/>
        <v>-20.962602476813331</v>
      </c>
      <c r="K26" s="33">
        <f t="shared" si="3"/>
        <v>-12.937819936999093</v>
      </c>
      <c r="L26" s="83">
        <v>-36144891</v>
      </c>
      <c r="M26" s="81">
        <v>-19213413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-36144891</v>
      </c>
      <c r="M28" s="79">
        <v>-19213413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18600000</v>
      </c>
      <c r="D29" s="58">
        <v>3478261</v>
      </c>
      <c r="E29" s="59">
        <f t="shared" si="0"/>
        <v>-15121739</v>
      </c>
      <c r="F29" s="57">
        <v>19600000</v>
      </c>
      <c r="G29" s="58">
        <v>0</v>
      </c>
      <c r="H29" s="59">
        <f t="shared" si="1"/>
        <v>-19600000</v>
      </c>
      <c r="I29" s="59">
        <v>0</v>
      </c>
      <c r="J29" s="27">
        <f t="shared" si="2"/>
        <v>-81.299672043010744</v>
      </c>
      <c r="K29" s="28">
        <f t="shared" si="3"/>
        <v>-100</v>
      </c>
      <c r="L29" s="78">
        <v>-36144891</v>
      </c>
      <c r="M29" s="79">
        <v>-19213413</v>
      </c>
      <c r="N29" s="29">
        <f t="shared" si="4"/>
        <v>41.836449306210383</v>
      </c>
      <c r="O29" s="28">
        <f t="shared" si="5"/>
        <v>102.01206833996646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-36144891</v>
      </c>
      <c r="M30" s="79">
        <v>-19213413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106485590</v>
      </c>
      <c r="D31" s="58">
        <v>82272004</v>
      </c>
      <c r="E31" s="59">
        <f t="shared" si="0"/>
        <v>-24213586</v>
      </c>
      <c r="F31" s="57">
        <v>97410800</v>
      </c>
      <c r="G31" s="58">
        <v>83892386</v>
      </c>
      <c r="H31" s="59">
        <f t="shared" si="1"/>
        <v>-13518414</v>
      </c>
      <c r="I31" s="59">
        <v>109147700</v>
      </c>
      <c r="J31" s="27">
        <f t="shared" si="2"/>
        <v>-22.738838184584413</v>
      </c>
      <c r="K31" s="28">
        <f t="shared" si="3"/>
        <v>-13.877736349562882</v>
      </c>
      <c r="L31" s="78">
        <v>-36144891</v>
      </c>
      <c r="M31" s="79">
        <v>-19213413</v>
      </c>
      <c r="N31" s="29">
        <f t="shared" si="4"/>
        <v>66.990341733220333</v>
      </c>
      <c r="O31" s="28">
        <f t="shared" si="5"/>
        <v>70.359253715099968</v>
      </c>
      <c r="Q31" s="30"/>
    </row>
    <row r="32" spans="1:17" ht="13" x14ac:dyDescent="0.3">
      <c r="A32" s="4" t="s">
        <v>16</v>
      </c>
      <c r="B32" s="26" t="s">
        <v>39</v>
      </c>
      <c r="C32" s="57">
        <v>47340000</v>
      </c>
      <c r="D32" s="58">
        <v>50530434</v>
      </c>
      <c r="E32" s="59">
        <f t="shared" si="0"/>
        <v>3190434</v>
      </c>
      <c r="F32" s="57">
        <v>31495000</v>
      </c>
      <c r="G32" s="58">
        <v>45400001</v>
      </c>
      <c r="H32" s="59">
        <f t="shared" si="1"/>
        <v>13905001</v>
      </c>
      <c r="I32" s="59">
        <v>35860647</v>
      </c>
      <c r="J32" s="27">
        <f t="shared" si="2"/>
        <v>6.7394043092522189</v>
      </c>
      <c r="K32" s="28">
        <f t="shared" si="3"/>
        <v>44.149868233052864</v>
      </c>
      <c r="L32" s="78">
        <v>-36144891</v>
      </c>
      <c r="M32" s="79">
        <v>-19213413</v>
      </c>
      <c r="N32" s="29">
        <f t="shared" si="4"/>
        <v>-8.8267910394307183</v>
      </c>
      <c r="O32" s="28">
        <f t="shared" si="5"/>
        <v>-72.371322055066429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172425590</v>
      </c>
      <c r="D33" s="76">
        <v>136280699</v>
      </c>
      <c r="E33" s="77">
        <f t="shared" si="0"/>
        <v>-36144891</v>
      </c>
      <c r="F33" s="75">
        <v>148505800</v>
      </c>
      <c r="G33" s="76">
        <v>129292387</v>
      </c>
      <c r="H33" s="77">
        <f t="shared" si="1"/>
        <v>-19213413</v>
      </c>
      <c r="I33" s="77">
        <v>145008347</v>
      </c>
      <c r="J33" s="53">
        <f t="shared" si="2"/>
        <v>-20.962602476813331</v>
      </c>
      <c r="K33" s="54">
        <f t="shared" si="3"/>
        <v>-12.937819936999093</v>
      </c>
      <c r="L33" s="90">
        <v>-36144891</v>
      </c>
      <c r="M33" s="91">
        <v>-19213413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22512480</v>
      </c>
      <c r="D8" s="58">
        <v>25447920</v>
      </c>
      <c r="E8" s="59">
        <f>$D8       -$C8</f>
        <v>2935440</v>
      </c>
      <c r="F8" s="57">
        <v>23548054</v>
      </c>
      <c r="G8" s="58">
        <v>26618496</v>
      </c>
      <c r="H8" s="59">
        <f>$G8       -$F8</f>
        <v>3070442</v>
      </c>
      <c r="I8" s="59">
        <v>27789720</v>
      </c>
      <c r="J8" s="27">
        <f>IF(($C8       =0),0,(($E8       /$C8       )*100))</f>
        <v>13.039167608366558</v>
      </c>
      <c r="K8" s="28">
        <f>IF(($F8       =0),0,(($H8       /$F8       )*100))</f>
        <v>13.039047727680597</v>
      </c>
      <c r="L8" s="78">
        <v>19412581</v>
      </c>
      <c r="M8" s="79">
        <v>18674244</v>
      </c>
      <c r="N8" s="29">
        <f>IF(($L8       =0),0,(($E8       /$L8       )*100))</f>
        <v>15.121327761620156</v>
      </c>
      <c r="O8" s="28">
        <f>IF(($M8       =0),0,(($H8       /$M8       )*100))</f>
        <v>16.442122101435537</v>
      </c>
      <c r="Q8" s="30"/>
    </row>
    <row r="9" spans="1:17" ht="13" x14ac:dyDescent="0.3">
      <c r="A9" s="1" t="s">
        <v>16</v>
      </c>
      <c r="B9" s="26" t="s">
        <v>19</v>
      </c>
      <c r="C9" s="57">
        <v>39136751</v>
      </c>
      <c r="D9" s="58">
        <v>41603988</v>
      </c>
      <c r="E9" s="59">
        <f>$D9       -$C9</f>
        <v>2467237</v>
      </c>
      <c r="F9" s="57">
        <v>44543281</v>
      </c>
      <c r="G9" s="58">
        <v>43517772</v>
      </c>
      <c r="H9" s="59">
        <f>$G9       -$F9</f>
        <v>-1025509</v>
      </c>
      <c r="I9" s="59">
        <v>45432516</v>
      </c>
      <c r="J9" s="27">
        <f>IF(($C9       =0),0,(($E9       /$C9       )*100))</f>
        <v>6.3041436423784898</v>
      </c>
      <c r="K9" s="28">
        <f>IF(($F9       =0),0,(($H9       /$F9       )*100))</f>
        <v>-2.3022753981683568</v>
      </c>
      <c r="L9" s="78">
        <v>19412581</v>
      </c>
      <c r="M9" s="79">
        <v>18674244</v>
      </c>
      <c r="N9" s="29">
        <f>IF(($L9       =0),0,(($E9       /$L9       )*100))</f>
        <v>12.709474335226211</v>
      </c>
      <c r="O9" s="28">
        <f>IF(($M9       =0),0,(($H9       /$M9       )*100))</f>
        <v>-5.491569029514662</v>
      </c>
      <c r="Q9" s="30"/>
    </row>
    <row r="10" spans="1:17" ht="13" x14ac:dyDescent="0.3">
      <c r="A10" s="1" t="s">
        <v>16</v>
      </c>
      <c r="B10" s="26" t="s">
        <v>20</v>
      </c>
      <c r="C10" s="57">
        <v>445462896</v>
      </c>
      <c r="D10" s="58">
        <v>459472800</v>
      </c>
      <c r="E10" s="59">
        <f t="shared" ref="E10:E33" si="0">$D10      -$C10</f>
        <v>14009904</v>
      </c>
      <c r="F10" s="57">
        <v>433214341</v>
      </c>
      <c r="G10" s="58">
        <v>449843652</v>
      </c>
      <c r="H10" s="59">
        <f t="shared" ref="H10:H33" si="1">$G10      -$F10</f>
        <v>16629311</v>
      </c>
      <c r="I10" s="59">
        <v>470125104</v>
      </c>
      <c r="J10" s="27">
        <f t="shared" ref="J10:J33" si="2">IF(($C10      =0),0,(($E10      /$C10      )*100))</f>
        <v>3.1450215328371591</v>
      </c>
      <c r="K10" s="28">
        <f t="shared" ref="K10:K33" si="3">IF(($F10      =0),0,(($H10      /$F10      )*100))</f>
        <v>3.8385873749271839</v>
      </c>
      <c r="L10" s="78">
        <v>19412581</v>
      </c>
      <c r="M10" s="79">
        <v>18674244</v>
      </c>
      <c r="N10" s="29">
        <f t="shared" ref="N10:N33" si="4">IF(($L10      =0),0,(($E10      /$L10      )*100))</f>
        <v>72.169197903153631</v>
      </c>
      <c r="O10" s="28">
        <f t="shared" ref="O10:O33" si="5">IF(($M10      =0),0,(($H10      /$M10      )*100))</f>
        <v>89.049446928079121</v>
      </c>
      <c r="Q10" s="30"/>
    </row>
    <row r="11" spans="1:17" ht="14" x14ac:dyDescent="0.3">
      <c r="A11" s="4" t="s">
        <v>16</v>
      </c>
      <c r="B11" s="31" t="s">
        <v>21</v>
      </c>
      <c r="C11" s="60">
        <v>507112127</v>
      </c>
      <c r="D11" s="61">
        <v>526524708</v>
      </c>
      <c r="E11" s="62">
        <f t="shared" si="0"/>
        <v>19412581</v>
      </c>
      <c r="F11" s="60">
        <v>501305676</v>
      </c>
      <c r="G11" s="61">
        <v>519979920</v>
      </c>
      <c r="H11" s="62">
        <f t="shared" si="1"/>
        <v>18674244</v>
      </c>
      <c r="I11" s="62">
        <v>543347340</v>
      </c>
      <c r="J11" s="32">
        <f t="shared" si="2"/>
        <v>3.8280648334801111</v>
      </c>
      <c r="K11" s="33">
        <f t="shared" si="3"/>
        <v>3.7251211973111591</v>
      </c>
      <c r="L11" s="80">
        <v>19412581</v>
      </c>
      <c r="M11" s="81">
        <v>18674244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156916238</v>
      </c>
      <c r="D13" s="58">
        <v>161289360</v>
      </c>
      <c r="E13" s="59">
        <f t="shared" si="0"/>
        <v>4373122</v>
      </c>
      <c r="F13" s="57">
        <v>164111393</v>
      </c>
      <c r="G13" s="58">
        <v>166208124</v>
      </c>
      <c r="H13" s="59">
        <f t="shared" si="1"/>
        <v>2096731</v>
      </c>
      <c r="I13" s="59">
        <v>173472816</v>
      </c>
      <c r="J13" s="27">
        <f t="shared" si="2"/>
        <v>2.7869148889485866</v>
      </c>
      <c r="K13" s="28">
        <f t="shared" si="3"/>
        <v>1.2776267154103067</v>
      </c>
      <c r="L13" s="78">
        <v>33680562</v>
      </c>
      <c r="M13" s="79">
        <v>19053876</v>
      </c>
      <c r="N13" s="29">
        <f t="shared" si="4"/>
        <v>12.984112319740984</v>
      </c>
      <c r="O13" s="28">
        <f t="shared" si="5"/>
        <v>11.004222972795667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15249996</v>
      </c>
      <c r="E14" s="59">
        <f t="shared" si="0"/>
        <v>15249996</v>
      </c>
      <c r="F14" s="57">
        <v>0</v>
      </c>
      <c r="G14" s="58">
        <v>9999996</v>
      </c>
      <c r="H14" s="59">
        <f t="shared" si="1"/>
        <v>9999996</v>
      </c>
      <c r="I14" s="59">
        <v>10250004</v>
      </c>
      <c r="J14" s="27">
        <f t="shared" si="2"/>
        <v>0</v>
      </c>
      <c r="K14" s="28">
        <f t="shared" si="3"/>
        <v>0</v>
      </c>
      <c r="L14" s="78">
        <v>33680562</v>
      </c>
      <c r="M14" s="79">
        <v>19053876</v>
      </c>
      <c r="N14" s="29">
        <f t="shared" si="4"/>
        <v>45.278329975610262</v>
      </c>
      <c r="O14" s="28">
        <f t="shared" si="5"/>
        <v>52.482738945083931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33680562</v>
      </c>
      <c r="M15" s="79">
        <v>19053876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22165077</v>
      </c>
      <c r="D16" s="58">
        <v>25174560</v>
      </c>
      <c r="E16" s="59">
        <f t="shared" si="0"/>
        <v>3009483</v>
      </c>
      <c r="F16" s="57">
        <v>21644995</v>
      </c>
      <c r="G16" s="58">
        <v>26332584</v>
      </c>
      <c r="H16" s="59">
        <f t="shared" si="1"/>
        <v>4687589</v>
      </c>
      <c r="I16" s="59">
        <v>27491220</v>
      </c>
      <c r="J16" s="27">
        <f t="shared" si="2"/>
        <v>13.57758874467253</v>
      </c>
      <c r="K16" s="28">
        <f t="shared" si="3"/>
        <v>21.65668783938273</v>
      </c>
      <c r="L16" s="78">
        <v>33680562</v>
      </c>
      <c r="M16" s="79">
        <v>19053876</v>
      </c>
      <c r="N16" s="29">
        <f t="shared" si="4"/>
        <v>8.9353704964899325</v>
      </c>
      <c r="O16" s="28">
        <f t="shared" si="5"/>
        <v>24.601760817589032</v>
      </c>
      <c r="Q16" s="30"/>
    </row>
    <row r="17" spans="1:17" ht="13" x14ac:dyDescent="0.3">
      <c r="A17" s="1" t="s">
        <v>16</v>
      </c>
      <c r="B17" s="26" t="s">
        <v>26</v>
      </c>
      <c r="C17" s="57">
        <v>284622871</v>
      </c>
      <c r="D17" s="58">
        <v>295670832</v>
      </c>
      <c r="E17" s="59">
        <f t="shared" si="0"/>
        <v>11047961</v>
      </c>
      <c r="F17" s="57">
        <v>294656216</v>
      </c>
      <c r="G17" s="58">
        <v>296925776</v>
      </c>
      <c r="H17" s="59">
        <f t="shared" si="1"/>
        <v>2269560</v>
      </c>
      <c r="I17" s="59">
        <v>310487333</v>
      </c>
      <c r="J17" s="39">
        <f t="shared" si="2"/>
        <v>3.8816139269426451</v>
      </c>
      <c r="K17" s="28">
        <f t="shared" si="3"/>
        <v>0.77023998706343266</v>
      </c>
      <c r="L17" s="82">
        <v>33680562</v>
      </c>
      <c r="M17" s="79">
        <v>19053876</v>
      </c>
      <c r="N17" s="29">
        <f t="shared" si="4"/>
        <v>32.80218720815882</v>
      </c>
      <c r="O17" s="28">
        <f t="shared" si="5"/>
        <v>11.911277264531375</v>
      </c>
      <c r="Q17" s="30"/>
    </row>
    <row r="18" spans="1:17" ht="14" x14ac:dyDescent="0.3">
      <c r="A18" s="1" t="s">
        <v>16</v>
      </c>
      <c r="B18" s="31" t="s">
        <v>27</v>
      </c>
      <c r="C18" s="60">
        <v>463704186</v>
      </c>
      <c r="D18" s="61">
        <v>497384748</v>
      </c>
      <c r="E18" s="62">
        <f t="shared" si="0"/>
        <v>33680562</v>
      </c>
      <c r="F18" s="60">
        <v>480412604</v>
      </c>
      <c r="G18" s="61">
        <v>499466480</v>
      </c>
      <c r="H18" s="62">
        <f t="shared" si="1"/>
        <v>19053876</v>
      </c>
      <c r="I18" s="62">
        <v>521701373</v>
      </c>
      <c r="J18" s="40">
        <f t="shared" si="2"/>
        <v>7.2633724294220627</v>
      </c>
      <c r="K18" s="33">
        <f t="shared" si="3"/>
        <v>3.9661482320309811</v>
      </c>
      <c r="L18" s="83">
        <v>33680562</v>
      </c>
      <c r="M18" s="81">
        <v>19053876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43407941</v>
      </c>
      <c r="D19" s="67">
        <v>29139960</v>
      </c>
      <c r="E19" s="68">
        <f t="shared" si="0"/>
        <v>-14267981</v>
      </c>
      <c r="F19" s="69">
        <v>20893072</v>
      </c>
      <c r="G19" s="70">
        <v>20513440</v>
      </c>
      <c r="H19" s="71">
        <f t="shared" si="1"/>
        <v>-379632</v>
      </c>
      <c r="I19" s="71">
        <v>21645967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-4043626</v>
      </c>
      <c r="M22" s="79">
        <v>630620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42704079</v>
      </c>
      <c r="D23" s="58">
        <v>28770012</v>
      </c>
      <c r="E23" s="59">
        <f t="shared" si="0"/>
        <v>-13934067</v>
      </c>
      <c r="F23" s="57">
        <v>20000000</v>
      </c>
      <c r="G23" s="58">
        <v>20204076</v>
      </c>
      <c r="H23" s="59">
        <f t="shared" si="1"/>
        <v>204076</v>
      </c>
      <c r="I23" s="59">
        <v>20999988</v>
      </c>
      <c r="J23" s="27">
        <f t="shared" si="2"/>
        <v>-32.629358427329628</v>
      </c>
      <c r="K23" s="28">
        <f t="shared" si="3"/>
        <v>1.0203800000000001</v>
      </c>
      <c r="L23" s="78">
        <v>-4043626</v>
      </c>
      <c r="M23" s="79">
        <v>630620</v>
      </c>
      <c r="N23" s="29">
        <f t="shared" si="4"/>
        <v>344.59336743803703</v>
      </c>
      <c r="O23" s="28">
        <f t="shared" si="5"/>
        <v>32.361168373981165</v>
      </c>
      <c r="Q23" s="30"/>
    </row>
    <row r="24" spans="1:17" ht="13" x14ac:dyDescent="0.3">
      <c r="A24" s="4" t="s">
        <v>16</v>
      </c>
      <c r="B24" s="26" t="s">
        <v>32</v>
      </c>
      <c r="C24" s="57">
        <v>67235299</v>
      </c>
      <c r="D24" s="58">
        <v>77125740</v>
      </c>
      <c r="E24" s="59">
        <f t="shared" si="0"/>
        <v>9890441</v>
      </c>
      <c r="F24" s="57">
        <v>73015100</v>
      </c>
      <c r="G24" s="58">
        <v>73441644</v>
      </c>
      <c r="H24" s="59">
        <f t="shared" si="1"/>
        <v>426544</v>
      </c>
      <c r="I24" s="59">
        <v>76815108</v>
      </c>
      <c r="J24" s="27">
        <f t="shared" si="2"/>
        <v>14.710191145279209</v>
      </c>
      <c r="K24" s="28">
        <f t="shared" si="3"/>
        <v>0.58418601083885391</v>
      </c>
      <c r="L24" s="78">
        <v>-4043626</v>
      </c>
      <c r="M24" s="79">
        <v>630620</v>
      </c>
      <c r="N24" s="29">
        <f t="shared" si="4"/>
        <v>-244.59336743803703</v>
      </c>
      <c r="O24" s="28">
        <f t="shared" si="5"/>
        <v>67.638831626018842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-4043626</v>
      </c>
      <c r="M25" s="79">
        <v>630620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109939378</v>
      </c>
      <c r="D26" s="61">
        <v>105895752</v>
      </c>
      <c r="E26" s="62">
        <f t="shared" si="0"/>
        <v>-4043626</v>
      </c>
      <c r="F26" s="60">
        <v>93015100</v>
      </c>
      <c r="G26" s="61">
        <v>93645720</v>
      </c>
      <c r="H26" s="62">
        <f t="shared" si="1"/>
        <v>630620</v>
      </c>
      <c r="I26" s="62">
        <v>97815096</v>
      </c>
      <c r="J26" s="40">
        <f t="shared" si="2"/>
        <v>-3.6780506435100988</v>
      </c>
      <c r="K26" s="33">
        <f t="shared" si="3"/>
        <v>0.67797594154067464</v>
      </c>
      <c r="L26" s="83">
        <v>-4043626</v>
      </c>
      <c r="M26" s="81">
        <v>630620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-4043626</v>
      </c>
      <c r="M28" s="79">
        <v>630620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7500000</v>
      </c>
      <c r="D29" s="58">
        <v>2499996</v>
      </c>
      <c r="E29" s="59">
        <f t="shared" si="0"/>
        <v>-5000004</v>
      </c>
      <c r="F29" s="57">
        <v>9000000</v>
      </c>
      <c r="G29" s="58">
        <v>0</v>
      </c>
      <c r="H29" s="59">
        <f t="shared" si="1"/>
        <v>-9000000</v>
      </c>
      <c r="I29" s="59">
        <v>0</v>
      </c>
      <c r="J29" s="27">
        <f t="shared" si="2"/>
        <v>-66.666719999999998</v>
      </c>
      <c r="K29" s="28">
        <f t="shared" si="3"/>
        <v>-100</v>
      </c>
      <c r="L29" s="78">
        <v>-4043626</v>
      </c>
      <c r="M29" s="79">
        <v>630620</v>
      </c>
      <c r="N29" s="29">
        <f t="shared" si="4"/>
        <v>123.65149497010852</v>
      </c>
      <c r="O29" s="28">
        <f t="shared" si="5"/>
        <v>-1427.166915099426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999996</v>
      </c>
      <c r="E30" s="59">
        <f t="shared" si="0"/>
        <v>999996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-4043626</v>
      </c>
      <c r="M30" s="79">
        <v>630620</v>
      </c>
      <c r="N30" s="29">
        <f t="shared" si="4"/>
        <v>-24.730180288681495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89439378</v>
      </c>
      <c r="D31" s="58">
        <v>63258972</v>
      </c>
      <c r="E31" s="59">
        <f t="shared" si="0"/>
        <v>-26180406</v>
      </c>
      <c r="F31" s="57">
        <v>49411012</v>
      </c>
      <c r="G31" s="58">
        <v>58771212</v>
      </c>
      <c r="H31" s="59">
        <f t="shared" si="1"/>
        <v>9360200</v>
      </c>
      <c r="I31" s="59">
        <v>55464324</v>
      </c>
      <c r="J31" s="27">
        <f t="shared" si="2"/>
        <v>-29.27167718004479</v>
      </c>
      <c r="K31" s="28">
        <f t="shared" si="3"/>
        <v>18.943550478180857</v>
      </c>
      <c r="L31" s="78">
        <v>-4043626</v>
      </c>
      <c r="M31" s="79">
        <v>630620</v>
      </c>
      <c r="N31" s="29">
        <f t="shared" si="4"/>
        <v>647.44875020587949</v>
      </c>
      <c r="O31" s="28">
        <f t="shared" si="5"/>
        <v>1484.2853065237384</v>
      </c>
      <c r="Q31" s="30"/>
    </row>
    <row r="32" spans="1:17" ht="13" x14ac:dyDescent="0.3">
      <c r="A32" s="4" t="s">
        <v>16</v>
      </c>
      <c r="B32" s="26" t="s">
        <v>39</v>
      </c>
      <c r="C32" s="57">
        <v>13000000</v>
      </c>
      <c r="D32" s="58">
        <v>39136788</v>
      </c>
      <c r="E32" s="59">
        <f t="shared" si="0"/>
        <v>26136788</v>
      </c>
      <c r="F32" s="57">
        <v>34604088</v>
      </c>
      <c r="G32" s="58">
        <v>34874508</v>
      </c>
      <c r="H32" s="59">
        <f t="shared" si="1"/>
        <v>270420</v>
      </c>
      <c r="I32" s="59">
        <v>42350772</v>
      </c>
      <c r="J32" s="27">
        <f t="shared" si="2"/>
        <v>201.05221538461541</v>
      </c>
      <c r="K32" s="28">
        <f t="shared" si="3"/>
        <v>0.7814683629286806</v>
      </c>
      <c r="L32" s="78">
        <v>-4043626</v>
      </c>
      <c r="M32" s="79">
        <v>630620</v>
      </c>
      <c r="N32" s="29">
        <f t="shared" si="4"/>
        <v>-646.37006488730663</v>
      </c>
      <c r="O32" s="28">
        <f t="shared" si="5"/>
        <v>42.881608575687416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109939378</v>
      </c>
      <c r="D33" s="76">
        <v>105895752</v>
      </c>
      <c r="E33" s="77">
        <f t="shared" si="0"/>
        <v>-4043626</v>
      </c>
      <c r="F33" s="75">
        <v>93015100</v>
      </c>
      <c r="G33" s="76">
        <v>93645720</v>
      </c>
      <c r="H33" s="77">
        <f t="shared" si="1"/>
        <v>630620</v>
      </c>
      <c r="I33" s="77">
        <v>97815096</v>
      </c>
      <c r="J33" s="53">
        <f t="shared" si="2"/>
        <v>-3.6780506435100988</v>
      </c>
      <c r="K33" s="54">
        <f t="shared" si="3"/>
        <v>0.67797594154067464</v>
      </c>
      <c r="L33" s="90">
        <v>-4043626</v>
      </c>
      <c r="M33" s="91">
        <v>630620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199024318</v>
      </c>
      <c r="D8" s="58">
        <v>202824080</v>
      </c>
      <c r="E8" s="59">
        <f>$D8       -$C8</f>
        <v>3799762</v>
      </c>
      <c r="F8" s="57">
        <v>208179436</v>
      </c>
      <c r="G8" s="58">
        <v>211748340</v>
      </c>
      <c r="H8" s="59">
        <f>$G8       -$F8</f>
        <v>3568904</v>
      </c>
      <c r="I8" s="59">
        <v>221065267</v>
      </c>
      <c r="J8" s="27">
        <f>IF(($C8       =0),0,(($E8       /$C8       )*100))</f>
        <v>1.9091948351758703</v>
      </c>
      <c r="K8" s="28">
        <f>IF(($F8       =0),0,(($H8       /$F8       )*100))</f>
        <v>1.7143403155343355</v>
      </c>
      <c r="L8" s="78">
        <v>80452608</v>
      </c>
      <c r="M8" s="79">
        <v>43489624</v>
      </c>
      <c r="N8" s="29">
        <f>IF(($L8       =0),0,(($E8       /$L8       )*100))</f>
        <v>4.7229817584036553</v>
      </c>
      <c r="O8" s="28">
        <f>IF(($M8       =0),0,(($H8       /$M8       )*100))</f>
        <v>8.2063344580767126</v>
      </c>
      <c r="Q8" s="30"/>
    </row>
    <row r="9" spans="1:17" ht="13" x14ac:dyDescent="0.3">
      <c r="A9" s="1" t="s">
        <v>16</v>
      </c>
      <c r="B9" s="26" t="s">
        <v>19</v>
      </c>
      <c r="C9" s="57">
        <v>1105035526</v>
      </c>
      <c r="D9" s="58">
        <v>1127653716</v>
      </c>
      <c r="E9" s="59">
        <f>$D9       -$C9</f>
        <v>22618190</v>
      </c>
      <c r="F9" s="57">
        <v>1287170902</v>
      </c>
      <c r="G9" s="58">
        <v>1266966398</v>
      </c>
      <c r="H9" s="59">
        <f>$G9       -$F9</f>
        <v>-20204504</v>
      </c>
      <c r="I9" s="59">
        <v>1423800219</v>
      </c>
      <c r="J9" s="27">
        <f>IF(($C9       =0),0,(($E9       /$C9       )*100))</f>
        <v>2.046829216602037</v>
      </c>
      <c r="K9" s="28">
        <f>IF(($F9       =0),0,(($H9       /$F9       )*100))</f>
        <v>-1.5696830909249375</v>
      </c>
      <c r="L9" s="78">
        <v>80452608</v>
      </c>
      <c r="M9" s="79">
        <v>43489624</v>
      </c>
      <c r="N9" s="29">
        <f>IF(($L9       =0),0,(($E9       /$L9       )*100))</f>
        <v>28.113681535345631</v>
      </c>
      <c r="O9" s="28">
        <f>IF(($M9       =0),0,(($H9       /$M9       )*100))</f>
        <v>-46.458217252004751</v>
      </c>
      <c r="Q9" s="30"/>
    </row>
    <row r="10" spans="1:17" ht="13" x14ac:dyDescent="0.3">
      <c r="A10" s="1" t="s">
        <v>16</v>
      </c>
      <c r="B10" s="26" t="s">
        <v>20</v>
      </c>
      <c r="C10" s="57">
        <v>693655504</v>
      </c>
      <c r="D10" s="58">
        <v>747690160</v>
      </c>
      <c r="E10" s="59">
        <f t="shared" ref="E10:E33" si="0">$D10      -$C10</f>
        <v>54034656</v>
      </c>
      <c r="F10" s="57">
        <v>694700963</v>
      </c>
      <c r="G10" s="58">
        <v>754826187</v>
      </c>
      <c r="H10" s="59">
        <f t="shared" ref="H10:H33" si="1">$G10      -$F10</f>
        <v>60125224</v>
      </c>
      <c r="I10" s="59">
        <v>783633962</v>
      </c>
      <c r="J10" s="27">
        <f t="shared" ref="J10:J33" si="2">IF(($C10      =0),0,(($E10      /$C10      )*100))</f>
        <v>7.7898403008995656</v>
      </c>
      <c r="K10" s="28">
        <f t="shared" ref="K10:K33" si="3">IF(($F10      =0),0,(($H10      /$F10      )*100))</f>
        <v>8.6548352747857056</v>
      </c>
      <c r="L10" s="78">
        <v>80452608</v>
      </c>
      <c r="M10" s="79">
        <v>43489624</v>
      </c>
      <c r="N10" s="29">
        <f t="shared" ref="N10:N33" si="4">IF(($L10      =0),0,(($E10      /$L10      )*100))</f>
        <v>67.163336706250718</v>
      </c>
      <c r="O10" s="28">
        <f t="shared" ref="O10:O33" si="5">IF(($M10      =0),0,(($H10      /$M10      )*100))</f>
        <v>138.25188279392805</v>
      </c>
      <c r="Q10" s="30"/>
    </row>
    <row r="11" spans="1:17" ht="14" x14ac:dyDescent="0.3">
      <c r="A11" s="4" t="s">
        <v>16</v>
      </c>
      <c r="B11" s="31" t="s">
        <v>21</v>
      </c>
      <c r="C11" s="60">
        <v>1997715348</v>
      </c>
      <c r="D11" s="61">
        <v>2078167956</v>
      </c>
      <c r="E11" s="62">
        <f t="shared" si="0"/>
        <v>80452608</v>
      </c>
      <c r="F11" s="60">
        <v>2190051301</v>
      </c>
      <c r="G11" s="61">
        <v>2233540925</v>
      </c>
      <c r="H11" s="62">
        <f t="shared" si="1"/>
        <v>43489624</v>
      </c>
      <c r="I11" s="62">
        <v>2428499448</v>
      </c>
      <c r="J11" s="32">
        <f t="shared" si="2"/>
        <v>4.0272308104627923</v>
      </c>
      <c r="K11" s="33">
        <f t="shared" si="3"/>
        <v>1.9857810627605932</v>
      </c>
      <c r="L11" s="80">
        <v>80452608</v>
      </c>
      <c r="M11" s="81">
        <v>43489624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470888253</v>
      </c>
      <c r="D13" s="58">
        <v>493531498</v>
      </c>
      <c r="E13" s="59">
        <f t="shared" si="0"/>
        <v>22643245</v>
      </c>
      <c r="F13" s="57">
        <v>492914214</v>
      </c>
      <c r="G13" s="58">
        <v>515233763</v>
      </c>
      <c r="H13" s="59">
        <f t="shared" si="1"/>
        <v>22319549</v>
      </c>
      <c r="I13" s="59">
        <v>537890318</v>
      </c>
      <c r="J13" s="27">
        <f t="shared" si="2"/>
        <v>4.8086238838495721</v>
      </c>
      <c r="K13" s="28">
        <f t="shared" si="3"/>
        <v>4.5280798090354928</v>
      </c>
      <c r="L13" s="78">
        <v>193622732</v>
      </c>
      <c r="M13" s="79">
        <v>274202226</v>
      </c>
      <c r="N13" s="29">
        <f t="shared" si="4"/>
        <v>11.694517873035693</v>
      </c>
      <c r="O13" s="28">
        <f t="shared" si="5"/>
        <v>8.1398132048716487</v>
      </c>
      <c r="Q13" s="30"/>
    </row>
    <row r="14" spans="1:17" ht="13" x14ac:dyDescent="0.3">
      <c r="A14" s="1" t="s">
        <v>16</v>
      </c>
      <c r="B14" s="26" t="s">
        <v>24</v>
      </c>
      <c r="C14" s="57">
        <v>135522390</v>
      </c>
      <c r="D14" s="58">
        <v>95277001</v>
      </c>
      <c r="E14" s="59">
        <f t="shared" si="0"/>
        <v>-40245389</v>
      </c>
      <c r="F14" s="57">
        <v>126677791</v>
      </c>
      <c r="G14" s="58">
        <v>99469189</v>
      </c>
      <c r="H14" s="59">
        <f t="shared" si="1"/>
        <v>-27208602</v>
      </c>
      <c r="I14" s="59">
        <v>103845834</v>
      </c>
      <c r="J14" s="27">
        <f t="shared" si="2"/>
        <v>-29.696487052803601</v>
      </c>
      <c r="K14" s="28">
        <f t="shared" si="3"/>
        <v>-21.478588934346039</v>
      </c>
      <c r="L14" s="78">
        <v>193622732</v>
      </c>
      <c r="M14" s="79">
        <v>274202226</v>
      </c>
      <c r="N14" s="29">
        <f t="shared" si="4"/>
        <v>-20.785466966760907</v>
      </c>
      <c r="O14" s="28">
        <f t="shared" si="5"/>
        <v>-9.9228231648272622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193622732</v>
      </c>
      <c r="M15" s="79">
        <v>274202226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587452929</v>
      </c>
      <c r="D16" s="58">
        <v>763382880</v>
      </c>
      <c r="E16" s="59">
        <f t="shared" si="0"/>
        <v>175929951</v>
      </c>
      <c r="F16" s="57">
        <v>614475763</v>
      </c>
      <c r="G16" s="58">
        <v>860332506</v>
      </c>
      <c r="H16" s="59">
        <f t="shared" si="1"/>
        <v>245856743</v>
      </c>
      <c r="I16" s="59">
        <v>969594734</v>
      </c>
      <c r="J16" s="27">
        <f t="shared" si="2"/>
        <v>29.947923027548644</v>
      </c>
      <c r="K16" s="28">
        <f t="shared" si="3"/>
        <v>40.010812110745533</v>
      </c>
      <c r="L16" s="78">
        <v>193622732</v>
      </c>
      <c r="M16" s="79">
        <v>274202226</v>
      </c>
      <c r="N16" s="29">
        <f t="shared" si="4"/>
        <v>90.862239770483143</v>
      </c>
      <c r="O16" s="28">
        <f t="shared" si="5"/>
        <v>89.662562768545868</v>
      </c>
      <c r="Q16" s="30"/>
    </row>
    <row r="17" spans="1:17" ht="13" x14ac:dyDescent="0.3">
      <c r="A17" s="1" t="s">
        <v>16</v>
      </c>
      <c r="B17" s="26" t="s">
        <v>26</v>
      </c>
      <c r="C17" s="57">
        <v>604843852</v>
      </c>
      <c r="D17" s="58">
        <v>640138777</v>
      </c>
      <c r="E17" s="59">
        <f t="shared" si="0"/>
        <v>35294925</v>
      </c>
      <c r="F17" s="57">
        <v>637621389</v>
      </c>
      <c r="G17" s="58">
        <v>670855925</v>
      </c>
      <c r="H17" s="59">
        <f t="shared" si="1"/>
        <v>33234536</v>
      </c>
      <c r="I17" s="59">
        <v>700172190</v>
      </c>
      <c r="J17" s="39">
        <f t="shared" si="2"/>
        <v>5.8353779877719578</v>
      </c>
      <c r="K17" s="28">
        <f t="shared" si="3"/>
        <v>5.2122680595961004</v>
      </c>
      <c r="L17" s="82">
        <v>193622732</v>
      </c>
      <c r="M17" s="79">
        <v>274202226</v>
      </c>
      <c r="N17" s="29">
        <f t="shared" si="4"/>
        <v>18.228709323242068</v>
      </c>
      <c r="O17" s="28">
        <f t="shared" si="5"/>
        <v>12.120447191409745</v>
      </c>
      <c r="Q17" s="30"/>
    </row>
    <row r="18" spans="1:17" ht="14" x14ac:dyDescent="0.3">
      <c r="A18" s="1" t="s">
        <v>16</v>
      </c>
      <c r="B18" s="31" t="s">
        <v>27</v>
      </c>
      <c r="C18" s="60">
        <v>1798707424</v>
      </c>
      <c r="D18" s="61">
        <v>1992330156</v>
      </c>
      <c r="E18" s="62">
        <f t="shared" si="0"/>
        <v>193622732</v>
      </c>
      <c r="F18" s="60">
        <v>1871689157</v>
      </c>
      <c r="G18" s="61">
        <v>2145891383</v>
      </c>
      <c r="H18" s="62">
        <f t="shared" si="1"/>
        <v>274202226</v>
      </c>
      <c r="I18" s="62">
        <v>2311503076</v>
      </c>
      <c r="J18" s="40">
        <f t="shared" si="2"/>
        <v>10.764548442759972</v>
      </c>
      <c r="K18" s="33">
        <f t="shared" si="3"/>
        <v>14.649987417755822</v>
      </c>
      <c r="L18" s="83">
        <v>193622732</v>
      </c>
      <c r="M18" s="81">
        <v>274202226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199007924</v>
      </c>
      <c r="D19" s="67">
        <v>85837800</v>
      </c>
      <c r="E19" s="68">
        <f t="shared" si="0"/>
        <v>-113170124</v>
      </c>
      <c r="F19" s="69">
        <v>318362144</v>
      </c>
      <c r="G19" s="70">
        <v>87649542</v>
      </c>
      <c r="H19" s="71">
        <f t="shared" si="1"/>
        <v>-230712602</v>
      </c>
      <c r="I19" s="71">
        <v>116996372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</v>
      </c>
      <c r="D22" s="58">
        <v>0</v>
      </c>
      <c r="E22" s="59">
        <f t="shared" si="0"/>
        <v>-3</v>
      </c>
      <c r="F22" s="57">
        <v>3</v>
      </c>
      <c r="G22" s="58">
        <v>3</v>
      </c>
      <c r="H22" s="59">
        <f t="shared" si="1"/>
        <v>0</v>
      </c>
      <c r="I22" s="59">
        <v>3</v>
      </c>
      <c r="J22" s="27">
        <f t="shared" si="2"/>
        <v>-100</v>
      </c>
      <c r="K22" s="28">
        <f t="shared" si="3"/>
        <v>0</v>
      </c>
      <c r="L22" s="78">
        <v>60363096</v>
      </c>
      <c r="M22" s="79">
        <v>57524850</v>
      </c>
      <c r="N22" s="29">
        <f t="shared" si="4"/>
        <v>-4.96992400787395E-6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101500000</v>
      </c>
      <c r="D23" s="58">
        <v>156450000</v>
      </c>
      <c r="E23" s="59">
        <f t="shared" si="0"/>
        <v>54950000</v>
      </c>
      <c r="F23" s="57">
        <v>100500000</v>
      </c>
      <c r="G23" s="58">
        <v>157300000</v>
      </c>
      <c r="H23" s="59">
        <f t="shared" si="1"/>
        <v>56800000</v>
      </c>
      <c r="I23" s="59">
        <v>87550000</v>
      </c>
      <c r="J23" s="27">
        <f t="shared" si="2"/>
        <v>54.137931034482754</v>
      </c>
      <c r="K23" s="28">
        <f t="shared" si="3"/>
        <v>56.517412935323385</v>
      </c>
      <c r="L23" s="78">
        <v>60363096</v>
      </c>
      <c r="M23" s="79">
        <v>57524850</v>
      </c>
      <c r="N23" s="29">
        <f t="shared" si="4"/>
        <v>91.032441410891181</v>
      </c>
      <c r="O23" s="28">
        <f t="shared" si="5"/>
        <v>98.739935871193069</v>
      </c>
      <c r="Q23" s="30"/>
    </row>
    <row r="24" spans="1:17" ht="13" x14ac:dyDescent="0.3">
      <c r="A24" s="4" t="s">
        <v>16</v>
      </c>
      <c r="B24" s="26" t="s">
        <v>32</v>
      </c>
      <c r="C24" s="57">
        <v>110779500</v>
      </c>
      <c r="D24" s="58">
        <v>116192599</v>
      </c>
      <c r="E24" s="59">
        <f t="shared" si="0"/>
        <v>5413099</v>
      </c>
      <c r="F24" s="57">
        <v>120587300</v>
      </c>
      <c r="G24" s="58">
        <v>121312150</v>
      </c>
      <c r="H24" s="59">
        <f t="shared" si="1"/>
        <v>724850</v>
      </c>
      <c r="I24" s="59">
        <v>130035900</v>
      </c>
      <c r="J24" s="27">
        <f t="shared" si="2"/>
        <v>4.8863724786625689</v>
      </c>
      <c r="K24" s="28">
        <f t="shared" si="3"/>
        <v>0.60109978413978915</v>
      </c>
      <c r="L24" s="78">
        <v>60363096</v>
      </c>
      <c r="M24" s="79">
        <v>57524850</v>
      </c>
      <c r="N24" s="29">
        <f t="shared" si="4"/>
        <v>8.9675635590328238</v>
      </c>
      <c r="O24" s="28">
        <f t="shared" si="5"/>
        <v>1.2600641288069416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60363096</v>
      </c>
      <c r="M25" s="79">
        <v>57524850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212279503</v>
      </c>
      <c r="D26" s="61">
        <v>272642599</v>
      </c>
      <c r="E26" s="62">
        <f t="shared" si="0"/>
        <v>60363096</v>
      </c>
      <c r="F26" s="60">
        <v>221087303</v>
      </c>
      <c r="G26" s="61">
        <v>278612153</v>
      </c>
      <c r="H26" s="62">
        <f t="shared" si="1"/>
        <v>57524850</v>
      </c>
      <c r="I26" s="62">
        <v>217585903</v>
      </c>
      <c r="J26" s="40">
        <f t="shared" si="2"/>
        <v>28.435668609983512</v>
      </c>
      <c r="K26" s="33">
        <f t="shared" si="3"/>
        <v>26.019065418695707</v>
      </c>
      <c r="L26" s="83">
        <v>60363096</v>
      </c>
      <c r="M26" s="81">
        <v>57524850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60363096</v>
      </c>
      <c r="M28" s="79">
        <v>57524850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56000003</v>
      </c>
      <c r="D29" s="58">
        <v>68500000</v>
      </c>
      <c r="E29" s="59">
        <f t="shared" si="0"/>
        <v>12499997</v>
      </c>
      <c r="F29" s="57">
        <v>75900003</v>
      </c>
      <c r="G29" s="58">
        <v>129000003</v>
      </c>
      <c r="H29" s="59">
        <f t="shared" si="1"/>
        <v>53100000</v>
      </c>
      <c r="I29" s="59">
        <v>79000003</v>
      </c>
      <c r="J29" s="27">
        <f t="shared" si="2"/>
        <v>22.321422018495248</v>
      </c>
      <c r="K29" s="28">
        <f t="shared" si="3"/>
        <v>69.960471543064358</v>
      </c>
      <c r="L29" s="78">
        <v>60363096</v>
      </c>
      <c r="M29" s="79">
        <v>57524850</v>
      </c>
      <c r="N29" s="29">
        <f t="shared" si="4"/>
        <v>20.708011729550783</v>
      </c>
      <c r="O29" s="28">
        <f t="shared" si="5"/>
        <v>92.307933006344214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60363096</v>
      </c>
      <c r="M30" s="79">
        <v>57524850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118279500</v>
      </c>
      <c r="D31" s="58">
        <v>169792599</v>
      </c>
      <c r="E31" s="59">
        <f t="shared" si="0"/>
        <v>51513099</v>
      </c>
      <c r="F31" s="57">
        <v>123587300</v>
      </c>
      <c r="G31" s="58">
        <v>120312150</v>
      </c>
      <c r="H31" s="59">
        <f t="shared" si="1"/>
        <v>-3275150</v>
      </c>
      <c r="I31" s="59">
        <v>122785900</v>
      </c>
      <c r="J31" s="27">
        <f t="shared" si="2"/>
        <v>43.552009435278308</v>
      </c>
      <c r="K31" s="28">
        <f t="shared" si="3"/>
        <v>-2.6500700314676346</v>
      </c>
      <c r="L31" s="78">
        <v>60363096</v>
      </c>
      <c r="M31" s="79">
        <v>57524850</v>
      </c>
      <c r="N31" s="29">
        <f t="shared" si="4"/>
        <v>85.338729146695854</v>
      </c>
      <c r="O31" s="28">
        <f t="shared" si="5"/>
        <v>-5.693452481840457</v>
      </c>
      <c r="Q31" s="30"/>
    </row>
    <row r="32" spans="1:17" ht="13" x14ac:dyDescent="0.3">
      <c r="A32" s="4" t="s">
        <v>16</v>
      </c>
      <c r="B32" s="26" t="s">
        <v>39</v>
      </c>
      <c r="C32" s="57">
        <v>38000000</v>
      </c>
      <c r="D32" s="58">
        <v>34350000</v>
      </c>
      <c r="E32" s="59">
        <f t="shared" si="0"/>
        <v>-3650000</v>
      </c>
      <c r="F32" s="57">
        <v>21600000</v>
      </c>
      <c r="G32" s="58">
        <v>29300000</v>
      </c>
      <c r="H32" s="59">
        <f t="shared" si="1"/>
        <v>7700000</v>
      </c>
      <c r="I32" s="59">
        <v>15800000</v>
      </c>
      <c r="J32" s="27">
        <f t="shared" si="2"/>
        <v>-9.6052631578947363</v>
      </c>
      <c r="K32" s="28">
        <f t="shared" si="3"/>
        <v>35.648148148148145</v>
      </c>
      <c r="L32" s="78">
        <v>60363096</v>
      </c>
      <c r="M32" s="79">
        <v>57524850</v>
      </c>
      <c r="N32" s="29">
        <f t="shared" si="4"/>
        <v>-6.0467408762466386</v>
      </c>
      <c r="O32" s="28">
        <f t="shared" si="5"/>
        <v>13.38551947549624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212279503</v>
      </c>
      <c r="D33" s="76">
        <v>272642599</v>
      </c>
      <c r="E33" s="77">
        <f t="shared" si="0"/>
        <v>60363096</v>
      </c>
      <c r="F33" s="75">
        <v>221087303</v>
      </c>
      <c r="G33" s="76">
        <v>278612153</v>
      </c>
      <c r="H33" s="77">
        <f t="shared" si="1"/>
        <v>57524850</v>
      </c>
      <c r="I33" s="77">
        <v>217585903</v>
      </c>
      <c r="J33" s="53">
        <f t="shared" si="2"/>
        <v>28.435668609983512</v>
      </c>
      <c r="K33" s="54">
        <f t="shared" si="3"/>
        <v>26.019065418695707</v>
      </c>
      <c r="L33" s="90">
        <v>60363096</v>
      </c>
      <c r="M33" s="91">
        <v>57524850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205610016</v>
      </c>
      <c r="D8" s="58">
        <v>214177096</v>
      </c>
      <c r="E8" s="59">
        <f>$D8       -$C8</f>
        <v>8567080</v>
      </c>
      <c r="F8" s="57">
        <v>217329785</v>
      </c>
      <c r="G8" s="58">
        <v>223815065</v>
      </c>
      <c r="H8" s="59">
        <f>$G8       -$F8</f>
        <v>6485280</v>
      </c>
      <c r="I8" s="59">
        <v>229410442</v>
      </c>
      <c r="J8" s="27">
        <f>IF(($C8       =0),0,(($E8       /$C8       )*100))</f>
        <v>4.1666647212361481</v>
      </c>
      <c r="K8" s="28">
        <f>IF(($F8       =0),0,(($H8       /$F8       )*100))</f>
        <v>2.9840732599077482</v>
      </c>
      <c r="L8" s="78">
        <v>-29313246</v>
      </c>
      <c r="M8" s="79">
        <v>-53969535</v>
      </c>
      <c r="N8" s="29">
        <f>IF(($L8       =0),0,(($E8       /$L8       )*100))</f>
        <v>-29.225968355739244</v>
      </c>
      <c r="O8" s="28">
        <f>IF(($M8       =0),0,(($H8       /$M8       )*100))</f>
        <v>-12.016557118752273</v>
      </c>
      <c r="Q8" s="30"/>
    </row>
    <row r="9" spans="1:17" ht="13" x14ac:dyDescent="0.3">
      <c r="A9" s="1" t="s">
        <v>16</v>
      </c>
      <c r="B9" s="26" t="s">
        <v>19</v>
      </c>
      <c r="C9" s="57">
        <v>251615253</v>
      </c>
      <c r="D9" s="58">
        <v>213851434</v>
      </c>
      <c r="E9" s="59">
        <f>$D9       -$C9</f>
        <v>-37763819</v>
      </c>
      <c r="F9" s="57">
        <v>288831147</v>
      </c>
      <c r="G9" s="58">
        <v>225026406</v>
      </c>
      <c r="H9" s="59">
        <f>$G9       -$F9</f>
        <v>-63804741</v>
      </c>
      <c r="I9" s="59">
        <v>238188414</v>
      </c>
      <c r="J9" s="27">
        <f>IF(($C9       =0),0,(($E9       /$C9       )*100))</f>
        <v>-15.008557132265747</v>
      </c>
      <c r="K9" s="28">
        <f>IF(($F9       =0),0,(($H9       /$F9       )*100))</f>
        <v>-22.090671890036845</v>
      </c>
      <c r="L9" s="78">
        <v>-29313246</v>
      </c>
      <c r="M9" s="79">
        <v>-53969535</v>
      </c>
      <c r="N9" s="29">
        <f>IF(($L9       =0),0,(($E9       /$L9       )*100))</f>
        <v>128.82851322572736</v>
      </c>
      <c r="O9" s="28">
        <f>IF(($M9       =0),0,(($H9       /$M9       )*100))</f>
        <v>118.22362560655748</v>
      </c>
      <c r="Q9" s="30"/>
    </row>
    <row r="10" spans="1:17" ht="13" x14ac:dyDescent="0.3">
      <c r="A10" s="1" t="s">
        <v>16</v>
      </c>
      <c r="B10" s="26" t="s">
        <v>20</v>
      </c>
      <c r="C10" s="57">
        <v>322373676</v>
      </c>
      <c r="D10" s="58">
        <v>322257169</v>
      </c>
      <c r="E10" s="59">
        <f t="shared" ref="E10:E33" si="0">$D10      -$C10</f>
        <v>-116507</v>
      </c>
      <c r="F10" s="57">
        <v>328177862</v>
      </c>
      <c r="G10" s="58">
        <v>331527788</v>
      </c>
      <c r="H10" s="59">
        <f t="shared" ref="H10:H33" si="1">$G10      -$F10</f>
        <v>3349926</v>
      </c>
      <c r="I10" s="59">
        <v>339273943</v>
      </c>
      <c r="J10" s="27">
        <f t="shared" ref="J10:J33" si="2">IF(($C10      =0),0,(($E10      /$C10      )*100))</f>
        <v>-3.6140357812590132E-2</v>
      </c>
      <c r="K10" s="28">
        <f t="shared" ref="K10:K33" si="3">IF(($F10      =0),0,(($H10      /$F10      )*100))</f>
        <v>1.0207653799633809</v>
      </c>
      <c r="L10" s="78">
        <v>-29313246</v>
      </c>
      <c r="M10" s="79">
        <v>-53969535</v>
      </c>
      <c r="N10" s="29">
        <f t="shared" ref="N10:N33" si="4">IF(($L10      =0),0,(($E10      /$L10      )*100))</f>
        <v>0.39745513001187249</v>
      </c>
      <c r="O10" s="28">
        <f t="shared" ref="O10:O33" si="5">IF(($M10      =0),0,(($H10      /$M10      )*100))</f>
        <v>-6.2070684878052038</v>
      </c>
      <c r="Q10" s="30"/>
    </row>
    <row r="11" spans="1:17" ht="14" x14ac:dyDescent="0.3">
      <c r="A11" s="4" t="s">
        <v>16</v>
      </c>
      <c r="B11" s="31" t="s">
        <v>21</v>
      </c>
      <c r="C11" s="60">
        <v>779598945</v>
      </c>
      <c r="D11" s="61">
        <v>750285699</v>
      </c>
      <c r="E11" s="62">
        <f t="shared" si="0"/>
        <v>-29313246</v>
      </c>
      <c r="F11" s="60">
        <v>834338794</v>
      </c>
      <c r="G11" s="61">
        <v>780369259</v>
      </c>
      <c r="H11" s="62">
        <f t="shared" si="1"/>
        <v>-53969535</v>
      </c>
      <c r="I11" s="62">
        <v>806872799</v>
      </c>
      <c r="J11" s="32">
        <f t="shared" si="2"/>
        <v>-3.7600417737866487</v>
      </c>
      <c r="K11" s="33">
        <f t="shared" si="3"/>
        <v>-6.468539565475365</v>
      </c>
      <c r="L11" s="80">
        <v>-29313246</v>
      </c>
      <c r="M11" s="81">
        <v>-53969535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221359300</v>
      </c>
      <c r="D13" s="58">
        <v>223844962</v>
      </c>
      <c r="E13" s="59">
        <f t="shared" si="0"/>
        <v>2485662</v>
      </c>
      <c r="F13" s="57">
        <v>231734198</v>
      </c>
      <c r="G13" s="58">
        <v>239484914</v>
      </c>
      <c r="H13" s="59">
        <f t="shared" si="1"/>
        <v>7750716</v>
      </c>
      <c r="I13" s="59">
        <v>256158842</v>
      </c>
      <c r="J13" s="27">
        <f t="shared" si="2"/>
        <v>1.1229083214484326</v>
      </c>
      <c r="K13" s="28">
        <f t="shared" si="3"/>
        <v>3.3446578307790373</v>
      </c>
      <c r="L13" s="78">
        <v>-50872443</v>
      </c>
      <c r="M13" s="79">
        <v>-46805444</v>
      </c>
      <c r="N13" s="29">
        <f t="shared" si="4"/>
        <v>-4.886067688945074</v>
      </c>
      <c r="O13" s="28">
        <f t="shared" si="5"/>
        <v>-16.559432701888269</v>
      </c>
      <c r="Q13" s="30"/>
    </row>
    <row r="14" spans="1:17" ht="13" x14ac:dyDescent="0.3">
      <c r="A14" s="1" t="s">
        <v>16</v>
      </c>
      <c r="B14" s="26" t="s">
        <v>24</v>
      </c>
      <c r="C14" s="57">
        <v>111408000</v>
      </c>
      <c r="D14" s="58">
        <v>110142000</v>
      </c>
      <c r="E14" s="59">
        <f t="shared" si="0"/>
        <v>-1266000</v>
      </c>
      <c r="F14" s="57">
        <v>111408000</v>
      </c>
      <c r="G14" s="58">
        <v>115098390</v>
      </c>
      <c r="H14" s="59">
        <f t="shared" si="1"/>
        <v>3690390</v>
      </c>
      <c r="I14" s="59">
        <v>117975849</v>
      </c>
      <c r="J14" s="27">
        <f t="shared" si="2"/>
        <v>-1.1363636363636365</v>
      </c>
      <c r="K14" s="28">
        <f t="shared" si="3"/>
        <v>3.3125</v>
      </c>
      <c r="L14" s="78">
        <v>-50872443</v>
      </c>
      <c r="M14" s="79">
        <v>-46805444</v>
      </c>
      <c r="N14" s="29">
        <f t="shared" si="4"/>
        <v>2.4885771654410229</v>
      </c>
      <c r="O14" s="28">
        <f t="shared" si="5"/>
        <v>-7.8845315515007188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-50872443</v>
      </c>
      <c r="M15" s="79">
        <v>-46805444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180339783</v>
      </c>
      <c r="D16" s="58">
        <v>150812375</v>
      </c>
      <c r="E16" s="59">
        <f t="shared" si="0"/>
        <v>-29527408</v>
      </c>
      <c r="F16" s="57">
        <v>208653129</v>
      </c>
      <c r="G16" s="58">
        <v>158805430</v>
      </c>
      <c r="H16" s="59">
        <f t="shared" si="1"/>
        <v>-49847699</v>
      </c>
      <c r="I16" s="59">
        <v>168651367</v>
      </c>
      <c r="J16" s="27">
        <f t="shared" si="2"/>
        <v>-16.373208123467688</v>
      </c>
      <c r="K16" s="28">
        <f t="shared" si="3"/>
        <v>-23.890223568130629</v>
      </c>
      <c r="L16" s="78">
        <v>-50872443</v>
      </c>
      <c r="M16" s="79">
        <v>-46805444</v>
      </c>
      <c r="N16" s="29">
        <f t="shared" si="4"/>
        <v>58.042048422954636</v>
      </c>
      <c r="O16" s="28">
        <f t="shared" si="5"/>
        <v>106.49978878525329</v>
      </c>
      <c r="Q16" s="30"/>
    </row>
    <row r="17" spans="1:17" ht="13" x14ac:dyDescent="0.3">
      <c r="A17" s="1" t="s">
        <v>16</v>
      </c>
      <c r="B17" s="26" t="s">
        <v>26</v>
      </c>
      <c r="C17" s="57">
        <v>332910874</v>
      </c>
      <c r="D17" s="58">
        <v>310346177</v>
      </c>
      <c r="E17" s="59">
        <f t="shared" si="0"/>
        <v>-22564697</v>
      </c>
      <c r="F17" s="57">
        <v>337044870</v>
      </c>
      <c r="G17" s="58">
        <v>328646019</v>
      </c>
      <c r="H17" s="59">
        <f t="shared" si="1"/>
        <v>-8398851</v>
      </c>
      <c r="I17" s="59">
        <v>326975922</v>
      </c>
      <c r="J17" s="39">
        <f t="shared" si="2"/>
        <v>-6.7779993873074869</v>
      </c>
      <c r="K17" s="28">
        <f t="shared" si="3"/>
        <v>-2.4919088666147031</v>
      </c>
      <c r="L17" s="82">
        <v>-50872443</v>
      </c>
      <c r="M17" s="79">
        <v>-46805444</v>
      </c>
      <c r="N17" s="29">
        <f t="shared" si="4"/>
        <v>44.355442100549411</v>
      </c>
      <c r="O17" s="28">
        <f t="shared" si="5"/>
        <v>17.944175468135715</v>
      </c>
      <c r="Q17" s="30"/>
    </row>
    <row r="18" spans="1:17" ht="14" x14ac:dyDescent="0.3">
      <c r="A18" s="1" t="s">
        <v>16</v>
      </c>
      <c r="B18" s="31" t="s">
        <v>27</v>
      </c>
      <c r="C18" s="60">
        <v>846017957</v>
      </c>
      <c r="D18" s="61">
        <v>795145514</v>
      </c>
      <c r="E18" s="62">
        <f t="shared" si="0"/>
        <v>-50872443</v>
      </c>
      <c r="F18" s="60">
        <v>888840197</v>
      </c>
      <c r="G18" s="61">
        <v>842034753</v>
      </c>
      <c r="H18" s="62">
        <f t="shared" si="1"/>
        <v>-46805444</v>
      </c>
      <c r="I18" s="62">
        <v>869761980</v>
      </c>
      <c r="J18" s="40">
        <f t="shared" si="2"/>
        <v>-6.013163500736427</v>
      </c>
      <c r="K18" s="33">
        <f t="shared" si="3"/>
        <v>-5.2659009074946237</v>
      </c>
      <c r="L18" s="83">
        <v>-50872443</v>
      </c>
      <c r="M18" s="81">
        <v>-46805444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-66419012</v>
      </c>
      <c r="D19" s="67">
        <v>-44859815</v>
      </c>
      <c r="E19" s="68">
        <f t="shared" si="0"/>
        <v>21559197</v>
      </c>
      <c r="F19" s="69">
        <v>-54501403</v>
      </c>
      <c r="G19" s="70">
        <v>-61665494</v>
      </c>
      <c r="H19" s="71">
        <f t="shared" si="1"/>
        <v>-7164091</v>
      </c>
      <c r="I19" s="71">
        <v>-62889181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-7256987</v>
      </c>
      <c r="M22" s="79">
        <v>-6995797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21420000</v>
      </c>
      <c r="D23" s="58">
        <v>27072609</v>
      </c>
      <c r="E23" s="59">
        <f t="shared" si="0"/>
        <v>5652609</v>
      </c>
      <c r="F23" s="57">
        <v>9000000</v>
      </c>
      <c r="G23" s="58">
        <v>15010000</v>
      </c>
      <c r="H23" s="59">
        <f t="shared" si="1"/>
        <v>6010000</v>
      </c>
      <c r="I23" s="59">
        <v>11913043</v>
      </c>
      <c r="J23" s="27">
        <f t="shared" si="2"/>
        <v>26.389397759103637</v>
      </c>
      <c r="K23" s="28">
        <f t="shared" si="3"/>
        <v>66.777777777777786</v>
      </c>
      <c r="L23" s="78">
        <v>-7256987</v>
      </c>
      <c r="M23" s="79">
        <v>-6995797</v>
      </c>
      <c r="N23" s="29">
        <f t="shared" si="4"/>
        <v>-77.891954333113731</v>
      </c>
      <c r="O23" s="28">
        <f t="shared" si="5"/>
        <v>-85.908724910113889</v>
      </c>
      <c r="Q23" s="30"/>
    </row>
    <row r="24" spans="1:17" ht="13" x14ac:dyDescent="0.3">
      <c r="A24" s="4" t="s">
        <v>16</v>
      </c>
      <c r="B24" s="26" t="s">
        <v>32</v>
      </c>
      <c r="C24" s="57">
        <v>45155900</v>
      </c>
      <c r="D24" s="58">
        <v>32246304</v>
      </c>
      <c r="E24" s="59">
        <f t="shared" si="0"/>
        <v>-12909596</v>
      </c>
      <c r="F24" s="57">
        <v>47853450</v>
      </c>
      <c r="G24" s="58">
        <v>34847653</v>
      </c>
      <c r="H24" s="59">
        <f t="shared" si="1"/>
        <v>-13005797</v>
      </c>
      <c r="I24" s="59">
        <v>36356087</v>
      </c>
      <c r="J24" s="27">
        <f t="shared" si="2"/>
        <v>-28.588946294947061</v>
      </c>
      <c r="K24" s="28">
        <f t="shared" si="3"/>
        <v>-27.178389436916252</v>
      </c>
      <c r="L24" s="78">
        <v>-7256987</v>
      </c>
      <c r="M24" s="79">
        <v>-6995797</v>
      </c>
      <c r="N24" s="29">
        <f t="shared" si="4"/>
        <v>177.89195433311374</v>
      </c>
      <c r="O24" s="28">
        <f t="shared" si="5"/>
        <v>185.90872491011388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-7256987</v>
      </c>
      <c r="M25" s="79">
        <v>-6995797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66575900</v>
      </c>
      <c r="D26" s="61">
        <v>59318913</v>
      </c>
      <c r="E26" s="62">
        <f t="shared" si="0"/>
        <v>-7256987</v>
      </c>
      <c r="F26" s="60">
        <v>56853450</v>
      </c>
      <c r="G26" s="61">
        <v>49857653</v>
      </c>
      <c r="H26" s="62">
        <f t="shared" si="1"/>
        <v>-6995797</v>
      </c>
      <c r="I26" s="62">
        <v>48269130</v>
      </c>
      <c r="J26" s="40">
        <f t="shared" si="2"/>
        <v>-10.90032128743284</v>
      </c>
      <c r="K26" s="33">
        <f t="shared" si="3"/>
        <v>-12.304964782260356</v>
      </c>
      <c r="L26" s="83">
        <v>-7256987</v>
      </c>
      <c r="M26" s="81">
        <v>-6995797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-7256987</v>
      </c>
      <c r="M28" s="79">
        <v>-6995797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13962114</v>
      </c>
      <c r="D29" s="58">
        <v>1915087</v>
      </c>
      <c r="E29" s="59">
        <f t="shared" si="0"/>
        <v>-12047027</v>
      </c>
      <c r="F29" s="57">
        <v>12286219</v>
      </c>
      <c r="G29" s="58">
        <v>8519696</v>
      </c>
      <c r="H29" s="59">
        <f t="shared" si="1"/>
        <v>-3766523</v>
      </c>
      <c r="I29" s="59">
        <v>0</v>
      </c>
      <c r="J29" s="27">
        <f t="shared" si="2"/>
        <v>-86.28368884539978</v>
      </c>
      <c r="K29" s="28">
        <f t="shared" si="3"/>
        <v>-30.656485937618399</v>
      </c>
      <c r="L29" s="78">
        <v>-7256987</v>
      </c>
      <c r="M29" s="79">
        <v>-6995797</v>
      </c>
      <c r="N29" s="29">
        <f t="shared" si="4"/>
        <v>166.00590575675554</v>
      </c>
      <c r="O29" s="28">
        <f t="shared" si="5"/>
        <v>53.839798381799817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-7256987</v>
      </c>
      <c r="M30" s="79">
        <v>-6995797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37913786</v>
      </c>
      <c r="D31" s="58">
        <v>43403826</v>
      </c>
      <c r="E31" s="59">
        <f t="shared" si="0"/>
        <v>5490040</v>
      </c>
      <c r="F31" s="57">
        <v>35567231</v>
      </c>
      <c r="G31" s="58">
        <v>30903175</v>
      </c>
      <c r="H31" s="59">
        <f t="shared" si="1"/>
        <v>-4664056</v>
      </c>
      <c r="I31" s="59">
        <v>29399565</v>
      </c>
      <c r="J31" s="27">
        <f t="shared" si="2"/>
        <v>14.480326496541391</v>
      </c>
      <c r="K31" s="28">
        <f t="shared" si="3"/>
        <v>-13.113351444198734</v>
      </c>
      <c r="L31" s="78">
        <v>-7256987</v>
      </c>
      <c r="M31" s="79">
        <v>-6995797</v>
      </c>
      <c r="N31" s="29">
        <f t="shared" si="4"/>
        <v>-75.651782206582425</v>
      </c>
      <c r="O31" s="28">
        <f t="shared" si="5"/>
        <v>66.669401642157425</v>
      </c>
      <c r="Q31" s="30"/>
    </row>
    <row r="32" spans="1:17" ht="13" x14ac:dyDescent="0.3">
      <c r="A32" s="4" t="s">
        <v>16</v>
      </c>
      <c r="B32" s="26" t="s">
        <v>39</v>
      </c>
      <c r="C32" s="57">
        <v>14700000</v>
      </c>
      <c r="D32" s="58">
        <v>14000000</v>
      </c>
      <c r="E32" s="59">
        <f t="shared" si="0"/>
        <v>-700000</v>
      </c>
      <c r="F32" s="57">
        <v>9000000</v>
      </c>
      <c r="G32" s="58">
        <v>10434782</v>
      </c>
      <c r="H32" s="59">
        <f t="shared" si="1"/>
        <v>1434782</v>
      </c>
      <c r="I32" s="59">
        <v>18869565</v>
      </c>
      <c r="J32" s="27">
        <f t="shared" si="2"/>
        <v>-4.7619047619047619</v>
      </c>
      <c r="K32" s="28">
        <f t="shared" si="3"/>
        <v>15.942022222222221</v>
      </c>
      <c r="L32" s="78">
        <v>-7256987</v>
      </c>
      <c r="M32" s="79">
        <v>-6995797</v>
      </c>
      <c r="N32" s="29">
        <f t="shared" si="4"/>
        <v>9.6458764498269058</v>
      </c>
      <c r="O32" s="28">
        <f t="shared" si="5"/>
        <v>-20.509200023957241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66575900</v>
      </c>
      <c r="D33" s="76">
        <v>59318913</v>
      </c>
      <c r="E33" s="77">
        <f t="shared" si="0"/>
        <v>-7256987</v>
      </c>
      <c r="F33" s="75">
        <v>56853450</v>
      </c>
      <c r="G33" s="76">
        <v>49857653</v>
      </c>
      <c r="H33" s="77">
        <f t="shared" si="1"/>
        <v>-6995797</v>
      </c>
      <c r="I33" s="77">
        <v>48269130</v>
      </c>
      <c r="J33" s="53">
        <f t="shared" si="2"/>
        <v>-10.90032128743284</v>
      </c>
      <c r="K33" s="54">
        <f t="shared" si="3"/>
        <v>-12.304964782260356</v>
      </c>
      <c r="L33" s="90">
        <v>-7256987</v>
      </c>
      <c r="M33" s="91">
        <v>-6995797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181637901</v>
      </c>
      <c r="D8" s="58">
        <v>222681494</v>
      </c>
      <c r="E8" s="59">
        <f>$D8       -$C8</f>
        <v>41043593</v>
      </c>
      <c r="F8" s="57">
        <v>189811605</v>
      </c>
      <c r="G8" s="58">
        <v>232702161</v>
      </c>
      <c r="H8" s="59">
        <f>$G8       -$F8</f>
        <v>42890556</v>
      </c>
      <c r="I8" s="59">
        <v>238519740</v>
      </c>
      <c r="J8" s="27">
        <f>IF(($C8       =0),0,(($E8       /$C8       )*100))</f>
        <v>22.596381467764264</v>
      </c>
      <c r="K8" s="28">
        <f>IF(($F8       =0),0,(($H8       /$F8       )*100))</f>
        <v>22.5963823444831</v>
      </c>
      <c r="L8" s="78">
        <v>55342592</v>
      </c>
      <c r="M8" s="79">
        <v>55400890</v>
      </c>
      <c r="N8" s="29">
        <f>IF(($L8       =0),0,(($E8       /$L8       )*100))</f>
        <v>74.162758766340403</v>
      </c>
      <c r="O8" s="28">
        <f>IF(($M8       =0),0,(($H8       /$M8       )*100))</f>
        <v>77.418532445958903</v>
      </c>
      <c r="Q8" s="30"/>
    </row>
    <row r="9" spans="1:17" ht="13" x14ac:dyDescent="0.3">
      <c r="A9" s="1" t="s">
        <v>16</v>
      </c>
      <c r="B9" s="26" t="s">
        <v>19</v>
      </c>
      <c r="C9" s="57">
        <v>5805300</v>
      </c>
      <c r="D9" s="58">
        <v>6300000</v>
      </c>
      <c r="E9" s="59">
        <f>$D9       -$C9</f>
        <v>494700</v>
      </c>
      <c r="F9" s="57">
        <v>6066539</v>
      </c>
      <c r="G9" s="58">
        <v>6583500</v>
      </c>
      <c r="H9" s="59">
        <f>$G9       -$F9</f>
        <v>516961</v>
      </c>
      <c r="I9" s="59">
        <v>6748092</v>
      </c>
      <c r="J9" s="27">
        <f>IF(($C9       =0),0,(($E9       /$C9       )*100))</f>
        <v>8.5215234354813703</v>
      </c>
      <c r="K9" s="28">
        <f>IF(($F9       =0),0,(($H9       /$F9       )*100))</f>
        <v>8.5215144912115459</v>
      </c>
      <c r="L9" s="78">
        <v>55342592</v>
      </c>
      <c r="M9" s="79">
        <v>55400890</v>
      </c>
      <c r="N9" s="29">
        <f>IF(($L9       =0),0,(($E9       /$L9       )*100))</f>
        <v>0.8938865747379523</v>
      </c>
      <c r="O9" s="28">
        <f>IF(($M9       =0),0,(($H9       /$M9       )*100))</f>
        <v>0.9331276085997896</v>
      </c>
      <c r="Q9" s="30"/>
    </row>
    <row r="10" spans="1:17" ht="13" x14ac:dyDescent="0.3">
      <c r="A10" s="1" t="s">
        <v>16</v>
      </c>
      <c r="B10" s="26" t="s">
        <v>20</v>
      </c>
      <c r="C10" s="57">
        <v>219847067</v>
      </c>
      <c r="D10" s="58">
        <v>233651366</v>
      </c>
      <c r="E10" s="59">
        <f t="shared" ref="E10:E33" si="0">$D10      -$C10</f>
        <v>13804299</v>
      </c>
      <c r="F10" s="57">
        <v>216578981</v>
      </c>
      <c r="G10" s="58">
        <v>228572354</v>
      </c>
      <c r="H10" s="59">
        <f t="shared" ref="H10:H33" si="1">$G10      -$F10</f>
        <v>11993373</v>
      </c>
      <c r="I10" s="59">
        <v>237958992</v>
      </c>
      <c r="J10" s="27">
        <f t="shared" ref="J10:J33" si="2">IF(($C10      =0),0,(($E10      /$C10      )*100))</f>
        <v>6.2790462426319289</v>
      </c>
      <c r="K10" s="28">
        <f t="shared" ref="K10:K33" si="3">IF(($F10      =0),0,(($H10      /$F10      )*100))</f>
        <v>5.5376440246526046</v>
      </c>
      <c r="L10" s="78">
        <v>55342592</v>
      </c>
      <c r="M10" s="79">
        <v>55400890</v>
      </c>
      <c r="N10" s="29">
        <f t="shared" ref="N10:N33" si="4">IF(($L10      =0),0,(($E10      /$L10      )*100))</f>
        <v>24.943354658921649</v>
      </c>
      <c r="O10" s="28">
        <f t="shared" ref="O10:O33" si="5">IF(($M10      =0),0,(($H10      /$M10      )*100))</f>
        <v>21.648339945441307</v>
      </c>
      <c r="Q10" s="30"/>
    </row>
    <row r="11" spans="1:17" ht="14" x14ac:dyDescent="0.3">
      <c r="A11" s="4" t="s">
        <v>16</v>
      </c>
      <c r="B11" s="31" t="s">
        <v>21</v>
      </c>
      <c r="C11" s="60">
        <v>407290268</v>
      </c>
      <c r="D11" s="61">
        <v>462632860</v>
      </c>
      <c r="E11" s="62">
        <f t="shared" si="0"/>
        <v>55342592</v>
      </c>
      <c r="F11" s="60">
        <v>412457125</v>
      </c>
      <c r="G11" s="61">
        <v>467858015</v>
      </c>
      <c r="H11" s="62">
        <f t="shared" si="1"/>
        <v>55400890</v>
      </c>
      <c r="I11" s="62">
        <v>483226824</v>
      </c>
      <c r="J11" s="32">
        <f t="shared" si="2"/>
        <v>13.58799763906954</v>
      </c>
      <c r="K11" s="33">
        <f t="shared" si="3"/>
        <v>13.431914892972207</v>
      </c>
      <c r="L11" s="80">
        <v>55342592</v>
      </c>
      <c r="M11" s="81">
        <v>55400890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113901493</v>
      </c>
      <c r="D13" s="58">
        <v>124320382</v>
      </c>
      <c r="E13" s="59">
        <f t="shared" si="0"/>
        <v>10418889</v>
      </c>
      <c r="F13" s="57">
        <v>119027065</v>
      </c>
      <c r="G13" s="58">
        <v>131772103</v>
      </c>
      <c r="H13" s="59">
        <f t="shared" si="1"/>
        <v>12745038</v>
      </c>
      <c r="I13" s="59">
        <v>139660164</v>
      </c>
      <c r="J13" s="27">
        <f t="shared" si="2"/>
        <v>9.1472804487295001</v>
      </c>
      <c r="K13" s="28">
        <f t="shared" si="3"/>
        <v>10.707680643893891</v>
      </c>
      <c r="L13" s="78">
        <v>48604643</v>
      </c>
      <c r="M13" s="79">
        <v>47260549</v>
      </c>
      <c r="N13" s="29">
        <f t="shared" si="4"/>
        <v>21.435995322504478</v>
      </c>
      <c r="O13" s="28">
        <f t="shared" si="5"/>
        <v>26.967604629391843</v>
      </c>
      <c r="Q13" s="30"/>
    </row>
    <row r="14" spans="1:17" ht="13" x14ac:dyDescent="0.3">
      <c r="A14" s="1" t="s">
        <v>16</v>
      </c>
      <c r="B14" s="26" t="s">
        <v>24</v>
      </c>
      <c r="C14" s="57">
        <v>30857001</v>
      </c>
      <c r="D14" s="58">
        <v>35970000</v>
      </c>
      <c r="E14" s="59">
        <f t="shared" si="0"/>
        <v>5112999</v>
      </c>
      <c r="F14" s="57">
        <v>32245566</v>
      </c>
      <c r="G14" s="58">
        <v>37588650</v>
      </c>
      <c r="H14" s="59">
        <f t="shared" si="1"/>
        <v>5343084</v>
      </c>
      <c r="I14" s="59">
        <v>38528374</v>
      </c>
      <c r="J14" s="27">
        <f t="shared" si="2"/>
        <v>16.569980342548519</v>
      </c>
      <c r="K14" s="28">
        <f t="shared" si="3"/>
        <v>16.569980505226674</v>
      </c>
      <c r="L14" s="78">
        <v>48604643</v>
      </c>
      <c r="M14" s="79">
        <v>47260549</v>
      </c>
      <c r="N14" s="29">
        <f t="shared" si="4"/>
        <v>10.519569087257775</v>
      </c>
      <c r="O14" s="28">
        <f t="shared" si="5"/>
        <v>11.305590208018955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48604643</v>
      </c>
      <c r="M15" s="79">
        <v>47260549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627600</v>
      </c>
      <c r="D16" s="58">
        <v>0</v>
      </c>
      <c r="E16" s="59">
        <f t="shared" si="0"/>
        <v>-627600</v>
      </c>
      <c r="F16" s="57">
        <v>655842</v>
      </c>
      <c r="G16" s="58">
        <v>0</v>
      </c>
      <c r="H16" s="59">
        <f t="shared" si="1"/>
        <v>-655842</v>
      </c>
      <c r="I16" s="59">
        <v>0</v>
      </c>
      <c r="J16" s="27">
        <f t="shared" si="2"/>
        <v>-100</v>
      </c>
      <c r="K16" s="28">
        <f t="shared" si="3"/>
        <v>-100</v>
      </c>
      <c r="L16" s="78">
        <v>48604643</v>
      </c>
      <c r="M16" s="79">
        <v>47260549</v>
      </c>
      <c r="N16" s="29">
        <f t="shared" si="4"/>
        <v>-1.2912346666140515</v>
      </c>
      <c r="O16" s="28">
        <f t="shared" si="5"/>
        <v>-1.3877155764737308</v>
      </c>
      <c r="Q16" s="30"/>
    </row>
    <row r="17" spans="1:17" ht="13" x14ac:dyDescent="0.3">
      <c r="A17" s="1" t="s">
        <v>16</v>
      </c>
      <c r="B17" s="26" t="s">
        <v>26</v>
      </c>
      <c r="C17" s="57">
        <v>193561709</v>
      </c>
      <c r="D17" s="58">
        <v>227262064</v>
      </c>
      <c r="E17" s="59">
        <f t="shared" si="0"/>
        <v>33700355</v>
      </c>
      <c r="F17" s="57">
        <v>202859150</v>
      </c>
      <c r="G17" s="58">
        <v>232687419</v>
      </c>
      <c r="H17" s="59">
        <f t="shared" si="1"/>
        <v>29828269</v>
      </c>
      <c r="I17" s="59">
        <v>238886126</v>
      </c>
      <c r="J17" s="39">
        <f t="shared" si="2"/>
        <v>17.410651711077836</v>
      </c>
      <c r="K17" s="28">
        <f t="shared" si="3"/>
        <v>14.703930781529943</v>
      </c>
      <c r="L17" s="82">
        <v>48604643</v>
      </c>
      <c r="M17" s="79">
        <v>47260549</v>
      </c>
      <c r="N17" s="29">
        <f t="shared" si="4"/>
        <v>69.335670256851799</v>
      </c>
      <c r="O17" s="28">
        <f t="shared" si="5"/>
        <v>63.114520739062932</v>
      </c>
      <c r="Q17" s="30"/>
    </row>
    <row r="18" spans="1:17" ht="14" x14ac:dyDescent="0.3">
      <c r="A18" s="1" t="s">
        <v>16</v>
      </c>
      <c r="B18" s="31" t="s">
        <v>27</v>
      </c>
      <c r="C18" s="60">
        <v>338947803</v>
      </c>
      <c r="D18" s="61">
        <v>387552446</v>
      </c>
      <c r="E18" s="62">
        <f t="shared" si="0"/>
        <v>48604643</v>
      </c>
      <c r="F18" s="60">
        <v>354787623</v>
      </c>
      <c r="G18" s="61">
        <v>402048172</v>
      </c>
      <c r="H18" s="62">
        <f t="shared" si="1"/>
        <v>47260549</v>
      </c>
      <c r="I18" s="62">
        <v>417074664</v>
      </c>
      <c r="J18" s="40">
        <f t="shared" si="2"/>
        <v>14.339860760212686</v>
      </c>
      <c r="K18" s="33">
        <f t="shared" si="3"/>
        <v>13.320799807044001</v>
      </c>
      <c r="L18" s="83">
        <v>48604643</v>
      </c>
      <c r="M18" s="81">
        <v>47260549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68342465</v>
      </c>
      <c r="D19" s="67">
        <v>75080414</v>
      </c>
      <c r="E19" s="68">
        <f t="shared" si="0"/>
        <v>6737949</v>
      </c>
      <c r="F19" s="69">
        <v>57669502</v>
      </c>
      <c r="G19" s="70">
        <v>65809843</v>
      </c>
      <c r="H19" s="71">
        <f t="shared" si="1"/>
        <v>8140341</v>
      </c>
      <c r="I19" s="71">
        <v>66152160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36317397</v>
      </c>
      <c r="M22" s="79">
        <v>1879673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131032000</v>
      </c>
      <c r="D23" s="58">
        <v>167208145</v>
      </c>
      <c r="E23" s="59">
        <f t="shared" si="0"/>
        <v>36176145</v>
      </c>
      <c r="F23" s="57">
        <v>114186099</v>
      </c>
      <c r="G23" s="58">
        <v>115912129</v>
      </c>
      <c r="H23" s="59">
        <f t="shared" si="1"/>
        <v>1726030</v>
      </c>
      <c r="I23" s="59">
        <v>99668804</v>
      </c>
      <c r="J23" s="27">
        <f t="shared" si="2"/>
        <v>27.608633768850353</v>
      </c>
      <c r="K23" s="28">
        <f t="shared" si="3"/>
        <v>1.5115938061777554</v>
      </c>
      <c r="L23" s="78">
        <v>36317397</v>
      </c>
      <c r="M23" s="79">
        <v>1879673</v>
      </c>
      <c r="N23" s="29">
        <f t="shared" si="4"/>
        <v>99.61106243379723</v>
      </c>
      <c r="O23" s="28">
        <f t="shared" si="5"/>
        <v>91.826078259356819</v>
      </c>
      <c r="Q23" s="30"/>
    </row>
    <row r="24" spans="1:17" ht="13" x14ac:dyDescent="0.3">
      <c r="A24" s="4" t="s">
        <v>16</v>
      </c>
      <c r="B24" s="26" t="s">
        <v>32</v>
      </c>
      <c r="C24" s="57">
        <v>26656183</v>
      </c>
      <c r="D24" s="58">
        <v>26797435</v>
      </c>
      <c r="E24" s="59">
        <f t="shared" si="0"/>
        <v>141252</v>
      </c>
      <c r="F24" s="57">
        <v>28740401</v>
      </c>
      <c r="G24" s="58">
        <v>28894044</v>
      </c>
      <c r="H24" s="59">
        <f t="shared" si="1"/>
        <v>153643</v>
      </c>
      <c r="I24" s="59">
        <v>30110044</v>
      </c>
      <c r="J24" s="27">
        <f t="shared" si="2"/>
        <v>0.52990332486838043</v>
      </c>
      <c r="K24" s="28">
        <f t="shared" si="3"/>
        <v>0.53458892240230049</v>
      </c>
      <c r="L24" s="78">
        <v>36317397</v>
      </c>
      <c r="M24" s="79">
        <v>1879673</v>
      </c>
      <c r="N24" s="29">
        <f t="shared" si="4"/>
        <v>0.38893756620277603</v>
      </c>
      <c r="O24" s="28">
        <f t="shared" si="5"/>
        <v>8.1739217406431859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36317397</v>
      </c>
      <c r="M25" s="79">
        <v>1879673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157688183</v>
      </c>
      <c r="D26" s="61">
        <v>194005580</v>
      </c>
      <c r="E26" s="62">
        <f t="shared" si="0"/>
        <v>36317397</v>
      </c>
      <c r="F26" s="60">
        <v>142926500</v>
      </c>
      <c r="G26" s="61">
        <v>144806173</v>
      </c>
      <c r="H26" s="62">
        <f t="shared" si="1"/>
        <v>1879673</v>
      </c>
      <c r="I26" s="62">
        <v>129778848</v>
      </c>
      <c r="J26" s="40">
        <f t="shared" si="2"/>
        <v>23.031146855183181</v>
      </c>
      <c r="K26" s="33">
        <f t="shared" si="3"/>
        <v>1.3151326031211847</v>
      </c>
      <c r="L26" s="83">
        <v>36317397</v>
      </c>
      <c r="M26" s="81">
        <v>1879673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36317397</v>
      </c>
      <c r="M28" s="79">
        <v>1879673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36317397</v>
      </c>
      <c r="M29" s="79">
        <v>1879673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36317397</v>
      </c>
      <c r="M30" s="79">
        <v>1879673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136418947</v>
      </c>
      <c r="D31" s="58">
        <v>155439353</v>
      </c>
      <c r="E31" s="59">
        <f t="shared" si="0"/>
        <v>19020406</v>
      </c>
      <c r="F31" s="57">
        <v>119250882</v>
      </c>
      <c r="G31" s="58">
        <v>135127043</v>
      </c>
      <c r="H31" s="59">
        <f t="shared" si="1"/>
        <v>15876161</v>
      </c>
      <c r="I31" s="59">
        <v>121625796</v>
      </c>
      <c r="J31" s="27">
        <f t="shared" si="2"/>
        <v>13.94264243954324</v>
      </c>
      <c r="K31" s="28">
        <f t="shared" si="3"/>
        <v>13.313244089884382</v>
      </c>
      <c r="L31" s="78">
        <v>36317397</v>
      </c>
      <c r="M31" s="79">
        <v>1879673</v>
      </c>
      <c r="N31" s="29">
        <f t="shared" si="4"/>
        <v>52.372712724978612</v>
      </c>
      <c r="O31" s="28">
        <f t="shared" si="5"/>
        <v>844.6235595233851</v>
      </c>
      <c r="Q31" s="30"/>
    </row>
    <row r="32" spans="1:17" ht="13" x14ac:dyDescent="0.3">
      <c r="A32" s="4" t="s">
        <v>16</v>
      </c>
      <c r="B32" s="26" t="s">
        <v>39</v>
      </c>
      <c r="C32" s="57">
        <v>21269236</v>
      </c>
      <c r="D32" s="58">
        <v>38566227</v>
      </c>
      <c r="E32" s="59">
        <f t="shared" si="0"/>
        <v>17296991</v>
      </c>
      <c r="F32" s="57">
        <v>23675618</v>
      </c>
      <c r="G32" s="58">
        <v>9679130</v>
      </c>
      <c r="H32" s="59">
        <f t="shared" si="1"/>
        <v>-13996488</v>
      </c>
      <c r="I32" s="59">
        <v>8153052</v>
      </c>
      <c r="J32" s="27">
        <f t="shared" si="2"/>
        <v>81.323988318151152</v>
      </c>
      <c r="K32" s="28">
        <f t="shared" si="3"/>
        <v>-59.117730316480021</v>
      </c>
      <c r="L32" s="78">
        <v>36317397</v>
      </c>
      <c r="M32" s="79">
        <v>1879673</v>
      </c>
      <c r="N32" s="29">
        <f t="shared" si="4"/>
        <v>47.627287275021388</v>
      </c>
      <c r="O32" s="28">
        <f t="shared" si="5"/>
        <v>-744.62355952338521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157688183</v>
      </c>
      <c r="D33" s="76">
        <v>194005580</v>
      </c>
      <c r="E33" s="77">
        <f t="shared" si="0"/>
        <v>36317397</v>
      </c>
      <c r="F33" s="75">
        <v>142926500</v>
      </c>
      <c r="G33" s="76">
        <v>144806173</v>
      </c>
      <c r="H33" s="77">
        <f t="shared" si="1"/>
        <v>1879673</v>
      </c>
      <c r="I33" s="77">
        <v>129778848</v>
      </c>
      <c r="J33" s="53">
        <f t="shared" si="2"/>
        <v>23.031146855183181</v>
      </c>
      <c r="K33" s="54">
        <f t="shared" si="3"/>
        <v>1.3151326031211847</v>
      </c>
      <c r="L33" s="90">
        <v>36317397</v>
      </c>
      <c r="M33" s="91">
        <v>1879673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-258050616</v>
      </c>
      <c r="M8" s="79">
        <v>434556132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645360036</v>
      </c>
      <c r="D9" s="58">
        <v>458784564</v>
      </c>
      <c r="E9" s="59">
        <f>$D9       -$C9</f>
        <v>-186575472</v>
      </c>
      <c r="F9" s="57">
        <v>338279460</v>
      </c>
      <c r="G9" s="58">
        <v>715773456</v>
      </c>
      <c r="H9" s="59">
        <f>$G9       -$F9</f>
        <v>377493996</v>
      </c>
      <c r="I9" s="59">
        <v>751562100</v>
      </c>
      <c r="J9" s="27">
        <f>IF(($C9       =0),0,(($E9       /$C9       )*100))</f>
        <v>-28.91029217681524</v>
      </c>
      <c r="K9" s="28">
        <f>IF(($F9       =0),0,(($H9       /$F9       )*100))</f>
        <v>111.5923491186843</v>
      </c>
      <c r="L9" s="78">
        <v>-258050616</v>
      </c>
      <c r="M9" s="79">
        <v>434556132</v>
      </c>
      <c r="N9" s="29">
        <f>IF(($L9       =0),0,(($E9       /$L9       )*100))</f>
        <v>72.301889796690119</v>
      </c>
      <c r="O9" s="28">
        <f>IF(($M9       =0),0,(($H9       /$M9       )*100))</f>
        <v>86.868868761009693</v>
      </c>
      <c r="Q9" s="30"/>
    </row>
    <row r="10" spans="1:17" ht="13" x14ac:dyDescent="0.3">
      <c r="A10" s="1" t="s">
        <v>16</v>
      </c>
      <c r="B10" s="26" t="s">
        <v>20</v>
      </c>
      <c r="C10" s="57">
        <v>1623281532</v>
      </c>
      <c r="D10" s="58">
        <v>1551806388</v>
      </c>
      <c r="E10" s="59">
        <f t="shared" ref="E10:E33" si="0">$D10      -$C10</f>
        <v>-71475144</v>
      </c>
      <c r="F10" s="57">
        <v>1614647196</v>
      </c>
      <c r="G10" s="58">
        <v>1671709332</v>
      </c>
      <c r="H10" s="59">
        <f t="shared" ref="H10:H33" si="1">$G10      -$F10</f>
        <v>57062136</v>
      </c>
      <c r="I10" s="59">
        <v>1747908156</v>
      </c>
      <c r="J10" s="27">
        <f t="shared" ref="J10:J33" si="2">IF(($C10      =0),0,(($E10      /$C10      )*100))</f>
        <v>-4.403126789222906</v>
      </c>
      <c r="K10" s="28">
        <f t="shared" ref="K10:K33" si="3">IF(($F10      =0),0,(($H10      /$F10      )*100))</f>
        <v>3.5340312200313013</v>
      </c>
      <c r="L10" s="78">
        <v>-258050616</v>
      </c>
      <c r="M10" s="79">
        <v>434556132</v>
      </c>
      <c r="N10" s="29">
        <f t="shared" ref="N10:N33" si="4">IF(($L10      =0),0,(($E10      /$L10      )*100))</f>
        <v>27.698110203309884</v>
      </c>
      <c r="O10" s="28">
        <f t="shared" ref="O10:O33" si="5">IF(($M10      =0),0,(($H10      /$M10      )*100))</f>
        <v>13.131131238990317</v>
      </c>
      <c r="Q10" s="30"/>
    </row>
    <row r="11" spans="1:17" ht="14" x14ac:dyDescent="0.3">
      <c r="A11" s="4" t="s">
        <v>16</v>
      </c>
      <c r="B11" s="31" t="s">
        <v>21</v>
      </c>
      <c r="C11" s="60">
        <v>2268641568</v>
      </c>
      <c r="D11" s="61">
        <v>2010590952</v>
      </c>
      <c r="E11" s="62">
        <f t="shared" si="0"/>
        <v>-258050616</v>
      </c>
      <c r="F11" s="60">
        <v>1952926656</v>
      </c>
      <c r="G11" s="61">
        <v>2387482788</v>
      </c>
      <c r="H11" s="62">
        <f t="shared" si="1"/>
        <v>434556132</v>
      </c>
      <c r="I11" s="62">
        <v>2499470256</v>
      </c>
      <c r="J11" s="32">
        <f t="shared" si="2"/>
        <v>-11.374675472754099</v>
      </c>
      <c r="K11" s="33">
        <f t="shared" si="3"/>
        <v>22.25153364899332</v>
      </c>
      <c r="L11" s="80">
        <v>-258050616</v>
      </c>
      <c r="M11" s="81">
        <v>434556132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564503448</v>
      </c>
      <c r="D13" s="58">
        <v>554178576</v>
      </c>
      <c r="E13" s="59">
        <f t="shared" si="0"/>
        <v>-10324872</v>
      </c>
      <c r="F13" s="57">
        <v>609888516</v>
      </c>
      <c r="G13" s="58">
        <v>582570360</v>
      </c>
      <c r="H13" s="59">
        <f t="shared" si="1"/>
        <v>-27318156</v>
      </c>
      <c r="I13" s="59">
        <v>611698908</v>
      </c>
      <c r="J13" s="27">
        <f t="shared" si="2"/>
        <v>-1.8290184119477688</v>
      </c>
      <c r="K13" s="28">
        <f t="shared" si="3"/>
        <v>-4.4792048519241181</v>
      </c>
      <c r="L13" s="78">
        <v>23158280</v>
      </c>
      <c r="M13" s="79">
        <v>-114874044</v>
      </c>
      <c r="N13" s="29">
        <f t="shared" si="4"/>
        <v>-44.58393283093563</v>
      </c>
      <c r="O13" s="28">
        <f t="shared" si="5"/>
        <v>23.780964827877042</v>
      </c>
      <c r="Q13" s="30"/>
    </row>
    <row r="14" spans="1:17" ht="13" x14ac:dyDescent="0.3">
      <c r="A14" s="1" t="s">
        <v>16</v>
      </c>
      <c r="B14" s="26" t="s">
        <v>24</v>
      </c>
      <c r="C14" s="57">
        <v>69165960</v>
      </c>
      <c r="D14" s="58">
        <v>68494668</v>
      </c>
      <c r="E14" s="59">
        <f t="shared" si="0"/>
        <v>-671292</v>
      </c>
      <c r="F14" s="57">
        <v>73315728</v>
      </c>
      <c r="G14" s="58">
        <v>71919396</v>
      </c>
      <c r="H14" s="59">
        <f t="shared" si="1"/>
        <v>-1396332</v>
      </c>
      <c r="I14" s="59">
        <v>75515364</v>
      </c>
      <c r="J14" s="27">
        <f t="shared" si="2"/>
        <v>-0.97055256660935529</v>
      </c>
      <c r="K14" s="28">
        <f t="shared" si="3"/>
        <v>-1.9045463205384798</v>
      </c>
      <c r="L14" s="78">
        <v>23158280</v>
      </c>
      <c r="M14" s="79">
        <v>-114874044</v>
      </c>
      <c r="N14" s="29">
        <f t="shared" si="4"/>
        <v>-2.8987126850526033</v>
      </c>
      <c r="O14" s="28">
        <f t="shared" si="5"/>
        <v>1.2155330755135598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23158280</v>
      </c>
      <c r="M15" s="79">
        <v>-114874044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23158280</v>
      </c>
      <c r="M16" s="79">
        <v>-114874044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1211441604</v>
      </c>
      <c r="D17" s="58">
        <v>1245596048</v>
      </c>
      <c r="E17" s="59">
        <f t="shared" si="0"/>
        <v>34154444</v>
      </c>
      <c r="F17" s="57">
        <v>1390924992</v>
      </c>
      <c r="G17" s="58">
        <v>1304765436</v>
      </c>
      <c r="H17" s="59">
        <f t="shared" si="1"/>
        <v>-86159556</v>
      </c>
      <c r="I17" s="59">
        <v>1375502544</v>
      </c>
      <c r="J17" s="39">
        <f t="shared" si="2"/>
        <v>2.8193223583561191</v>
      </c>
      <c r="K17" s="28">
        <f t="shared" si="3"/>
        <v>-6.1944070669196805</v>
      </c>
      <c r="L17" s="82">
        <v>23158280</v>
      </c>
      <c r="M17" s="79">
        <v>-114874044</v>
      </c>
      <c r="N17" s="29">
        <f t="shared" si="4"/>
        <v>147.48264551598825</v>
      </c>
      <c r="O17" s="28">
        <f t="shared" si="5"/>
        <v>75.003502096609395</v>
      </c>
      <c r="Q17" s="30"/>
    </row>
    <row r="18" spans="1:17" ht="14" x14ac:dyDescent="0.3">
      <c r="A18" s="1" t="s">
        <v>16</v>
      </c>
      <c r="B18" s="31" t="s">
        <v>27</v>
      </c>
      <c r="C18" s="60">
        <v>1845111012</v>
      </c>
      <c r="D18" s="61">
        <v>1868269292</v>
      </c>
      <c r="E18" s="62">
        <f t="shared" si="0"/>
        <v>23158280</v>
      </c>
      <c r="F18" s="60">
        <v>2074129236</v>
      </c>
      <c r="G18" s="61">
        <v>1959255192</v>
      </c>
      <c r="H18" s="62">
        <f t="shared" si="1"/>
        <v>-114874044</v>
      </c>
      <c r="I18" s="62">
        <v>2062716816</v>
      </c>
      <c r="J18" s="40">
        <f t="shared" si="2"/>
        <v>1.25511580871753</v>
      </c>
      <c r="K18" s="33">
        <f t="shared" si="3"/>
        <v>-5.5384226790774571</v>
      </c>
      <c r="L18" s="83">
        <v>23158280</v>
      </c>
      <c r="M18" s="81">
        <v>-114874044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423530556</v>
      </c>
      <c r="D19" s="67">
        <v>142321660</v>
      </c>
      <c r="E19" s="68">
        <f t="shared" si="0"/>
        <v>-281208896</v>
      </c>
      <c r="F19" s="69">
        <v>-121202580</v>
      </c>
      <c r="G19" s="70">
        <v>428227596</v>
      </c>
      <c r="H19" s="71">
        <f t="shared" si="1"/>
        <v>549430176</v>
      </c>
      <c r="I19" s="71">
        <v>436753440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490256580</v>
      </c>
      <c r="M22" s="79">
        <v>573340320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26156496</v>
      </c>
      <c r="D23" s="58">
        <v>32500008</v>
      </c>
      <c r="E23" s="59">
        <f t="shared" si="0"/>
        <v>6343512</v>
      </c>
      <c r="F23" s="57">
        <v>25915656</v>
      </c>
      <c r="G23" s="58">
        <v>33549996</v>
      </c>
      <c r="H23" s="59">
        <f t="shared" si="1"/>
        <v>7634340</v>
      </c>
      <c r="I23" s="59">
        <v>35377500</v>
      </c>
      <c r="J23" s="27">
        <f t="shared" si="2"/>
        <v>24.252147535357945</v>
      </c>
      <c r="K23" s="28">
        <f t="shared" si="3"/>
        <v>29.458409233399301</v>
      </c>
      <c r="L23" s="78">
        <v>490256580</v>
      </c>
      <c r="M23" s="79">
        <v>573340320</v>
      </c>
      <c r="N23" s="29">
        <f t="shared" si="4"/>
        <v>1.2939167486543475</v>
      </c>
      <c r="O23" s="28">
        <f t="shared" si="5"/>
        <v>1.3315547038450042</v>
      </c>
      <c r="Q23" s="30"/>
    </row>
    <row r="24" spans="1:17" ht="13" x14ac:dyDescent="0.3">
      <c r="A24" s="4" t="s">
        <v>16</v>
      </c>
      <c r="B24" s="26" t="s">
        <v>32</v>
      </c>
      <c r="C24" s="57">
        <v>128054112</v>
      </c>
      <c r="D24" s="58">
        <v>611967180</v>
      </c>
      <c r="E24" s="59">
        <f t="shared" si="0"/>
        <v>483913068</v>
      </c>
      <c r="F24" s="57">
        <v>3503484</v>
      </c>
      <c r="G24" s="58">
        <v>569209464</v>
      </c>
      <c r="H24" s="59">
        <f t="shared" si="1"/>
        <v>565705980</v>
      </c>
      <c r="I24" s="59">
        <v>676669944</v>
      </c>
      <c r="J24" s="27">
        <f t="shared" si="2"/>
        <v>377.89732827946983</v>
      </c>
      <c r="K24" s="28">
        <f t="shared" si="3"/>
        <v>16146.954859790998</v>
      </c>
      <c r="L24" s="78">
        <v>490256580</v>
      </c>
      <c r="M24" s="79">
        <v>573340320</v>
      </c>
      <c r="N24" s="29">
        <f t="shared" si="4"/>
        <v>98.70608325134566</v>
      </c>
      <c r="O24" s="28">
        <f t="shared" si="5"/>
        <v>98.668445296154999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490256580</v>
      </c>
      <c r="M25" s="79">
        <v>573340320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154210608</v>
      </c>
      <c r="D26" s="61">
        <v>644467188</v>
      </c>
      <c r="E26" s="62">
        <f t="shared" si="0"/>
        <v>490256580</v>
      </c>
      <c r="F26" s="60">
        <v>29419140</v>
      </c>
      <c r="G26" s="61">
        <v>602759460</v>
      </c>
      <c r="H26" s="62">
        <f t="shared" si="1"/>
        <v>573340320</v>
      </c>
      <c r="I26" s="62">
        <v>712047444</v>
      </c>
      <c r="J26" s="40">
        <f t="shared" si="2"/>
        <v>317.91365481160676</v>
      </c>
      <c r="K26" s="33">
        <f t="shared" si="3"/>
        <v>1948.8683897625829</v>
      </c>
      <c r="L26" s="83">
        <v>490256580</v>
      </c>
      <c r="M26" s="81">
        <v>573340320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124708908</v>
      </c>
      <c r="D28" s="58">
        <v>420184236</v>
      </c>
      <c r="E28" s="59">
        <f t="shared" si="0"/>
        <v>295475328</v>
      </c>
      <c r="F28" s="57">
        <v>0</v>
      </c>
      <c r="G28" s="58">
        <v>377150904</v>
      </c>
      <c r="H28" s="59">
        <f t="shared" si="1"/>
        <v>377150904</v>
      </c>
      <c r="I28" s="59">
        <v>475008480</v>
      </c>
      <c r="J28" s="27">
        <f t="shared" si="2"/>
        <v>236.93201451174605</v>
      </c>
      <c r="K28" s="28">
        <f t="shared" si="3"/>
        <v>0</v>
      </c>
      <c r="L28" s="78">
        <v>490256580</v>
      </c>
      <c r="M28" s="79">
        <v>573340320</v>
      </c>
      <c r="N28" s="29">
        <f t="shared" si="4"/>
        <v>60.269528253960402</v>
      </c>
      <c r="O28" s="28">
        <f t="shared" si="5"/>
        <v>65.781332804223496</v>
      </c>
      <c r="Q28" s="30"/>
    </row>
    <row r="29" spans="1:17" ht="13" x14ac:dyDescent="0.3">
      <c r="A29" s="4" t="s">
        <v>16</v>
      </c>
      <c r="B29" s="26" t="s">
        <v>36</v>
      </c>
      <c r="C29" s="57">
        <v>286956</v>
      </c>
      <c r="D29" s="58">
        <v>0</v>
      </c>
      <c r="E29" s="59">
        <f t="shared" si="0"/>
        <v>-286956</v>
      </c>
      <c r="F29" s="57">
        <v>315648</v>
      </c>
      <c r="G29" s="58">
        <v>0</v>
      </c>
      <c r="H29" s="59">
        <f t="shared" si="1"/>
        <v>-315648</v>
      </c>
      <c r="I29" s="59">
        <v>0</v>
      </c>
      <c r="J29" s="27">
        <f t="shared" si="2"/>
        <v>-100</v>
      </c>
      <c r="K29" s="28">
        <f t="shared" si="3"/>
        <v>-100</v>
      </c>
      <c r="L29" s="78">
        <v>490256580</v>
      </c>
      <c r="M29" s="79">
        <v>573340320</v>
      </c>
      <c r="N29" s="29">
        <f t="shared" si="4"/>
        <v>-5.8531799817964705E-2</v>
      </c>
      <c r="O29" s="28">
        <f t="shared" si="5"/>
        <v>-5.5054212827732055E-2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490256580</v>
      </c>
      <c r="M30" s="79">
        <v>573340320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490256580</v>
      </c>
      <c r="M31" s="79">
        <v>573340320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29214744</v>
      </c>
      <c r="D32" s="58">
        <v>224282952</v>
      </c>
      <c r="E32" s="59">
        <f t="shared" si="0"/>
        <v>195068208</v>
      </c>
      <c r="F32" s="57">
        <v>29103492</v>
      </c>
      <c r="G32" s="58">
        <v>225608556</v>
      </c>
      <c r="H32" s="59">
        <f t="shared" si="1"/>
        <v>196505064</v>
      </c>
      <c r="I32" s="59">
        <v>237038964</v>
      </c>
      <c r="J32" s="27">
        <f t="shared" si="2"/>
        <v>667.70466309750998</v>
      </c>
      <c r="K32" s="28">
        <f t="shared" si="3"/>
        <v>675.19411072733124</v>
      </c>
      <c r="L32" s="78">
        <v>490256580</v>
      </c>
      <c r="M32" s="79">
        <v>573340320</v>
      </c>
      <c r="N32" s="29">
        <f t="shared" si="4"/>
        <v>39.789003545857561</v>
      </c>
      <c r="O32" s="28">
        <f t="shared" si="5"/>
        <v>34.273721408604231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154210608</v>
      </c>
      <c r="D33" s="76">
        <v>644467188</v>
      </c>
      <c r="E33" s="77">
        <f t="shared" si="0"/>
        <v>490256580</v>
      </c>
      <c r="F33" s="75">
        <v>29419140</v>
      </c>
      <c r="G33" s="76">
        <v>602759460</v>
      </c>
      <c r="H33" s="77">
        <f t="shared" si="1"/>
        <v>573340320</v>
      </c>
      <c r="I33" s="77">
        <v>712047444</v>
      </c>
      <c r="J33" s="53">
        <f t="shared" si="2"/>
        <v>317.91365481160676</v>
      </c>
      <c r="K33" s="54">
        <f t="shared" si="3"/>
        <v>1948.8683897625829</v>
      </c>
      <c r="L33" s="90">
        <v>490256580</v>
      </c>
      <c r="M33" s="91">
        <v>573340320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40807406</v>
      </c>
      <c r="D8" s="58">
        <v>40963607</v>
      </c>
      <c r="E8" s="59">
        <f>$D8       -$C8</f>
        <v>156201</v>
      </c>
      <c r="F8" s="57">
        <v>42684547</v>
      </c>
      <c r="G8" s="58">
        <v>42970824</v>
      </c>
      <c r="H8" s="59">
        <f>$G8       -$F8</f>
        <v>286277</v>
      </c>
      <c r="I8" s="59">
        <v>45076394</v>
      </c>
      <c r="J8" s="27">
        <f>IF(($C8       =0),0,(($E8       /$C8       )*100))</f>
        <v>0.38277610686648395</v>
      </c>
      <c r="K8" s="28">
        <f>IF(($F8       =0),0,(($H8       /$F8       )*100))</f>
        <v>0.67068065639773566</v>
      </c>
      <c r="L8" s="78">
        <v>199238271</v>
      </c>
      <c r="M8" s="79">
        <v>218222053</v>
      </c>
      <c r="N8" s="29">
        <f>IF(($L8       =0),0,(($E8       /$L8       )*100))</f>
        <v>7.8399094318580984E-2</v>
      </c>
      <c r="O8" s="28">
        <f>IF(($M8       =0),0,(($H8       /$M8       )*100))</f>
        <v>0.13118609969268322</v>
      </c>
      <c r="Q8" s="30"/>
    </row>
    <row r="9" spans="1:17" ht="13" x14ac:dyDescent="0.3">
      <c r="A9" s="1" t="s">
        <v>16</v>
      </c>
      <c r="B9" s="26" t="s">
        <v>19</v>
      </c>
      <c r="C9" s="57">
        <v>213598789</v>
      </c>
      <c r="D9" s="58">
        <v>302295897</v>
      </c>
      <c r="E9" s="59">
        <f>$D9       -$C9</f>
        <v>88697108</v>
      </c>
      <c r="F9" s="57">
        <v>223522084</v>
      </c>
      <c r="G9" s="58">
        <v>317108397</v>
      </c>
      <c r="H9" s="59">
        <f>$G9       -$F9</f>
        <v>93586313</v>
      </c>
      <c r="I9" s="59">
        <v>332646708</v>
      </c>
      <c r="J9" s="27">
        <f>IF(($C9       =0),0,(($E9       /$C9       )*100))</f>
        <v>41.525098721416441</v>
      </c>
      <c r="K9" s="28">
        <f>IF(($F9       =0),0,(($H9       /$F9       )*100))</f>
        <v>41.868933630736912</v>
      </c>
      <c r="L9" s="78">
        <v>199238271</v>
      </c>
      <c r="M9" s="79">
        <v>218222053</v>
      </c>
      <c r="N9" s="29">
        <f>IF(($L9       =0),0,(($E9       /$L9       )*100))</f>
        <v>44.518107668179873</v>
      </c>
      <c r="O9" s="28">
        <f>IF(($M9       =0),0,(($H9       /$M9       )*100))</f>
        <v>42.885818235794893</v>
      </c>
      <c r="Q9" s="30"/>
    </row>
    <row r="10" spans="1:17" ht="13" x14ac:dyDescent="0.3">
      <c r="A10" s="1" t="s">
        <v>16</v>
      </c>
      <c r="B10" s="26" t="s">
        <v>20</v>
      </c>
      <c r="C10" s="57">
        <v>305501544</v>
      </c>
      <c r="D10" s="58">
        <v>415886506</v>
      </c>
      <c r="E10" s="59">
        <f t="shared" ref="E10:E33" si="0">$D10      -$C10</f>
        <v>110384962</v>
      </c>
      <c r="F10" s="57">
        <v>310605327</v>
      </c>
      <c r="G10" s="58">
        <v>434954790</v>
      </c>
      <c r="H10" s="59">
        <f t="shared" ref="H10:H33" si="1">$G10      -$F10</f>
        <v>124349463</v>
      </c>
      <c r="I10" s="59">
        <v>456120575</v>
      </c>
      <c r="J10" s="27">
        <f t="shared" ref="J10:J33" si="2">IF(($C10      =0),0,(($E10      /$C10      )*100))</f>
        <v>36.132374506100696</v>
      </c>
      <c r="K10" s="28">
        <f t="shared" ref="K10:K33" si="3">IF(($F10      =0),0,(($H10      /$F10      )*100))</f>
        <v>40.034555814298706</v>
      </c>
      <c r="L10" s="78">
        <v>199238271</v>
      </c>
      <c r="M10" s="79">
        <v>218222053</v>
      </c>
      <c r="N10" s="29">
        <f t="shared" ref="N10:N33" si="4">IF(($L10      =0),0,(($E10      /$L10      )*100))</f>
        <v>55.403493237501543</v>
      </c>
      <c r="O10" s="28">
        <f t="shared" ref="O10:O33" si="5">IF(($M10      =0),0,(($H10      /$M10      )*100))</f>
        <v>56.982995664512423</v>
      </c>
      <c r="Q10" s="30"/>
    </row>
    <row r="11" spans="1:17" ht="14" x14ac:dyDescent="0.3">
      <c r="A11" s="4" t="s">
        <v>16</v>
      </c>
      <c r="B11" s="31" t="s">
        <v>21</v>
      </c>
      <c r="C11" s="60">
        <v>559907739</v>
      </c>
      <c r="D11" s="61">
        <v>759146010</v>
      </c>
      <c r="E11" s="62">
        <f t="shared" si="0"/>
        <v>199238271</v>
      </c>
      <c r="F11" s="60">
        <v>576811958</v>
      </c>
      <c r="G11" s="61">
        <v>795034011</v>
      </c>
      <c r="H11" s="62">
        <f t="shared" si="1"/>
        <v>218222053</v>
      </c>
      <c r="I11" s="62">
        <v>833843677</v>
      </c>
      <c r="J11" s="32">
        <f t="shared" si="2"/>
        <v>35.58412522674562</v>
      </c>
      <c r="K11" s="33">
        <f t="shared" si="3"/>
        <v>37.832442613819737</v>
      </c>
      <c r="L11" s="80">
        <v>199238271</v>
      </c>
      <c r="M11" s="81">
        <v>218222053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180243343</v>
      </c>
      <c r="D13" s="58">
        <v>182655755</v>
      </c>
      <c r="E13" s="59">
        <f t="shared" si="0"/>
        <v>2412412</v>
      </c>
      <c r="F13" s="57">
        <v>188354284</v>
      </c>
      <c r="G13" s="58">
        <v>191605894</v>
      </c>
      <c r="H13" s="59">
        <f t="shared" si="1"/>
        <v>3251610</v>
      </c>
      <c r="I13" s="59">
        <v>200994578</v>
      </c>
      <c r="J13" s="27">
        <f t="shared" si="2"/>
        <v>1.3384194721688001</v>
      </c>
      <c r="K13" s="28">
        <f t="shared" si="3"/>
        <v>1.7263265432285044</v>
      </c>
      <c r="L13" s="78">
        <v>116406290</v>
      </c>
      <c r="M13" s="79">
        <v>128128511</v>
      </c>
      <c r="N13" s="29">
        <f t="shared" si="4"/>
        <v>2.0724069120319872</v>
      </c>
      <c r="O13" s="28">
        <f t="shared" si="5"/>
        <v>2.5377724088278835</v>
      </c>
      <c r="Q13" s="30"/>
    </row>
    <row r="14" spans="1:17" ht="13" x14ac:dyDescent="0.3">
      <c r="A14" s="1" t="s">
        <v>16</v>
      </c>
      <c r="B14" s="26" t="s">
        <v>24</v>
      </c>
      <c r="C14" s="57">
        <v>12787350</v>
      </c>
      <c r="D14" s="58">
        <v>0</v>
      </c>
      <c r="E14" s="59">
        <f t="shared" si="0"/>
        <v>-12787350</v>
      </c>
      <c r="F14" s="57">
        <v>13362781</v>
      </c>
      <c r="G14" s="58">
        <v>0</v>
      </c>
      <c r="H14" s="59">
        <f t="shared" si="1"/>
        <v>-13362781</v>
      </c>
      <c r="I14" s="59">
        <v>0</v>
      </c>
      <c r="J14" s="27">
        <f t="shared" si="2"/>
        <v>-100</v>
      </c>
      <c r="K14" s="28">
        <f t="shared" si="3"/>
        <v>-100</v>
      </c>
      <c r="L14" s="78">
        <v>116406290</v>
      </c>
      <c r="M14" s="79">
        <v>128128511</v>
      </c>
      <c r="N14" s="29">
        <f t="shared" si="4"/>
        <v>-10.985102265521906</v>
      </c>
      <c r="O14" s="28">
        <f t="shared" si="5"/>
        <v>-10.42920181910176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116406290</v>
      </c>
      <c r="M15" s="79">
        <v>128128511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155696439</v>
      </c>
      <c r="D16" s="58">
        <v>316160614</v>
      </c>
      <c r="E16" s="59">
        <f t="shared" si="0"/>
        <v>160464175</v>
      </c>
      <c r="F16" s="57">
        <v>162702779</v>
      </c>
      <c r="G16" s="58">
        <v>331652484</v>
      </c>
      <c r="H16" s="59">
        <f t="shared" si="1"/>
        <v>168949705</v>
      </c>
      <c r="I16" s="59">
        <v>347903456</v>
      </c>
      <c r="J16" s="27">
        <f t="shared" si="2"/>
        <v>103.06219977195497</v>
      </c>
      <c r="K16" s="28">
        <f t="shared" si="3"/>
        <v>103.83947099022815</v>
      </c>
      <c r="L16" s="78">
        <v>116406290</v>
      </c>
      <c r="M16" s="79">
        <v>128128511</v>
      </c>
      <c r="N16" s="29">
        <f t="shared" si="4"/>
        <v>137.84837142391532</v>
      </c>
      <c r="O16" s="28">
        <f t="shared" si="5"/>
        <v>131.85957105206663</v>
      </c>
      <c r="Q16" s="30"/>
    </row>
    <row r="17" spans="1:17" ht="13" x14ac:dyDescent="0.3">
      <c r="A17" s="1" t="s">
        <v>16</v>
      </c>
      <c r="B17" s="26" t="s">
        <v>26</v>
      </c>
      <c r="C17" s="57">
        <v>197119826</v>
      </c>
      <c r="D17" s="58">
        <v>163436879</v>
      </c>
      <c r="E17" s="59">
        <f t="shared" si="0"/>
        <v>-33682947</v>
      </c>
      <c r="F17" s="57">
        <v>202236897</v>
      </c>
      <c r="G17" s="58">
        <v>171526874</v>
      </c>
      <c r="H17" s="59">
        <f t="shared" si="1"/>
        <v>-30710023</v>
      </c>
      <c r="I17" s="59">
        <v>179399926</v>
      </c>
      <c r="J17" s="39">
        <f t="shared" si="2"/>
        <v>-17.087549072816248</v>
      </c>
      <c r="K17" s="28">
        <f t="shared" si="3"/>
        <v>-15.1851731585854</v>
      </c>
      <c r="L17" s="82">
        <v>116406290</v>
      </c>
      <c r="M17" s="79">
        <v>128128511</v>
      </c>
      <c r="N17" s="29">
        <f t="shared" si="4"/>
        <v>-28.935676070425405</v>
      </c>
      <c r="O17" s="28">
        <f t="shared" si="5"/>
        <v>-23.968141641792748</v>
      </c>
      <c r="Q17" s="30"/>
    </row>
    <row r="18" spans="1:17" ht="14" x14ac:dyDescent="0.3">
      <c r="A18" s="1" t="s">
        <v>16</v>
      </c>
      <c r="B18" s="31" t="s">
        <v>27</v>
      </c>
      <c r="C18" s="60">
        <v>545846958</v>
      </c>
      <c r="D18" s="61">
        <v>662253248</v>
      </c>
      <c r="E18" s="62">
        <f t="shared" si="0"/>
        <v>116406290</v>
      </c>
      <c r="F18" s="60">
        <v>566656741</v>
      </c>
      <c r="G18" s="61">
        <v>694785252</v>
      </c>
      <c r="H18" s="62">
        <f t="shared" si="1"/>
        <v>128128511</v>
      </c>
      <c r="I18" s="62">
        <v>728297960</v>
      </c>
      <c r="J18" s="40">
        <f t="shared" si="2"/>
        <v>21.325810887820317</v>
      </c>
      <c r="K18" s="33">
        <f t="shared" si="3"/>
        <v>22.611309762924005</v>
      </c>
      <c r="L18" s="83">
        <v>116406290</v>
      </c>
      <c r="M18" s="81">
        <v>128128511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14060781</v>
      </c>
      <c r="D19" s="67">
        <v>96892762</v>
      </c>
      <c r="E19" s="68">
        <f t="shared" si="0"/>
        <v>82831981</v>
      </c>
      <c r="F19" s="69">
        <v>10155217</v>
      </c>
      <c r="G19" s="70">
        <v>100248759</v>
      </c>
      <c r="H19" s="71">
        <f t="shared" si="1"/>
        <v>90093542</v>
      </c>
      <c r="I19" s="71">
        <v>105545717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51892500</v>
      </c>
      <c r="M22" s="79">
        <v>46155999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39136000</v>
      </c>
      <c r="D23" s="58">
        <v>97439500</v>
      </c>
      <c r="E23" s="59">
        <f t="shared" si="0"/>
        <v>58303500</v>
      </c>
      <c r="F23" s="57">
        <v>54300000</v>
      </c>
      <c r="G23" s="58">
        <v>100249000</v>
      </c>
      <c r="H23" s="59">
        <f t="shared" si="1"/>
        <v>45949000</v>
      </c>
      <c r="I23" s="59">
        <v>105546000</v>
      </c>
      <c r="J23" s="27">
        <f t="shared" si="2"/>
        <v>148.97664554374487</v>
      </c>
      <c r="K23" s="28">
        <f t="shared" si="3"/>
        <v>84.620626151012885</v>
      </c>
      <c r="L23" s="78">
        <v>51892500</v>
      </c>
      <c r="M23" s="79">
        <v>46155999</v>
      </c>
      <c r="N23" s="29">
        <f t="shared" si="4"/>
        <v>112.35438647203353</v>
      </c>
      <c r="O23" s="28">
        <f t="shared" si="5"/>
        <v>99.551523085872333</v>
      </c>
      <c r="Q23" s="30"/>
    </row>
    <row r="24" spans="1:17" ht="13" x14ac:dyDescent="0.3">
      <c r="A24" s="4" t="s">
        <v>16</v>
      </c>
      <c r="B24" s="26" t="s">
        <v>32</v>
      </c>
      <c r="C24" s="57">
        <v>41653000</v>
      </c>
      <c r="D24" s="58">
        <v>35242000</v>
      </c>
      <c r="E24" s="59">
        <f t="shared" si="0"/>
        <v>-6411000</v>
      </c>
      <c r="F24" s="57">
        <v>47177000</v>
      </c>
      <c r="G24" s="58">
        <v>47383999</v>
      </c>
      <c r="H24" s="59">
        <f t="shared" si="1"/>
        <v>206999</v>
      </c>
      <c r="I24" s="59">
        <v>49428000</v>
      </c>
      <c r="J24" s="27">
        <f t="shared" si="2"/>
        <v>-15.391448395073585</v>
      </c>
      <c r="K24" s="28">
        <f t="shared" si="3"/>
        <v>0.43877101129787821</v>
      </c>
      <c r="L24" s="78">
        <v>51892500</v>
      </c>
      <c r="M24" s="79">
        <v>46155999</v>
      </c>
      <c r="N24" s="29">
        <f t="shared" si="4"/>
        <v>-12.35438647203353</v>
      </c>
      <c r="O24" s="28">
        <f t="shared" si="5"/>
        <v>0.44847691412767382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51892500</v>
      </c>
      <c r="M25" s="79">
        <v>46155999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80789000</v>
      </c>
      <c r="D26" s="61">
        <v>132681500</v>
      </c>
      <c r="E26" s="62">
        <f t="shared" si="0"/>
        <v>51892500</v>
      </c>
      <c r="F26" s="60">
        <v>101477000</v>
      </c>
      <c r="G26" s="61">
        <v>147632999</v>
      </c>
      <c r="H26" s="62">
        <f t="shared" si="1"/>
        <v>46155999</v>
      </c>
      <c r="I26" s="62">
        <v>154974000</v>
      </c>
      <c r="J26" s="40">
        <f t="shared" si="2"/>
        <v>64.23213556300982</v>
      </c>
      <c r="K26" s="33">
        <f t="shared" si="3"/>
        <v>45.484197404337927</v>
      </c>
      <c r="L26" s="83">
        <v>51892500</v>
      </c>
      <c r="M26" s="81">
        <v>46155999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51892500</v>
      </c>
      <c r="M28" s="79">
        <v>46155999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17250000</v>
      </c>
      <c r="D29" s="58">
        <v>2546758</v>
      </c>
      <c r="E29" s="59">
        <f t="shared" si="0"/>
        <v>-14703242</v>
      </c>
      <c r="F29" s="57">
        <v>24894000</v>
      </c>
      <c r="G29" s="58">
        <v>991192</v>
      </c>
      <c r="H29" s="59">
        <f t="shared" si="1"/>
        <v>-23902808</v>
      </c>
      <c r="I29" s="59">
        <v>1920848</v>
      </c>
      <c r="J29" s="27">
        <f t="shared" si="2"/>
        <v>-85.236185507246375</v>
      </c>
      <c r="K29" s="28">
        <f t="shared" si="3"/>
        <v>-96.018349803165421</v>
      </c>
      <c r="L29" s="78">
        <v>51892500</v>
      </c>
      <c r="M29" s="79">
        <v>46155999</v>
      </c>
      <c r="N29" s="29">
        <f t="shared" si="4"/>
        <v>-28.334040564628797</v>
      </c>
      <c r="O29" s="28">
        <f t="shared" si="5"/>
        <v>-51.787001728637705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51892500</v>
      </c>
      <c r="M30" s="79">
        <v>46155999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40303000</v>
      </c>
      <c r="D31" s="58">
        <v>64442000</v>
      </c>
      <c r="E31" s="59">
        <f t="shared" si="0"/>
        <v>24139000</v>
      </c>
      <c r="F31" s="57">
        <v>21821778</v>
      </c>
      <c r="G31" s="58">
        <v>77927199</v>
      </c>
      <c r="H31" s="59">
        <f t="shared" si="1"/>
        <v>56105421</v>
      </c>
      <c r="I31" s="59">
        <v>81315101</v>
      </c>
      <c r="J31" s="27">
        <f t="shared" si="2"/>
        <v>59.89380443143191</v>
      </c>
      <c r="K31" s="28">
        <f t="shared" si="3"/>
        <v>257.10746851150259</v>
      </c>
      <c r="L31" s="78">
        <v>51892500</v>
      </c>
      <c r="M31" s="79">
        <v>46155999</v>
      </c>
      <c r="N31" s="29">
        <f t="shared" si="4"/>
        <v>46.517319458495933</v>
      </c>
      <c r="O31" s="28">
        <f t="shared" si="5"/>
        <v>121.55607551685752</v>
      </c>
      <c r="Q31" s="30"/>
    </row>
    <row r="32" spans="1:17" ht="13" x14ac:dyDescent="0.3">
      <c r="A32" s="4" t="s">
        <v>16</v>
      </c>
      <c r="B32" s="26" t="s">
        <v>39</v>
      </c>
      <c r="C32" s="57">
        <v>23236000</v>
      </c>
      <c r="D32" s="58">
        <v>65692742</v>
      </c>
      <c r="E32" s="59">
        <f t="shared" si="0"/>
        <v>42456742</v>
      </c>
      <c r="F32" s="57">
        <v>54761222</v>
      </c>
      <c r="G32" s="58">
        <v>68714608</v>
      </c>
      <c r="H32" s="59">
        <f t="shared" si="1"/>
        <v>13953386</v>
      </c>
      <c r="I32" s="59">
        <v>71738051</v>
      </c>
      <c r="J32" s="27">
        <f t="shared" si="2"/>
        <v>182.71966775692889</v>
      </c>
      <c r="K32" s="28">
        <f t="shared" si="3"/>
        <v>25.480413859281665</v>
      </c>
      <c r="L32" s="78">
        <v>51892500</v>
      </c>
      <c r="M32" s="79">
        <v>46155999</v>
      </c>
      <c r="N32" s="29">
        <f t="shared" si="4"/>
        <v>81.816721106132874</v>
      </c>
      <c r="O32" s="28">
        <f t="shared" si="5"/>
        <v>30.230926211780186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80789000</v>
      </c>
      <c r="D33" s="76">
        <v>132681500</v>
      </c>
      <c r="E33" s="77">
        <f t="shared" si="0"/>
        <v>51892500</v>
      </c>
      <c r="F33" s="75">
        <v>101477000</v>
      </c>
      <c r="G33" s="76">
        <v>147632999</v>
      </c>
      <c r="H33" s="77">
        <f t="shared" si="1"/>
        <v>46155999</v>
      </c>
      <c r="I33" s="77">
        <v>154974000</v>
      </c>
      <c r="J33" s="53">
        <f t="shared" si="2"/>
        <v>64.23213556300982</v>
      </c>
      <c r="K33" s="54">
        <f t="shared" si="3"/>
        <v>45.484197404337927</v>
      </c>
      <c r="L33" s="90">
        <v>51892500</v>
      </c>
      <c r="M33" s="91">
        <v>46155999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125063216</v>
      </c>
      <c r="D8" s="58">
        <v>121872290</v>
      </c>
      <c r="E8" s="59">
        <f>$D8       -$C8</f>
        <v>-3190926</v>
      </c>
      <c r="F8" s="57">
        <v>119180937</v>
      </c>
      <c r="G8" s="58">
        <v>127478412</v>
      </c>
      <c r="H8" s="59">
        <f>$G8       -$F8</f>
        <v>8297475</v>
      </c>
      <c r="I8" s="59">
        <v>133087452</v>
      </c>
      <c r="J8" s="27">
        <f>IF(($C8       =0),0,(($E8       /$C8       )*100))</f>
        <v>-2.5514504600617336</v>
      </c>
      <c r="K8" s="28">
        <f>IF(($F8       =0),0,(($H8       /$F8       )*100))</f>
        <v>6.9620823672497227</v>
      </c>
      <c r="L8" s="78">
        <v>-25016492</v>
      </c>
      <c r="M8" s="79">
        <v>2311172</v>
      </c>
      <c r="N8" s="29">
        <f>IF(($L8       =0),0,(($E8       /$L8       )*100))</f>
        <v>12.755289590562899</v>
      </c>
      <c r="O8" s="28">
        <f>IF(($M8       =0),0,(($H8       /$M8       )*100))</f>
        <v>359.01590188873871</v>
      </c>
      <c r="Q8" s="30"/>
    </row>
    <row r="9" spans="1:17" ht="13" x14ac:dyDescent="0.3">
      <c r="A9" s="1" t="s">
        <v>16</v>
      </c>
      <c r="B9" s="26" t="s">
        <v>19</v>
      </c>
      <c r="C9" s="57">
        <v>38386769</v>
      </c>
      <c r="D9" s="58">
        <v>32697127</v>
      </c>
      <c r="E9" s="59">
        <f>$D9       -$C9</f>
        <v>-5689642</v>
      </c>
      <c r="F9" s="57">
        <v>40114174</v>
      </c>
      <c r="G9" s="58">
        <v>35021655</v>
      </c>
      <c r="H9" s="59">
        <f>$G9       -$F9</f>
        <v>-5092519</v>
      </c>
      <c r="I9" s="59">
        <v>36564827</v>
      </c>
      <c r="J9" s="27">
        <f>IF(($C9       =0),0,(($E9       /$C9       )*100))</f>
        <v>-14.821883029540725</v>
      </c>
      <c r="K9" s="28">
        <f>IF(($F9       =0),0,(($H9       /$F9       )*100))</f>
        <v>-12.695061351630974</v>
      </c>
      <c r="L9" s="78">
        <v>-25016492</v>
      </c>
      <c r="M9" s="79">
        <v>2311172</v>
      </c>
      <c r="N9" s="29">
        <f>IF(($L9       =0),0,(($E9       /$L9       )*100))</f>
        <v>22.743564525353914</v>
      </c>
      <c r="O9" s="28">
        <f>IF(($M9       =0),0,(($H9       /$M9       )*100))</f>
        <v>-220.34357460197685</v>
      </c>
      <c r="Q9" s="30"/>
    </row>
    <row r="10" spans="1:17" ht="13" x14ac:dyDescent="0.3">
      <c r="A10" s="1" t="s">
        <v>16</v>
      </c>
      <c r="B10" s="26" t="s">
        <v>20</v>
      </c>
      <c r="C10" s="57">
        <v>868280988</v>
      </c>
      <c r="D10" s="58">
        <v>852145064</v>
      </c>
      <c r="E10" s="59">
        <f t="shared" ref="E10:E33" si="0">$D10      -$C10</f>
        <v>-16135924</v>
      </c>
      <c r="F10" s="57">
        <v>864644929</v>
      </c>
      <c r="G10" s="58">
        <v>863751145</v>
      </c>
      <c r="H10" s="59">
        <f t="shared" ref="H10:H33" si="1">$G10      -$F10</f>
        <v>-893784</v>
      </c>
      <c r="I10" s="59">
        <v>896675488</v>
      </c>
      <c r="J10" s="27">
        <f t="shared" ref="J10:J33" si="2">IF(($C10      =0),0,(($E10      /$C10      )*100))</f>
        <v>-1.8583758279871492</v>
      </c>
      <c r="K10" s="28">
        <f t="shared" ref="K10:K33" si="3">IF(($F10      =0),0,(($H10      /$F10      )*100))</f>
        <v>-0.10337006209400899</v>
      </c>
      <c r="L10" s="78">
        <v>-25016492</v>
      </c>
      <c r="M10" s="79">
        <v>2311172</v>
      </c>
      <c r="N10" s="29">
        <f t="shared" ref="N10:N33" si="4">IF(($L10      =0),0,(($E10      /$L10      )*100))</f>
        <v>64.501145884083186</v>
      </c>
      <c r="O10" s="28">
        <f t="shared" ref="O10:O33" si="5">IF(($M10      =0),0,(($H10      /$M10      )*100))</f>
        <v>-38.67232728676187</v>
      </c>
      <c r="Q10" s="30"/>
    </row>
    <row r="11" spans="1:17" ht="14" x14ac:dyDescent="0.3">
      <c r="A11" s="4" t="s">
        <v>16</v>
      </c>
      <c r="B11" s="31" t="s">
        <v>21</v>
      </c>
      <c r="C11" s="60">
        <v>1031730973</v>
      </c>
      <c r="D11" s="61">
        <v>1006714481</v>
      </c>
      <c r="E11" s="62">
        <f t="shared" si="0"/>
        <v>-25016492</v>
      </c>
      <c r="F11" s="60">
        <v>1023940040</v>
      </c>
      <c r="G11" s="61">
        <v>1026251212</v>
      </c>
      <c r="H11" s="62">
        <f t="shared" si="1"/>
        <v>2311172</v>
      </c>
      <c r="I11" s="62">
        <v>1066327767</v>
      </c>
      <c r="J11" s="32">
        <f t="shared" si="2"/>
        <v>-2.4247107680850832</v>
      </c>
      <c r="K11" s="33">
        <f t="shared" si="3"/>
        <v>0.22571360721473496</v>
      </c>
      <c r="L11" s="80">
        <v>-25016492</v>
      </c>
      <c r="M11" s="81">
        <v>2311172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387183194</v>
      </c>
      <c r="D13" s="58">
        <v>391144311</v>
      </c>
      <c r="E13" s="59">
        <f t="shared" si="0"/>
        <v>3961117</v>
      </c>
      <c r="F13" s="57">
        <v>404626118</v>
      </c>
      <c r="G13" s="58">
        <v>402910204</v>
      </c>
      <c r="H13" s="59">
        <f t="shared" si="1"/>
        <v>-1715914</v>
      </c>
      <c r="I13" s="59">
        <v>412915224</v>
      </c>
      <c r="J13" s="27">
        <f t="shared" si="2"/>
        <v>1.0230601589592756</v>
      </c>
      <c r="K13" s="28">
        <f t="shared" si="3"/>
        <v>-0.42407395955591776</v>
      </c>
      <c r="L13" s="78">
        <v>625303</v>
      </c>
      <c r="M13" s="79">
        <v>-20940340</v>
      </c>
      <c r="N13" s="29">
        <f t="shared" si="4"/>
        <v>633.47161296203603</v>
      </c>
      <c r="O13" s="28">
        <f t="shared" si="5"/>
        <v>8.1942986599071457</v>
      </c>
      <c r="Q13" s="30"/>
    </row>
    <row r="14" spans="1:17" ht="13" x14ac:dyDescent="0.3">
      <c r="A14" s="1" t="s">
        <v>16</v>
      </c>
      <c r="B14" s="26" t="s">
        <v>24</v>
      </c>
      <c r="C14" s="57">
        <v>95886297</v>
      </c>
      <c r="D14" s="58">
        <v>81354000</v>
      </c>
      <c r="E14" s="59">
        <f t="shared" si="0"/>
        <v>-14532297</v>
      </c>
      <c r="F14" s="57">
        <v>100201181</v>
      </c>
      <c r="G14" s="58">
        <v>81772934</v>
      </c>
      <c r="H14" s="59">
        <f t="shared" si="1"/>
        <v>-18428247</v>
      </c>
      <c r="I14" s="59">
        <v>85370942</v>
      </c>
      <c r="J14" s="27">
        <f t="shared" si="2"/>
        <v>-15.155759951810424</v>
      </c>
      <c r="K14" s="28">
        <f t="shared" si="3"/>
        <v>-18.391247304759812</v>
      </c>
      <c r="L14" s="78">
        <v>625303</v>
      </c>
      <c r="M14" s="79">
        <v>-20940340</v>
      </c>
      <c r="N14" s="29">
        <f t="shared" si="4"/>
        <v>-2324.0408250080359</v>
      </c>
      <c r="O14" s="28">
        <f t="shared" si="5"/>
        <v>88.003571097699464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625303</v>
      </c>
      <c r="M15" s="79">
        <v>-20940340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625303</v>
      </c>
      <c r="M16" s="79">
        <v>-20940340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473533559</v>
      </c>
      <c r="D17" s="58">
        <v>484730042</v>
      </c>
      <c r="E17" s="59">
        <f t="shared" si="0"/>
        <v>11196483</v>
      </c>
      <c r="F17" s="57">
        <v>501612721</v>
      </c>
      <c r="G17" s="58">
        <v>500816542</v>
      </c>
      <c r="H17" s="59">
        <f t="shared" si="1"/>
        <v>-796179</v>
      </c>
      <c r="I17" s="59">
        <v>526325597</v>
      </c>
      <c r="J17" s="39">
        <f t="shared" si="2"/>
        <v>2.3644539625965559</v>
      </c>
      <c r="K17" s="28">
        <f t="shared" si="3"/>
        <v>-0.15872384544250823</v>
      </c>
      <c r="L17" s="82">
        <v>625303</v>
      </c>
      <c r="M17" s="79">
        <v>-20940340</v>
      </c>
      <c r="N17" s="29">
        <f t="shared" si="4"/>
        <v>1790.5692120459998</v>
      </c>
      <c r="O17" s="28">
        <f t="shared" si="5"/>
        <v>3.8021302423933903</v>
      </c>
      <c r="Q17" s="30"/>
    </row>
    <row r="18" spans="1:17" ht="14" x14ac:dyDescent="0.3">
      <c r="A18" s="1" t="s">
        <v>16</v>
      </c>
      <c r="B18" s="31" t="s">
        <v>27</v>
      </c>
      <c r="C18" s="60">
        <v>956603050</v>
      </c>
      <c r="D18" s="61">
        <v>957228353</v>
      </c>
      <c r="E18" s="62">
        <f t="shared" si="0"/>
        <v>625303</v>
      </c>
      <c r="F18" s="60">
        <v>1006440020</v>
      </c>
      <c r="G18" s="61">
        <v>985499680</v>
      </c>
      <c r="H18" s="62">
        <f t="shared" si="1"/>
        <v>-20940340</v>
      </c>
      <c r="I18" s="62">
        <v>1024611763</v>
      </c>
      <c r="J18" s="40">
        <f t="shared" si="2"/>
        <v>6.5367029720425837E-2</v>
      </c>
      <c r="K18" s="33">
        <f t="shared" si="3"/>
        <v>-2.080634671105388</v>
      </c>
      <c r="L18" s="83">
        <v>625303</v>
      </c>
      <c r="M18" s="81">
        <v>-20940340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75127923</v>
      </c>
      <c r="D19" s="67">
        <v>49486128</v>
      </c>
      <c r="E19" s="68">
        <f t="shared" si="0"/>
        <v>-25641795</v>
      </c>
      <c r="F19" s="69">
        <v>17500020</v>
      </c>
      <c r="G19" s="70">
        <v>40751532</v>
      </c>
      <c r="H19" s="71">
        <f t="shared" si="1"/>
        <v>23251512</v>
      </c>
      <c r="I19" s="71">
        <v>41716004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-22803770</v>
      </c>
      <c r="M22" s="79">
        <v>24308536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74807898</v>
      </c>
      <c r="D23" s="58">
        <v>49361128</v>
      </c>
      <c r="E23" s="59">
        <f t="shared" si="0"/>
        <v>-25446770</v>
      </c>
      <c r="F23" s="57">
        <v>17240000</v>
      </c>
      <c r="G23" s="58">
        <v>45881536</v>
      </c>
      <c r="H23" s="59">
        <f t="shared" si="1"/>
        <v>28641536</v>
      </c>
      <c r="I23" s="59">
        <v>48838004</v>
      </c>
      <c r="J23" s="27">
        <f t="shared" si="2"/>
        <v>-34.016154283602511</v>
      </c>
      <c r="K23" s="28">
        <f t="shared" si="3"/>
        <v>166.13419953596286</v>
      </c>
      <c r="L23" s="78">
        <v>-22803770</v>
      </c>
      <c r="M23" s="79">
        <v>24308536</v>
      </c>
      <c r="N23" s="29">
        <f t="shared" si="4"/>
        <v>111.59018881527045</v>
      </c>
      <c r="O23" s="28">
        <f t="shared" si="5"/>
        <v>117.82501422545562</v>
      </c>
      <c r="Q23" s="30"/>
    </row>
    <row r="24" spans="1:17" ht="13" x14ac:dyDescent="0.3">
      <c r="A24" s="4" t="s">
        <v>16</v>
      </c>
      <c r="B24" s="26" t="s">
        <v>32</v>
      </c>
      <c r="C24" s="57">
        <v>132333000</v>
      </c>
      <c r="D24" s="58">
        <v>134976000</v>
      </c>
      <c r="E24" s="59">
        <f t="shared" si="0"/>
        <v>2643000</v>
      </c>
      <c r="F24" s="57">
        <v>132939000</v>
      </c>
      <c r="G24" s="58">
        <v>128606000</v>
      </c>
      <c r="H24" s="59">
        <f t="shared" si="1"/>
        <v>-4333000</v>
      </c>
      <c r="I24" s="59">
        <v>137885000</v>
      </c>
      <c r="J24" s="27">
        <f t="shared" si="2"/>
        <v>1.9972342499603273</v>
      </c>
      <c r="K24" s="28">
        <f t="shared" si="3"/>
        <v>-3.2593896448747168</v>
      </c>
      <c r="L24" s="78">
        <v>-22803770</v>
      </c>
      <c r="M24" s="79">
        <v>24308536</v>
      </c>
      <c r="N24" s="29">
        <f t="shared" si="4"/>
        <v>-11.590188815270459</v>
      </c>
      <c r="O24" s="28">
        <f t="shared" si="5"/>
        <v>-17.825014225455618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-22803770</v>
      </c>
      <c r="M25" s="79">
        <v>24308536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207140898</v>
      </c>
      <c r="D26" s="61">
        <v>184337128</v>
      </c>
      <c r="E26" s="62">
        <f t="shared" si="0"/>
        <v>-22803770</v>
      </c>
      <c r="F26" s="60">
        <v>150179000</v>
      </c>
      <c r="G26" s="61">
        <v>174487536</v>
      </c>
      <c r="H26" s="62">
        <f t="shared" si="1"/>
        <v>24308536</v>
      </c>
      <c r="I26" s="62">
        <v>186723004</v>
      </c>
      <c r="J26" s="40">
        <f t="shared" si="2"/>
        <v>-11.008820672390829</v>
      </c>
      <c r="K26" s="33">
        <f t="shared" si="3"/>
        <v>16.186374925921733</v>
      </c>
      <c r="L26" s="83">
        <v>-22803770</v>
      </c>
      <c r="M26" s="81">
        <v>24308536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-22803770</v>
      </c>
      <c r="M28" s="79">
        <v>24308536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7200000</v>
      </c>
      <c r="D29" s="58">
        <v>1000</v>
      </c>
      <c r="E29" s="59">
        <f t="shared" si="0"/>
        <v>-7199000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-99.986111111111114</v>
      </c>
      <c r="K29" s="28">
        <f t="shared" si="3"/>
        <v>0</v>
      </c>
      <c r="L29" s="78">
        <v>-22803770</v>
      </c>
      <c r="M29" s="79">
        <v>24308536</v>
      </c>
      <c r="N29" s="29">
        <f t="shared" si="4"/>
        <v>31.569341385218319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-22803770</v>
      </c>
      <c r="M30" s="79">
        <v>24308536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170274129</v>
      </c>
      <c r="D31" s="58">
        <v>118712128</v>
      </c>
      <c r="E31" s="59">
        <f t="shared" si="0"/>
        <v>-51562001</v>
      </c>
      <c r="F31" s="57">
        <v>132679000</v>
      </c>
      <c r="G31" s="58">
        <v>149977536</v>
      </c>
      <c r="H31" s="59">
        <f t="shared" si="1"/>
        <v>17298536</v>
      </c>
      <c r="I31" s="59">
        <v>153026114</v>
      </c>
      <c r="J31" s="27">
        <f t="shared" si="2"/>
        <v>-30.281758774992767</v>
      </c>
      <c r="K31" s="28">
        <f t="shared" si="3"/>
        <v>13.037885422711959</v>
      </c>
      <c r="L31" s="78">
        <v>-22803770</v>
      </c>
      <c r="M31" s="79">
        <v>24308536</v>
      </c>
      <c r="N31" s="29">
        <f t="shared" si="4"/>
        <v>226.11173941852596</v>
      </c>
      <c r="O31" s="28">
        <f t="shared" si="5"/>
        <v>71.162393325537991</v>
      </c>
      <c r="Q31" s="30"/>
    </row>
    <row r="32" spans="1:17" ht="13" x14ac:dyDescent="0.3">
      <c r="A32" s="4" t="s">
        <v>16</v>
      </c>
      <c r="B32" s="26" t="s">
        <v>39</v>
      </c>
      <c r="C32" s="57">
        <v>29666769</v>
      </c>
      <c r="D32" s="58">
        <v>65624000</v>
      </c>
      <c r="E32" s="59">
        <f t="shared" si="0"/>
        <v>35957231</v>
      </c>
      <c r="F32" s="57">
        <v>17500000</v>
      </c>
      <c r="G32" s="58">
        <v>24510000</v>
      </c>
      <c r="H32" s="59">
        <f t="shared" si="1"/>
        <v>7010000</v>
      </c>
      <c r="I32" s="59">
        <v>33696890</v>
      </c>
      <c r="J32" s="27">
        <f t="shared" si="2"/>
        <v>121.20373135342106</v>
      </c>
      <c r="K32" s="28">
        <f t="shared" si="3"/>
        <v>40.057142857142857</v>
      </c>
      <c r="L32" s="78">
        <v>-22803770</v>
      </c>
      <c r="M32" s="79">
        <v>24308536</v>
      </c>
      <c r="N32" s="29">
        <f t="shared" si="4"/>
        <v>-157.68108080374429</v>
      </c>
      <c r="O32" s="28">
        <f t="shared" si="5"/>
        <v>28.837606674462009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207140898</v>
      </c>
      <c r="D33" s="76">
        <v>184337128</v>
      </c>
      <c r="E33" s="77">
        <f t="shared" si="0"/>
        <v>-22803770</v>
      </c>
      <c r="F33" s="75">
        <v>150179000</v>
      </c>
      <c r="G33" s="76">
        <v>174487536</v>
      </c>
      <c r="H33" s="77">
        <f t="shared" si="1"/>
        <v>24308536</v>
      </c>
      <c r="I33" s="77">
        <v>186723004</v>
      </c>
      <c r="J33" s="53">
        <f t="shared" si="2"/>
        <v>-11.008820672390829</v>
      </c>
      <c r="K33" s="54">
        <f t="shared" si="3"/>
        <v>16.186374925921733</v>
      </c>
      <c r="L33" s="90">
        <v>-22803770</v>
      </c>
      <c r="M33" s="91">
        <v>24308536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129405204</v>
      </c>
      <c r="D8" s="58">
        <v>132050520</v>
      </c>
      <c r="E8" s="59">
        <f>$D8       -$C8</f>
        <v>2645316</v>
      </c>
      <c r="F8" s="57">
        <v>135358320</v>
      </c>
      <c r="G8" s="58">
        <v>138124848</v>
      </c>
      <c r="H8" s="59">
        <f>$G8       -$F8</f>
        <v>2766528</v>
      </c>
      <c r="I8" s="59">
        <v>144202332</v>
      </c>
      <c r="J8" s="27">
        <f>IF(($C8       =0),0,(($E8       /$C8       )*100))</f>
        <v>2.0442114522689523</v>
      </c>
      <c r="K8" s="28">
        <f>IF(($F8       =0),0,(($H8       /$F8       )*100))</f>
        <v>2.0438551542306378</v>
      </c>
      <c r="L8" s="78">
        <v>249337976</v>
      </c>
      <c r="M8" s="79">
        <v>242548284</v>
      </c>
      <c r="N8" s="29">
        <f>IF(($L8       =0),0,(($E8       /$L8       )*100))</f>
        <v>1.0609358600071415</v>
      </c>
      <c r="O8" s="28">
        <f>IF(($M8       =0),0,(($H8       /$M8       )*100))</f>
        <v>1.1406091827885287</v>
      </c>
      <c r="Q8" s="30"/>
    </row>
    <row r="9" spans="1:17" ht="13" x14ac:dyDescent="0.3">
      <c r="A9" s="1" t="s">
        <v>16</v>
      </c>
      <c r="B9" s="26" t="s">
        <v>19</v>
      </c>
      <c r="C9" s="57">
        <v>534991696</v>
      </c>
      <c r="D9" s="58">
        <v>636520488</v>
      </c>
      <c r="E9" s="59">
        <f>$D9       -$C9</f>
        <v>101528792</v>
      </c>
      <c r="F9" s="57">
        <v>601628916</v>
      </c>
      <c r="G9" s="58">
        <v>734111436</v>
      </c>
      <c r="H9" s="59">
        <f>$G9       -$F9</f>
        <v>132482520</v>
      </c>
      <c r="I9" s="59">
        <v>846826968</v>
      </c>
      <c r="J9" s="27">
        <f>IF(($C9       =0),0,(($E9       /$C9       )*100))</f>
        <v>18.977638860398311</v>
      </c>
      <c r="K9" s="28">
        <f>IF(($F9       =0),0,(($H9       /$F9       )*100))</f>
        <v>22.020637053289509</v>
      </c>
      <c r="L9" s="78">
        <v>249337976</v>
      </c>
      <c r="M9" s="79">
        <v>242548284</v>
      </c>
      <c r="N9" s="29">
        <f>IF(($L9       =0),0,(($E9       /$L9       )*100))</f>
        <v>40.719345536036592</v>
      </c>
      <c r="O9" s="28">
        <f>IF(($M9       =0),0,(($H9       /$M9       )*100))</f>
        <v>54.6210914442091</v>
      </c>
      <c r="Q9" s="30"/>
    </row>
    <row r="10" spans="1:17" ht="13" x14ac:dyDescent="0.3">
      <c r="A10" s="1" t="s">
        <v>16</v>
      </c>
      <c r="B10" s="26" t="s">
        <v>20</v>
      </c>
      <c r="C10" s="57">
        <v>641258448</v>
      </c>
      <c r="D10" s="58">
        <v>786422316</v>
      </c>
      <c r="E10" s="59">
        <f t="shared" ref="E10:E33" si="0">$D10      -$C10</f>
        <v>145163868</v>
      </c>
      <c r="F10" s="57">
        <v>641425632</v>
      </c>
      <c r="G10" s="58">
        <v>748724868</v>
      </c>
      <c r="H10" s="59">
        <f t="shared" ref="H10:H33" si="1">$G10      -$F10</f>
        <v>107299236</v>
      </c>
      <c r="I10" s="59">
        <v>776946252</v>
      </c>
      <c r="J10" s="27">
        <f t="shared" ref="J10:J33" si="2">IF(($C10      =0),0,(($E10      /$C10      )*100))</f>
        <v>22.637342003484999</v>
      </c>
      <c r="K10" s="28">
        <f t="shared" ref="K10:K33" si="3">IF(($F10      =0),0,(($H10      /$F10      )*100))</f>
        <v>16.728242628133703</v>
      </c>
      <c r="L10" s="78">
        <v>249337976</v>
      </c>
      <c r="M10" s="79">
        <v>242548284</v>
      </c>
      <c r="N10" s="29">
        <f t="shared" ref="N10:N33" si="4">IF(($L10      =0),0,(($E10      /$L10      )*100))</f>
        <v>58.21971860395626</v>
      </c>
      <c r="O10" s="28">
        <f t="shared" ref="O10:O33" si="5">IF(($M10      =0),0,(($H10      /$M10      )*100))</f>
        <v>44.238299373002363</v>
      </c>
      <c r="Q10" s="30"/>
    </row>
    <row r="11" spans="1:17" ht="14" x14ac:dyDescent="0.3">
      <c r="A11" s="4" t="s">
        <v>16</v>
      </c>
      <c r="B11" s="31" t="s">
        <v>21</v>
      </c>
      <c r="C11" s="60">
        <v>1305655348</v>
      </c>
      <c r="D11" s="61">
        <v>1554993324</v>
      </c>
      <c r="E11" s="62">
        <f t="shared" si="0"/>
        <v>249337976</v>
      </c>
      <c r="F11" s="60">
        <v>1378412868</v>
      </c>
      <c r="G11" s="61">
        <v>1620961152</v>
      </c>
      <c r="H11" s="62">
        <f t="shared" si="1"/>
        <v>242548284</v>
      </c>
      <c r="I11" s="62">
        <v>1767975552</v>
      </c>
      <c r="J11" s="32">
        <f t="shared" si="2"/>
        <v>19.096768253730616</v>
      </c>
      <c r="K11" s="33">
        <f t="shared" si="3"/>
        <v>17.596199921720405</v>
      </c>
      <c r="L11" s="80">
        <v>249337976</v>
      </c>
      <c r="M11" s="81">
        <v>242548284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346877056</v>
      </c>
      <c r="D13" s="58">
        <v>400676844</v>
      </c>
      <c r="E13" s="59">
        <f t="shared" si="0"/>
        <v>53799788</v>
      </c>
      <c r="F13" s="57">
        <v>365608520</v>
      </c>
      <c r="G13" s="58">
        <v>424717392</v>
      </c>
      <c r="H13" s="59">
        <f t="shared" si="1"/>
        <v>59108872</v>
      </c>
      <c r="I13" s="59">
        <v>450200580</v>
      </c>
      <c r="J13" s="27">
        <f t="shared" si="2"/>
        <v>15.509756863250132</v>
      </c>
      <c r="K13" s="28">
        <f t="shared" si="3"/>
        <v>16.167257808981038</v>
      </c>
      <c r="L13" s="78">
        <v>89264378</v>
      </c>
      <c r="M13" s="79">
        <v>73879472</v>
      </c>
      <c r="N13" s="29">
        <f t="shared" si="4"/>
        <v>60.2701651043824</v>
      </c>
      <c r="O13" s="28">
        <f t="shared" si="5"/>
        <v>80.007166266699898</v>
      </c>
      <c r="Q13" s="30"/>
    </row>
    <row r="14" spans="1:17" ht="13" x14ac:dyDescent="0.3">
      <c r="A14" s="1" t="s">
        <v>16</v>
      </c>
      <c r="B14" s="26" t="s">
        <v>24</v>
      </c>
      <c r="C14" s="57">
        <v>80842392</v>
      </c>
      <c r="D14" s="58">
        <v>38231472</v>
      </c>
      <c r="E14" s="59">
        <f t="shared" si="0"/>
        <v>-42610920</v>
      </c>
      <c r="F14" s="57">
        <v>84561144</v>
      </c>
      <c r="G14" s="58">
        <v>38114112</v>
      </c>
      <c r="H14" s="59">
        <f t="shared" si="1"/>
        <v>-46447032</v>
      </c>
      <c r="I14" s="59">
        <v>36884556</v>
      </c>
      <c r="J14" s="27">
        <f t="shared" si="2"/>
        <v>-52.708633361566051</v>
      </c>
      <c r="K14" s="28">
        <f t="shared" si="3"/>
        <v>-54.927156614626696</v>
      </c>
      <c r="L14" s="78">
        <v>89264378</v>
      </c>
      <c r="M14" s="79">
        <v>73879472</v>
      </c>
      <c r="N14" s="29">
        <f t="shared" si="4"/>
        <v>-47.7356376134722</v>
      </c>
      <c r="O14" s="28">
        <f t="shared" si="5"/>
        <v>-62.868657209677949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89264378</v>
      </c>
      <c r="M15" s="79">
        <v>73879472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371910000</v>
      </c>
      <c r="D16" s="58">
        <v>415334916</v>
      </c>
      <c r="E16" s="59">
        <f t="shared" si="0"/>
        <v>43424916</v>
      </c>
      <c r="F16" s="57">
        <v>419142570</v>
      </c>
      <c r="G16" s="58">
        <v>462350832</v>
      </c>
      <c r="H16" s="59">
        <f t="shared" si="1"/>
        <v>43208262</v>
      </c>
      <c r="I16" s="59">
        <v>514688952</v>
      </c>
      <c r="J16" s="27">
        <f t="shared" si="2"/>
        <v>11.67618940066145</v>
      </c>
      <c r="K16" s="28">
        <f t="shared" si="3"/>
        <v>10.308726694117469</v>
      </c>
      <c r="L16" s="78">
        <v>89264378</v>
      </c>
      <c r="M16" s="79">
        <v>73879472</v>
      </c>
      <c r="N16" s="29">
        <f t="shared" si="4"/>
        <v>48.647531045362797</v>
      </c>
      <c r="O16" s="28">
        <f t="shared" si="5"/>
        <v>58.484800757644827</v>
      </c>
      <c r="Q16" s="30"/>
    </row>
    <row r="17" spans="1:17" ht="13" x14ac:dyDescent="0.3">
      <c r="A17" s="1" t="s">
        <v>16</v>
      </c>
      <c r="B17" s="26" t="s">
        <v>26</v>
      </c>
      <c r="C17" s="57">
        <v>473468622</v>
      </c>
      <c r="D17" s="58">
        <v>508119216</v>
      </c>
      <c r="E17" s="59">
        <f t="shared" si="0"/>
        <v>34650594</v>
      </c>
      <c r="F17" s="57">
        <v>495248186</v>
      </c>
      <c r="G17" s="58">
        <v>513257556</v>
      </c>
      <c r="H17" s="59">
        <f t="shared" si="1"/>
        <v>18009370</v>
      </c>
      <c r="I17" s="59">
        <v>522377124</v>
      </c>
      <c r="J17" s="39">
        <f t="shared" si="2"/>
        <v>7.3184562587549893</v>
      </c>
      <c r="K17" s="28">
        <f t="shared" si="3"/>
        <v>3.6364333094195325</v>
      </c>
      <c r="L17" s="82">
        <v>89264378</v>
      </c>
      <c r="M17" s="79">
        <v>73879472</v>
      </c>
      <c r="N17" s="29">
        <f t="shared" si="4"/>
        <v>38.817941463726996</v>
      </c>
      <c r="O17" s="28">
        <f t="shared" si="5"/>
        <v>24.376690185333214</v>
      </c>
      <c r="Q17" s="30"/>
    </row>
    <row r="18" spans="1:17" ht="14" x14ac:dyDescent="0.3">
      <c r="A18" s="1" t="s">
        <v>16</v>
      </c>
      <c r="B18" s="31" t="s">
        <v>27</v>
      </c>
      <c r="C18" s="60">
        <v>1273098070</v>
      </c>
      <c r="D18" s="61">
        <v>1362362448</v>
      </c>
      <c r="E18" s="62">
        <f t="shared" si="0"/>
        <v>89264378</v>
      </c>
      <c r="F18" s="60">
        <v>1364560420</v>
      </c>
      <c r="G18" s="61">
        <v>1438439892</v>
      </c>
      <c r="H18" s="62">
        <f t="shared" si="1"/>
        <v>73879472</v>
      </c>
      <c r="I18" s="62">
        <v>1524151212</v>
      </c>
      <c r="J18" s="40">
        <f t="shared" si="2"/>
        <v>7.011586939252842</v>
      </c>
      <c r="K18" s="33">
        <f t="shared" si="3"/>
        <v>5.4141590886829327</v>
      </c>
      <c r="L18" s="83">
        <v>89264378</v>
      </c>
      <c r="M18" s="81">
        <v>73879472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32557278</v>
      </c>
      <c r="D19" s="67">
        <v>192630876</v>
      </c>
      <c r="E19" s="68">
        <f t="shared" si="0"/>
        <v>160073598</v>
      </c>
      <c r="F19" s="69">
        <v>13852448</v>
      </c>
      <c r="G19" s="70">
        <v>182521260</v>
      </c>
      <c r="H19" s="71">
        <f t="shared" si="1"/>
        <v>168668812</v>
      </c>
      <c r="I19" s="71">
        <v>243824340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-47420886</v>
      </c>
      <c r="M22" s="79">
        <v>-31040196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199865696</v>
      </c>
      <c r="D23" s="58">
        <v>151137144</v>
      </c>
      <c r="E23" s="59">
        <f t="shared" si="0"/>
        <v>-48728552</v>
      </c>
      <c r="F23" s="57">
        <v>180218650</v>
      </c>
      <c r="G23" s="58">
        <v>154518924</v>
      </c>
      <c r="H23" s="59">
        <f t="shared" si="1"/>
        <v>-25699726</v>
      </c>
      <c r="I23" s="59">
        <v>173901816</v>
      </c>
      <c r="J23" s="27">
        <f t="shared" si="2"/>
        <v>-24.380648092807284</v>
      </c>
      <c r="K23" s="28">
        <f t="shared" si="3"/>
        <v>-14.260303248304213</v>
      </c>
      <c r="L23" s="78">
        <v>-47420886</v>
      </c>
      <c r="M23" s="79">
        <v>-31040196</v>
      </c>
      <c r="N23" s="29">
        <f t="shared" si="4"/>
        <v>102.75757395169715</v>
      </c>
      <c r="O23" s="28">
        <f t="shared" si="5"/>
        <v>82.79498621722621</v>
      </c>
      <c r="Q23" s="30"/>
    </row>
    <row r="24" spans="1:17" ht="13" x14ac:dyDescent="0.3">
      <c r="A24" s="4" t="s">
        <v>16</v>
      </c>
      <c r="B24" s="26" t="s">
        <v>32</v>
      </c>
      <c r="C24" s="57">
        <v>119710006</v>
      </c>
      <c r="D24" s="58">
        <v>121017672</v>
      </c>
      <c r="E24" s="59">
        <f t="shared" si="0"/>
        <v>1307666</v>
      </c>
      <c r="F24" s="57">
        <v>130527998</v>
      </c>
      <c r="G24" s="58">
        <v>125187528</v>
      </c>
      <c r="H24" s="59">
        <f t="shared" si="1"/>
        <v>-5340470</v>
      </c>
      <c r="I24" s="59">
        <v>131062104</v>
      </c>
      <c r="J24" s="27">
        <f t="shared" si="2"/>
        <v>1.0923614856388864</v>
      </c>
      <c r="K24" s="28">
        <f t="shared" si="3"/>
        <v>-4.0914363828670686</v>
      </c>
      <c r="L24" s="78">
        <v>-47420886</v>
      </c>
      <c r="M24" s="79">
        <v>-31040196</v>
      </c>
      <c r="N24" s="29">
        <f t="shared" si="4"/>
        <v>-2.7575739516971489</v>
      </c>
      <c r="O24" s="28">
        <f t="shared" si="5"/>
        <v>17.205013782773797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-47420886</v>
      </c>
      <c r="M25" s="79">
        <v>-31040196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319575702</v>
      </c>
      <c r="D26" s="61">
        <v>272154816</v>
      </c>
      <c r="E26" s="62">
        <f t="shared" si="0"/>
        <v>-47420886</v>
      </c>
      <c r="F26" s="60">
        <v>310746648</v>
      </c>
      <c r="G26" s="61">
        <v>279706452</v>
      </c>
      <c r="H26" s="62">
        <f t="shared" si="1"/>
        <v>-31040196</v>
      </c>
      <c r="I26" s="62">
        <v>304963920</v>
      </c>
      <c r="J26" s="40">
        <f t="shared" si="2"/>
        <v>-14.838701973656306</v>
      </c>
      <c r="K26" s="33">
        <f t="shared" si="3"/>
        <v>-9.9889077484111759</v>
      </c>
      <c r="L26" s="83">
        <v>-47420886</v>
      </c>
      <c r="M26" s="81">
        <v>-31040196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-47420886</v>
      </c>
      <c r="M28" s="79">
        <v>-31040196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62360968</v>
      </c>
      <c r="D29" s="58">
        <v>56631012</v>
      </c>
      <c r="E29" s="59">
        <f t="shared" si="0"/>
        <v>-5729956</v>
      </c>
      <c r="F29" s="57">
        <v>50726404</v>
      </c>
      <c r="G29" s="58">
        <v>61575768</v>
      </c>
      <c r="H29" s="59">
        <f t="shared" si="1"/>
        <v>10849364</v>
      </c>
      <c r="I29" s="59">
        <v>96193740</v>
      </c>
      <c r="J29" s="27">
        <f t="shared" si="2"/>
        <v>-9.1883692376295372</v>
      </c>
      <c r="K29" s="28">
        <f t="shared" si="3"/>
        <v>21.388001404554519</v>
      </c>
      <c r="L29" s="78">
        <v>-47420886</v>
      </c>
      <c r="M29" s="79">
        <v>-31040196</v>
      </c>
      <c r="N29" s="29">
        <f t="shared" si="4"/>
        <v>12.083190516516288</v>
      </c>
      <c r="O29" s="28">
        <f t="shared" si="5"/>
        <v>-34.952627232121856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-47420886</v>
      </c>
      <c r="M30" s="79">
        <v>-31040196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196208606</v>
      </c>
      <c r="D31" s="58">
        <v>169417548</v>
      </c>
      <c r="E31" s="59">
        <f t="shared" si="0"/>
        <v>-26791058</v>
      </c>
      <c r="F31" s="57">
        <v>198101756</v>
      </c>
      <c r="G31" s="58">
        <v>159292656</v>
      </c>
      <c r="H31" s="59">
        <f t="shared" si="1"/>
        <v>-38809100</v>
      </c>
      <c r="I31" s="59">
        <v>164894112</v>
      </c>
      <c r="J31" s="27">
        <f t="shared" si="2"/>
        <v>-13.654374569074712</v>
      </c>
      <c r="K31" s="28">
        <f t="shared" si="3"/>
        <v>-19.59048762798448</v>
      </c>
      <c r="L31" s="78">
        <v>-47420886</v>
      </c>
      <c r="M31" s="79">
        <v>-31040196</v>
      </c>
      <c r="N31" s="29">
        <f t="shared" si="4"/>
        <v>56.496325268996451</v>
      </c>
      <c r="O31" s="28">
        <f t="shared" si="5"/>
        <v>125.02852752605042</v>
      </c>
      <c r="Q31" s="30"/>
    </row>
    <row r="32" spans="1:17" ht="13" x14ac:dyDescent="0.3">
      <c r="A32" s="4" t="s">
        <v>16</v>
      </c>
      <c r="B32" s="26" t="s">
        <v>39</v>
      </c>
      <c r="C32" s="57">
        <v>61006128</v>
      </c>
      <c r="D32" s="58">
        <v>46106256</v>
      </c>
      <c r="E32" s="59">
        <f t="shared" si="0"/>
        <v>-14899872</v>
      </c>
      <c r="F32" s="57">
        <v>61918488</v>
      </c>
      <c r="G32" s="58">
        <v>58838028</v>
      </c>
      <c r="H32" s="59">
        <f t="shared" si="1"/>
        <v>-3080460</v>
      </c>
      <c r="I32" s="59">
        <v>43876068</v>
      </c>
      <c r="J32" s="27">
        <f t="shared" si="2"/>
        <v>-24.423566104703447</v>
      </c>
      <c r="K32" s="28">
        <f t="shared" si="3"/>
        <v>-4.9750245839336387</v>
      </c>
      <c r="L32" s="78">
        <v>-47420886</v>
      </c>
      <c r="M32" s="79">
        <v>-31040196</v>
      </c>
      <c r="N32" s="29">
        <f t="shared" si="4"/>
        <v>31.42048421448726</v>
      </c>
      <c r="O32" s="28">
        <f t="shared" si="5"/>
        <v>9.9240997060714431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319575702</v>
      </c>
      <c r="D33" s="76">
        <v>272154816</v>
      </c>
      <c r="E33" s="77">
        <f t="shared" si="0"/>
        <v>-47420886</v>
      </c>
      <c r="F33" s="75">
        <v>310746648</v>
      </c>
      <c r="G33" s="76">
        <v>279706452</v>
      </c>
      <c r="H33" s="77">
        <f t="shared" si="1"/>
        <v>-31040196</v>
      </c>
      <c r="I33" s="77">
        <v>304963920</v>
      </c>
      <c r="J33" s="53">
        <f t="shared" si="2"/>
        <v>-14.838701973656306</v>
      </c>
      <c r="K33" s="54">
        <f t="shared" si="3"/>
        <v>-9.9889077484111759</v>
      </c>
      <c r="L33" s="90">
        <v>-47420886</v>
      </c>
      <c r="M33" s="91">
        <v>-31040196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38919086</v>
      </c>
      <c r="D8" s="58">
        <v>39066065</v>
      </c>
      <c r="E8" s="59">
        <f>$D8       -$C8</f>
        <v>146979</v>
      </c>
      <c r="F8" s="57">
        <v>40709365</v>
      </c>
      <c r="G8" s="58">
        <v>41019367</v>
      </c>
      <c r="H8" s="59">
        <f>$G8       -$F8</f>
        <v>310002</v>
      </c>
      <c r="I8" s="59">
        <v>43070336</v>
      </c>
      <c r="J8" s="27">
        <f>IF(($C8       =0),0,(($E8       /$C8       )*100))</f>
        <v>0.37765275371574758</v>
      </c>
      <c r="K8" s="28">
        <f>IF(($F8       =0),0,(($H8       /$F8       )*100))</f>
        <v>0.76150045573051806</v>
      </c>
      <c r="L8" s="78">
        <v>47516373</v>
      </c>
      <c r="M8" s="79">
        <v>5859254</v>
      </c>
      <c r="N8" s="29">
        <f>IF(($L8       =0),0,(($E8       /$L8       )*100))</f>
        <v>0.30932285172523583</v>
      </c>
      <c r="O8" s="28">
        <f>IF(($M8       =0),0,(($H8       /$M8       )*100))</f>
        <v>5.2908100587549205</v>
      </c>
      <c r="Q8" s="30"/>
    </row>
    <row r="9" spans="1:17" ht="13" x14ac:dyDescent="0.3">
      <c r="A9" s="1" t="s">
        <v>16</v>
      </c>
      <c r="B9" s="26" t="s">
        <v>19</v>
      </c>
      <c r="C9" s="57">
        <v>6215659</v>
      </c>
      <c r="D9" s="58">
        <v>5318310</v>
      </c>
      <c r="E9" s="59">
        <f>$D9       -$C9</f>
        <v>-897349</v>
      </c>
      <c r="F9" s="57">
        <v>6501579</v>
      </c>
      <c r="G9" s="58">
        <v>5584226</v>
      </c>
      <c r="H9" s="59">
        <f>$G9       -$F9</f>
        <v>-917353</v>
      </c>
      <c r="I9" s="59">
        <v>5863438</v>
      </c>
      <c r="J9" s="27">
        <f>IF(($C9       =0),0,(($E9       /$C9       )*100))</f>
        <v>-14.436908459746586</v>
      </c>
      <c r="K9" s="28">
        <f>IF(($F9       =0),0,(($H9       /$F9       )*100))</f>
        <v>-14.109695506276246</v>
      </c>
      <c r="L9" s="78">
        <v>47516373</v>
      </c>
      <c r="M9" s="79">
        <v>5859254</v>
      </c>
      <c r="N9" s="29">
        <f>IF(($L9       =0),0,(($E9       /$L9       )*100))</f>
        <v>-1.8885048317976625</v>
      </c>
      <c r="O9" s="28">
        <f>IF(($M9       =0),0,(($H9       /$M9       )*100))</f>
        <v>-15.656481183440759</v>
      </c>
      <c r="Q9" s="30"/>
    </row>
    <row r="10" spans="1:17" ht="13" x14ac:dyDescent="0.3">
      <c r="A10" s="1" t="s">
        <v>16</v>
      </c>
      <c r="B10" s="26" t="s">
        <v>20</v>
      </c>
      <c r="C10" s="57">
        <v>562697405</v>
      </c>
      <c r="D10" s="58">
        <v>610964148</v>
      </c>
      <c r="E10" s="59">
        <f t="shared" ref="E10:E33" si="0">$D10      -$C10</f>
        <v>48266743</v>
      </c>
      <c r="F10" s="57">
        <v>563498500</v>
      </c>
      <c r="G10" s="58">
        <v>569965105</v>
      </c>
      <c r="H10" s="59">
        <f t="shared" ref="H10:H33" si="1">$G10      -$F10</f>
        <v>6466605</v>
      </c>
      <c r="I10" s="59">
        <v>595987410</v>
      </c>
      <c r="J10" s="27">
        <f t="shared" ref="J10:J33" si="2">IF(($C10      =0),0,(($E10      /$C10      )*100))</f>
        <v>8.5777440185635836</v>
      </c>
      <c r="K10" s="28">
        <f t="shared" ref="K10:K33" si="3">IF(($F10      =0),0,(($H10      /$F10      )*100))</f>
        <v>1.1475815818498187</v>
      </c>
      <c r="L10" s="78">
        <v>47516373</v>
      </c>
      <c r="M10" s="79">
        <v>5859254</v>
      </c>
      <c r="N10" s="29">
        <f t="shared" ref="N10:N33" si="4">IF(($L10      =0),0,(($E10      /$L10      )*100))</f>
        <v>101.57918198007243</v>
      </c>
      <c r="O10" s="28">
        <f t="shared" ref="O10:O33" si="5">IF(($M10      =0),0,(($H10      /$M10      )*100))</f>
        <v>110.36567112468585</v>
      </c>
      <c r="Q10" s="30"/>
    </row>
    <row r="11" spans="1:17" ht="14" x14ac:dyDescent="0.3">
      <c r="A11" s="4" t="s">
        <v>16</v>
      </c>
      <c r="B11" s="31" t="s">
        <v>21</v>
      </c>
      <c r="C11" s="60">
        <v>607832150</v>
      </c>
      <c r="D11" s="61">
        <v>655348523</v>
      </c>
      <c r="E11" s="62">
        <f t="shared" si="0"/>
        <v>47516373</v>
      </c>
      <c r="F11" s="60">
        <v>610709444</v>
      </c>
      <c r="G11" s="61">
        <v>616568698</v>
      </c>
      <c r="H11" s="62">
        <f t="shared" si="1"/>
        <v>5859254</v>
      </c>
      <c r="I11" s="62">
        <v>644921184</v>
      </c>
      <c r="J11" s="32">
        <f t="shared" si="2"/>
        <v>7.8173510565375652</v>
      </c>
      <c r="K11" s="33">
        <f t="shared" si="3"/>
        <v>0.95941761791389613</v>
      </c>
      <c r="L11" s="80">
        <v>47516373</v>
      </c>
      <c r="M11" s="81">
        <v>5859254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165816623</v>
      </c>
      <c r="D13" s="58">
        <v>173223540</v>
      </c>
      <c r="E13" s="59">
        <f t="shared" si="0"/>
        <v>7406917</v>
      </c>
      <c r="F13" s="57">
        <v>173443732</v>
      </c>
      <c r="G13" s="58">
        <v>181884699</v>
      </c>
      <c r="H13" s="59">
        <f t="shared" si="1"/>
        <v>8440967</v>
      </c>
      <c r="I13" s="59">
        <v>190978942</v>
      </c>
      <c r="J13" s="27">
        <f t="shared" si="2"/>
        <v>4.4669327272453252</v>
      </c>
      <c r="K13" s="28">
        <f t="shared" si="3"/>
        <v>4.8666889847596222</v>
      </c>
      <c r="L13" s="78">
        <v>43628677</v>
      </c>
      <c r="M13" s="79">
        <v>3633289</v>
      </c>
      <c r="N13" s="29">
        <f t="shared" si="4"/>
        <v>16.977175356474824</v>
      </c>
      <c r="O13" s="28">
        <f t="shared" si="5"/>
        <v>232.32302742776585</v>
      </c>
      <c r="Q13" s="30"/>
    </row>
    <row r="14" spans="1:17" ht="13" x14ac:dyDescent="0.3">
      <c r="A14" s="1" t="s">
        <v>16</v>
      </c>
      <c r="B14" s="26" t="s">
        <v>24</v>
      </c>
      <c r="C14" s="57">
        <v>6185743</v>
      </c>
      <c r="D14" s="58">
        <v>14041640</v>
      </c>
      <c r="E14" s="59">
        <f t="shared" si="0"/>
        <v>7855897</v>
      </c>
      <c r="F14" s="57">
        <v>6476473</v>
      </c>
      <c r="G14" s="58">
        <v>14743721</v>
      </c>
      <c r="H14" s="59">
        <f t="shared" si="1"/>
        <v>8267248</v>
      </c>
      <c r="I14" s="59">
        <v>15480909</v>
      </c>
      <c r="J14" s="27">
        <f t="shared" si="2"/>
        <v>127.00005480344075</v>
      </c>
      <c r="K14" s="28">
        <f t="shared" si="3"/>
        <v>127.65046654251474</v>
      </c>
      <c r="L14" s="78">
        <v>43628677</v>
      </c>
      <c r="M14" s="79">
        <v>3633289</v>
      </c>
      <c r="N14" s="29">
        <f t="shared" si="4"/>
        <v>18.006269133487589</v>
      </c>
      <c r="O14" s="28">
        <f t="shared" si="5"/>
        <v>227.54171220621316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43628677</v>
      </c>
      <c r="M15" s="79">
        <v>3633289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43628677</v>
      </c>
      <c r="M16" s="79">
        <v>3633289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329969424</v>
      </c>
      <c r="D17" s="58">
        <v>358335287</v>
      </c>
      <c r="E17" s="59">
        <f t="shared" si="0"/>
        <v>28365863</v>
      </c>
      <c r="F17" s="57">
        <v>337971642</v>
      </c>
      <c r="G17" s="58">
        <v>324896716</v>
      </c>
      <c r="H17" s="59">
        <f t="shared" si="1"/>
        <v>-13074926</v>
      </c>
      <c r="I17" s="59">
        <v>363098029</v>
      </c>
      <c r="J17" s="39">
        <f t="shared" si="2"/>
        <v>8.5965125665704107</v>
      </c>
      <c r="K17" s="28">
        <f t="shared" si="3"/>
        <v>-3.8686458788752458</v>
      </c>
      <c r="L17" s="82">
        <v>43628677</v>
      </c>
      <c r="M17" s="79">
        <v>3633289</v>
      </c>
      <c r="N17" s="29">
        <f t="shared" si="4"/>
        <v>65.016555510037591</v>
      </c>
      <c r="O17" s="28">
        <f t="shared" si="5"/>
        <v>-359.86473963397901</v>
      </c>
      <c r="Q17" s="30"/>
    </row>
    <row r="18" spans="1:17" ht="14" x14ac:dyDescent="0.3">
      <c r="A18" s="1" t="s">
        <v>16</v>
      </c>
      <c r="B18" s="31" t="s">
        <v>27</v>
      </c>
      <c r="C18" s="60">
        <v>501971790</v>
      </c>
      <c r="D18" s="61">
        <v>545600467</v>
      </c>
      <c r="E18" s="62">
        <f t="shared" si="0"/>
        <v>43628677</v>
      </c>
      <c r="F18" s="60">
        <v>517891847</v>
      </c>
      <c r="G18" s="61">
        <v>521525136</v>
      </c>
      <c r="H18" s="62">
        <f t="shared" si="1"/>
        <v>3633289</v>
      </c>
      <c r="I18" s="62">
        <v>569557880</v>
      </c>
      <c r="J18" s="40">
        <f t="shared" si="2"/>
        <v>8.6914599324396296</v>
      </c>
      <c r="K18" s="33">
        <f t="shared" si="3"/>
        <v>0.70155361993949283</v>
      </c>
      <c r="L18" s="83">
        <v>43628677</v>
      </c>
      <c r="M18" s="81">
        <v>3633289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105860360</v>
      </c>
      <c r="D19" s="67">
        <v>109748056</v>
      </c>
      <c r="E19" s="68">
        <f t="shared" si="0"/>
        <v>3887696</v>
      </c>
      <c r="F19" s="69">
        <v>92817597</v>
      </c>
      <c r="G19" s="70">
        <v>95043562</v>
      </c>
      <c r="H19" s="71">
        <f t="shared" si="1"/>
        <v>2225965</v>
      </c>
      <c r="I19" s="71">
        <v>75363304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15792915</v>
      </c>
      <c r="M22" s="79">
        <v>5990395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164347825</v>
      </c>
      <c r="D23" s="58">
        <v>115100000</v>
      </c>
      <c r="E23" s="59">
        <f t="shared" si="0"/>
        <v>-49247825</v>
      </c>
      <c r="F23" s="57">
        <v>146956519</v>
      </c>
      <c r="G23" s="58">
        <v>96443478</v>
      </c>
      <c r="H23" s="59">
        <f t="shared" si="1"/>
        <v>-50513041</v>
      </c>
      <c r="I23" s="59">
        <v>82448289</v>
      </c>
      <c r="J23" s="27">
        <f t="shared" si="2"/>
        <v>-29.965608002418044</v>
      </c>
      <c r="K23" s="28">
        <f t="shared" si="3"/>
        <v>-34.372780019374297</v>
      </c>
      <c r="L23" s="78">
        <v>15792915</v>
      </c>
      <c r="M23" s="79">
        <v>5990395</v>
      </c>
      <c r="N23" s="29">
        <f t="shared" si="4"/>
        <v>-311.83492724427379</v>
      </c>
      <c r="O23" s="28">
        <f t="shared" si="5"/>
        <v>-843.2338935913242</v>
      </c>
      <c r="Q23" s="30"/>
    </row>
    <row r="24" spans="1:17" ht="13" x14ac:dyDescent="0.3">
      <c r="A24" s="4" t="s">
        <v>16</v>
      </c>
      <c r="B24" s="26" t="s">
        <v>32</v>
      </c>
      <c r="C24" s="57">
        <v>43478260</v>
      </c>
      <c r="D24" s="58">
        <v>108519000</v>
      </c>
      <c r="E24" s="59">
        <f t="shared" si="0"/>
        <v>65040740</v>
      </c>
      <c r="F24" s="57">
        <v>60869564</v>
      </c>
      <c r="G24" s="58">
        <v>117373000</v>
      </c>
      <c r="H24" s="59">
        <f t="shared" si="1"/>
        <v>56503436</v>
      </c>
      <c r="I24" s="59">
        <v>123000000</v>
      </c>
      <c r="J24" s="27">
        <f t="shared" si="2"/>
        <v>149.59370499187409</v>
      </c>
      <c r="K24" s="28">
        <f t="shared" si="3"/>
        <v>92.82707528511294</v>
      </c>
      <c r="L24" s="78">
        <v>15792915</v>
      </c>
      <c r="M24" s="79">
        <v>5990395</v>
      </c>
      <c r="N24" s="29">
        <f t="shared" si="4"/>
        <v>411.83492724427379</v>
      </c>
      <c r="O24" s="28">
        <f t="shared" si="5"/>
        <v>943.2338935913242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15792915</v>
      </c>
      <c r="M25" s="79">
        <v>5990395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207826085</v>
      </c>
      <c r="D26" s="61">
        <v>223619000</v>
      </c>
      <c r="E26" s="62">
        <f t="shared" si="0"/>
        <v>15792915</v>
      </c>
      <c r="F26" s="60">
        <v>207826083</v>
      </c>
      <c r="G26" s="61">
        <v>213816478</v>
      </c>
      <c r="H26" s="62">
        <f t="shared" si="1"/>
        <v>5990395</v>
      </c>
      <c r="I26" s="62">
        <v>205448289</v>
      </c>
      <c r="J26" s="40">
        <f t="shared" si="2"/>
        <v>7.5991014313722935</v>
      </c>
      <c r="K26" s="33">
        <f t="shared" si="3"/>
        <v>2.8824076908575522</v>
      </c>
      <c r="L26" s="83">
        <v>15792915</v>
      </c>
      <c r="M26" s="81">
        <v>5990395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15292915</v>
      </c>
      <c r="M28" s="79">
        <v>6490395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14782608</v>
      </c>
      <c r="D29" s="58">
        <v>9613000</v>
      </c>
      <c r="E29" s="59">
        <f t="shared" si="0"/>
        <v>-5169608</v>
      </c>
      <c r="F29" s="57">
        <v>14782608</v>
      </c>
      <c r="G29" s="58">
        <v>9500000</v>
      </c>
      <c r="H29" s="59">
        <f t="shared" si="1"/>
        <v>-5282608</v>
      </c>
      <c r="I29" s="59">
        <v>9929000</v>
      </c>
      <c r="J29" s="27">
        <f t="shared" si="2"/>
        <v>-34.970879292747256</v>
      </c>
      <c r="K29" s="28">
        <f t="shared" si="3"/>
        <v>-35.735291093425467</v>
      </c>
      <c r="L29" s="78">
        <v>15292915</v>
      </c>
      <c r="M29" s="79">
        <v>6490395</v>
      </c>
      <c r="N29" s="29">
        <f t="shared" si="4"/>
        <v>-33.803941236840714</v>
      </c>
      <c r="O29" s="28">
        <f t="shared" si="5"/>
        <v>-81.391163403768189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15292915</v>
      </c>
      <c r="M30" s="79">
        <v>6490395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144347825</v>
      </c>
      <c r="D31" s="58">
        <v>135088833</v>
      </c>
      <c r="E31" s="59">
        <f t="shared" si="0"/>
        <v>-9258992</v>
      </c>
      <c r="F31" s="57">
        <v>134782606</v>
      </c>
      <c r="G31" s="58">
        <v>165373000</v>
      </c>
      <c r="H31" s="59">
        <f t="shared" si="1"/>
        <v>30590394</v>
      </c>
      <c r="I31" s="59">
        <v>156298531</v>
      </c>
      <c r="J31" s="27">
        <f t="shared" si="2"/>
        <v>-6.4143619760117616</v>
      </c>
      <c r="K31" s="28">
        <f t="shared" si="3"/>
        <v>22.696099228115532</v>
      </c>
      <c r="L31" s="78">
        <v>15292915</v>
      </c>
      <c r="M31" s="79">
        <v>6490395</v>
      </c>
      <c r="N31" s="29">
        <f t="shared" si="4"/>
        <v>-60.544323956551125</v>
      </c>
      <c r="O31" s="28">
        <f t="shared" si="5"/>
        <v>471.31790900245664</v>
      </c>
      <c r="Q31" s="30"/>
    </row>
    <row r="32" spans="1:17" ht="13" x14ac:dyDescent="0.3">
      <c r="A32" s="4" t="s">
        <v>16</v>
      </c>
      <c r="B32" s="26" t="s">
        <v>39</v>
      </c>
      <c r="C32" s="57">
        <v>48695652</v>
      </c>
      <c r="D32" s="58">
        <v>78417167</v>
      </c>
      <c r="E32" s="59">
        <f t="shared" si="0"/>
        <v>29721515</v>
      </c>
      <c r="F32" s="57">
        <v>58260869</v>
      </c>
      <c r="G32" s="58">
        <v>39443478</v>
      </c>
      <c r="H32" s="59">
        <f t="shared" si="1"/>
        <v>-18817391</v>
      </c>
      <c r="I32" s="59">
        <v>39135702</v>
      </c>
      <c r="J32" s="27">
        <f t="shared" si="2"/>
        <v>61.035254235840199</v>
      </c>
      <c r="K32" s="28">
        <f t="shared" si="3"/>
        <v>-32.298507253642235</v>
      </c>
      <c r="L32" s="78">
        <v>15292915</v>
      </c>
      <c r="M32" s="79">
        <v>6490395</v>
      </c>
      <c r="N32" s="29">
        <f t="shared" si="4"/>
        <v>194.34826519339182</v>
      </c>
      <c r="O32" s="28">
        <f t="shared" si="5"/>
        <v>-289.92674559868851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207826085</v>
      </c>
      <c r="D33" s="76">
        <v>223119000</v>
      </c>
      <c r="E33" s="77">
        <f t="shared" si="0"/>
        <v>15292915</v>
      </c>
      <c r="F33" s="75">
        <v>207826083</v>
      </c>
      <c r="G33" s="76">
        <v>214316478</v>
      </c>
      <c r="H33" s="77">
        <f t="shared" si="1"/>
        <v>6490395</v>
      </c>
      <c r="I33" s="77">
        <v>205363233</v>
      </c>
      <c r="J33" s="53">
        <f t="shared" si="2"/>
        <v>7.3585156550487874</v>
      </c>
      <c r="K33" s="54">
        <f t="shared" si="3"/>
        <v>3.1229934694963193</v>
      </c>
      <c r="L33" s="90">
        <v>15292915</v>
      </c>
      <c r="M33" s="91">
        <v>6490395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314989415</v>
      </c>
      <c r="M8" s="79">
        <v>332976061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481801050</v>
      </c>
      <c r="D9" s="58">
        <v>760792223</v>
      </c>
      <c r="E9" s="59">
        <f>$D9       -$C9</f>
        <v>278991173</v>
      </c>
      <c r="F9" s="57">
        <v>503963899</v>
      </c>
      <c r="G9" s="58">
        <v>795788665</v>
      </c>
      <c r="H9" s="59">
        <f>$G9       -$F9</f>
        <v>291824766</v>
      </c>
      <c r="I9" s="59">
        <v>830803366</v>
      </c>
      <c r="J9" s="27">
        <f>IF(($C9       =0),0,(($E9       /$C9       )*100))</f>
        <v>57.90588729518128</v>
      </c>
      <c r="K9" s="28">
        <f>IF(($F9       =0),0,(($H9       /$F9       )*100))</f>
        <v>57.905887024657687</v>
      </c>
      <c r="L9" s="78">
        <v>314989415</v>
      </c>
      <c r="M9" s="79">
        <v>332976061</v>
      </c>
      <c r="N9" s="29">
        <f>IF(($L9       =0),0,(($E9       /$L9       )*100))</f>
        <v>88.571602636234616</v>
      </c>
      <c r="O9" s="28">
        <f>IF(($M9       =0),0,(($H9       /$M9       )*100))</f>
        <v>87.641365305237358</v>
      </c>
      <c r="Q9" s="30"/>
    </row>
    <row r="10" spans="1:17" ht="13" x14ac:dyDescent="0.3">
      <c r="A10" s="1" t="s">
        <v>16</v>
      </c>
      <c r="B10" s="26" t="s">
        <v>20</v>
      </c>
      <c r="C10" s="57">
        <v>1742241382</v>
      </c>
      <c r="D10" s="58">
        <v>1778239624</v>
      </c>
      <c r="E10" s="59">
        <f t="shared" ref="E10:E33" si="0">$D10      -$C10</f>
        <v>35998242</v>
      </c>
      <c r="F10" s="57">
        <v>1844808600</v>
      </c>
      <c r="G10" s="58">
        <v>1885959895</v>
      </c>
      <c r="H10" s="59">
        <f t="shared" ref="H10:H33" si="1">$G10      -$F10</f>
        <v>41151295</v>
      </c>
      <c r="I10" s="59">
        <v>1970911293</v>
      </c>
      <c r="J10" s="27">
        <f t="shared" ref="J10:J33" si="2">IF(($C10      =0),0,(($E10      /$C10      )*100))</f>
        <v>2.066202902302547</v>
      </c>
      <c r="K10" s="28">
        <f t="shared" ref="K10:K33" si="3">IF(($F10      =0),0,(($H10      /$F10      )*100))</f>
        <v>2.2306539008979032</v>
      </c>
      <c r="L10" s="78">
        <v>314989415</v>
      </c>
      <c r="M10" s="79">
        <v>332976061</v>
      </c>
      <c r="N10" s="29">
        <f t="shared" ref="N10:N33" si="4">IF(($L10      =0),0,(($E10      /$L10      )*100))</f>
        <v>11.428397363765383</v>
      </c>
      <c r="O10" s="28">
        <f t="shared" ref="O10:O33" si="5">IF(($M10      =0),0,(($H10      /$M10      )*100))</f>
        <v>12.358634694762637</v>
      </c>
      <c r="Q10" s="30"/>
    </row>
    <row r="11" spans="1:17" ht="14" x14ac:dyDescent="0.3">
      <c r="A11" s="4" t="s">
        <v>16</v>
      </c>
      <c r="B11" s="31" t="s">
        <v>21</v>
      </c>
      <c r="C11" s="60">
        <v>2224042432</v>
      </c>
      <c r="D11" s="61">
        <v>2539031847</v>
      </c>
      <c r="E11" s="62">
        <f t="shared" si="0"/>
        <v>314989415</v>
      </c>
      <c r="F11" s="60">
        <v>2348772499</v>
      </c>
      <c r="G11" s="61">
        <v>2681748560</v>
      </c>
      <c r="H11" s="62">
        <f t="shared" si="1"/>
        <v>332976061</v>
      </c>
      <c r="I11" s="62">
        <v>2801714659</v>
      </c>
      <c r="J11" s="32">
        <f t="shared" si="2"/>
        <v>14.162922904161571</v>
      </c>
      <c r="K11" s="33">
        <f t="shared" si="3"/>
        <v>14.176599101946486</v>
      </c>
      <c r="L11" s="80">
        <v>314989415</v>
      </c>
      <c r="M11" s="81">
        <v>332976061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844662396</v>
      </c>
      <c r="D13" s="58">
        <v>808706896</v>
      </c>
      <c r="E13" s="59">
        <f t="shared" si="0"/>
        <v>-35955500</v>
      </c>
      <c r="F13" s="57">
        <v>884376071</v>
      </c>
      <c r="G13" s="58">
        <v>859009221</v>
      </c>
      <c r="H13" s="59">
        <f t="shared" si="1"/>
        <v>-25366850</v>
      </c>
      <c r="I13" s="59">
        <v>904347352</v>
      </c>
      <c r="J13" s="27">
        <f t="shared" si="2"/>
        <v>-4.2567894782899751</v>
      </c>
      <c r="K13" s="28">
        <f t="shared" si="3"/>
        <v>-2.8683329221376006</v>
      </c>
      <c r="L13" s="78">
        <v>-195087326</v>
      </c>
      <c r="M13" s="79">
        <v>-181484897</v>
      </c>
      <c r="N13" s="29">
        <f t="shared" si="4"/>
        <v>18.430464314222032</v>
      </c>
      <c r="O13" s="28">
        <f t="shared" si="5"/>
        <v>13.977388983503127</v>
      </c>
      <c r="Q13" s="30"/>
    </row>
    <row r="14" spans="1:17" ht="13" x14ac:dyDescent="0.3">
      <c r="A14" s="1" t="s">
        <v>16</v>
      </c>
      <c r="B14" s="26" t="s">
        <v>24</v>
      </c>
      <c r="C14" s="57">
        <v>209200000</v>
      </c>
      <c r="D14" s="58">
        <v>208600000</v>
      </c>
      <c r="E14" s="59">
        <f t="shared" si="0"/>
        <v>-600000</v>
      </c>
      <c r="F14" s="57">
        <v>218823200</v>
      </c>
      <c r="G14" s="58">
        <v>218195600</v>
      </c>
      <c r="H14" s="59">
        <f t="shared" si="1"/>
        <v>-627600</v>
      </c>
      <c r="I14" s="59">
        <v>227796206</v>
      </c>
      <c r="J14" s="27">
        <f t="shared" si="2"/>
        <v>-0.28680688336520077</v>
      </c>
      <c r="K14" s="28">
        <f t="shared" si="3"/>
        <v>-0.28680688336520077</v>
      </c>
      <c r="L14" s="78">
        <v>-195087326</v>
      </c>
      <c r="M14" s="79">
        <v>-181484897</v>
      </c>
      <c r="N14" s="29">
        <f t="shared" si="4"/>
        <v>0.30755457686677196</v>
      </c>
      <c r="O14" s="28">
        <f t="shared" si="5"/>
        <v>0.34581389987509537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-195087326</v>
      </c>
      <c r="M15" s="79">
        <v>-181484897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-195087326</v>
      </c>
      <c r="M16" s="79">
        <v>-181484897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1129453459</v>
      </c>
      <c r="D17" s="58">
        <v>970921633</v>
      </c>
      <c r="E17" s="59">
        <f t="shared" si="0"/>
        <v>-158531826</v>
      </c>
      <c r="F17" s="57">
        <v>1181231524</v>
      </c>
      <c r="G17" s="58">
        <v>1025741077</v>
      </c>
      <c r="H17" s="59">
        <f t="shared" si="1"/>
        <v>-155490447</v>
      </c>
      <c r="I17" s="59">
        <v>1061874255</v>
      </c>
      <c r="J17" s="39">
        <f t="shared" si="2"/>
        <v>-14.036153923541173</v>
      </c>
      <c r="K17" s="28">
        <f t="shared" si="3"/>
        <v>-13.163418334236734</v>
      </c>
      <c r="L17" s="82">
        <v>-195087326</v>
      </c>
      <c r="M17" s="79">
        <v>-181484897</v>
      </c>
      <c r="N17" s="29">
        <f t="shared" si="4"/>
        <v>81.261981108911201</v>
      </c>
      <c r="O17" s="28">
        <f t="shared" si="5"/>
        <v>85.676797116621771</v>
      </c>
      <c r="Q17" s="30"/>
    </row>
    <row r="18" spans="1:17" ht="14" x14ac:dyDescent="0.3">
      <c r="A18" s="1" t="s">
        <v>16</v>
      </c>
      <c r="B18" s="31" t="s">
        <v>27</v>
      </c>
      <c r="C18" s="60">
        <v>2183315855</v>
      </c>
      <c r="D18" s="61">
        <v>1988228529</v>
      </c>
      <c r="E18" s="62">
        <f t="shared" si="0"/>
        <v>-195087326</v>
      </c>
      <c r="F18" s="60">
        <v>2284430795</v>
      </c>
      <c r="G18" s="61">
        <v>2102945898</v>
      </c>
      <c r="H18" s="62">
        <f t="shared" si="1"/>
        <v>-181484897</v>
      </c>
      <c r="I18" s="62">
        <v>2194017813</v>
      </c>
      <c r="J18" s="40">
        <f t="shared" si="2"/>
        <v>-8.9353689047432852</v>
      </c>
      <c r="K18" s="33">
        <f t="shared" si="3"/>
        <v>-7.9444252545194747</v>
      </c>
      <c r="L18" s="83">
        <v>-195087326</v>
      </c>
      <c r="M18" s="81">
        <v>-181484897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40726577</v>
      </c>
      <c r="D19" s="67">
        <v>550803318</v>
      </c>
      <c r="E19" s="68">
        <f t="shared" si="0"/>
        <v>510076741</v>
      </c>
      <c r="F19" s="69">
        <v>64341704</v>
      </c>
      <c r="G19" s="70">
        <v>578802662</v>
      </c>
      <c r="H19" s="71">
        <f t="shared" si="1"/>
        <v>514460958</v>
      </c>
      <c r="I19" s="71">
        <v>607696846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161603096</v>
      </c>
      <c r="M22" s="79">
        <v>135458619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106152090</v>
      </c>
      <c r="D23" s="58">
        <v>118956424</v>
      </c>
      <c r="E23" s="59">
        <f t="shared" si="0"/>
        <v>12804334</v>
      </c>
      <c r="F23" s="57">
        <v>102785142</v>
      </c>
      <c r="G23" s="58">
        <v>58887334</v>
      </c>
      <c r="H23" s="59">
        <f t="shared" si="1"/>
        <v>-43897808</v>
      </c>
      <c r="I23" s="59">
        <v>57258189</v>
      </c>
      <c r="J23" s="27">
        <f t="shared" si="2"/>
        <v>12.062253319741515</v>
      </c>
      <c r="K23" s="28">
        <f t="shared" si="3"/>
        <v>-42.708320624784463</v>
      </c>
      <c r="L23" s="78">
        <v>161603096</v>
      </c>
      <c r="M23" s="79">
        <v>135458619</v>
      </c>
      <c r="N23" s="29">
        <f t="shared" si="4"/>
        <v>7.9233222115992135</v>
      </c>
      <c r="O23" s="28">
        <f t="shared" si="5"/>
        <v>-32.406803143327487</v>
      </c>
      <c r="Q23" s="30"/>
    </row>
    <row r="24" spans="1:17" ht="13" x14ac:dyDescent="0.3">
      <c r="A24" s="4" t="s">
        <v>16</v>
      </c>
      <c r="B24" s="26" t="s">
        <v>32</v>
      </c>
      <c r="C24" s="57">
        <v>518948837</v>
      </c>
      <c r="D24" s="58">
        <v>667747599</v>
      </c>
      <c r="E24" s="59">
        <f t="shared" si="0"/>
        <v>148798762</v>
      </c>
      <c r="F24" s="57">
        <v>552636522</v>
      </c>
      <c r="G24" s="58">
        <v>731992949</v>
      </c>
      <c r="H24" s="59">
        <f t="shared" si="1"/>
        <v>179356427</v>
      </c>
      <c r="I24" s="59">
        <v>760286148</v>
      </c>
      <c r="J24" s="27">
        <f t="shared" si="2"/>
        <v>28.673108289478638</v>
      </c>
      <c r="K24" s="28">
        <f t="shared" si="3"/>
        <v>32.454682211538675</v>
      </c>
      <c r="L24" s="78">
        <v>161603096</v>
      </c>
      <c r="M24" s="79">
        <v>135458619</v>
      </c>
      <c r="N24" s="29">
        <f t="shared" si="4"/>
        <v>92.076677788400787</v>
      </c>
      <c r="O24" s="28">
        <f t="shared" si="5"/>
        <v>132.40680314332749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161603096</v>
      </c>
      <c r="M25" s="79">
        <v>135458619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625100927</v>
      </c>
      <c r="D26" s="61">
        <v>786704023</v>
      </c>
      <c r="E26" s="62">
        <f t="shared" si="0"/>
        <v>161603096</v>
      </c>
      <c r="F26" s="60">
        <v>655421664</v>
      </c>
      <c r="G26" s="61">
        <v>790880283</v>
      </c>
      <c r="H26" s="62">
        <f t="shared" si="1"/>
        <v>135458619</v>
      </c>
      <c r="I26" s="62">
        <v>817544337</v>
      </c>
      <c r="J26" s="40">
        <f t="shared" si="2"/>
        <v>25.852320644534892</v>
      </c>
      <c r="K26" s="33">
        <f t="shared" si="3"/>
        <v>20.667400307353891</v>
      </c>
      <c r="L26" s="83">
        <v>161603096</v>
      </c>
      <c r="M26" s="81">
        <v>135458619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496125799</v>
      </c>
      <c r="D28" s="58">
        <v>714860392</v>
      </c>
      <c r="E28" s="59">
        <f t="shared" si="0"/>
        <v>218734593</v>
      </c>
      <c r="F28" s="57">
        <v>528811572</v>
      </c>
      <c r="G28" s="58">
        <v>733059597</v>
      </c>
      <c r="H28" s="59">
        <f t="shared" si="1"/>
        <v>204248025</v>
      </c>
      <c r="I28" s="59">
        <v>778876713</v>
      </c>
      <c r="J28" s="27">
        <f t="shared" si="2"/>
        <v>44.088534287248379</v>
      </c>
      <c r="K28" s="28">
        <f t="shared" si="3"/>
        <v>38.623970392236423</v>
      </c>
      <c r="L28" s="78">
        <v>161603096</v>
      </c>
      <c r="M28" s="79">
        <v>135458619</v>
      </c>
      <c r="N28" s="29">
        <f t="shared" si="4"/>
        <v>135.35297182672787</v>
      </c>
      <c r="O28" s="28">
        <f t="shared" si="5"/>
        <v>150.78259804198947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161603096</v>
      </c>
      <c r="M29" s="79">
        <v>135458619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161603096</v>
      </c>
      <c r="M30" s="79">
        <v>135458619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161603096</v>
      </c>
      <c r="M31" s="79">
        <v>135458619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128975128</v>
      </c>
      <c r="D32" s="58">
        <v>71843631</v>
      </c>
      <c r="E32" s="59">
        <f t="shared" si="0"/>
        <v>-57131497</v>
      </c>
      <c r="F32" s="57">
        <v>126610092</v>
      </c>
      <c r="G32" s="58">
        <v>57820686</v>
      </c>
      <c r="H32" s="59">
        <f t="shared" si="1"/>
        <v>-68789406</v>
      </c>
      <c r="I32" s="59">
        <v>38667624</v>
      </c>
      <c r="J32" s="27">
        <f t="shared" si="2"/>
        <v>-44.296522814848451</v>
      </c>
      <c r="K32" s="28">
        <f t="shared" si="3"/>
        <v>-54.331692611043991</v>
      </c>
      <c r="L32" s="78">
        <v>161603096</v>
      </c>
      <c r="M32" s="79">
        <v>135458619</v>
      </c>
      <c r="N32" s="29">
        <f t="shared" si="4"/>
        <v>-35.352971826727874</v>
      </c>
      <c r="O32" s="28">
        <f t="shared" si="5"/>
        <v>-50.782598041989488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625100927</v>
      </c>
      <c r="D33" s="76">
        <v>786704023</v>
      </c>
      <c r="E33" s="77">
        <f t="shared" si="0"/>
        <v>161603096</v>
      </c>
      <c r="F33" s="75">
        <v>655421664</v>
      </c>
      <c r="G33" s="76">
        <v>790880283</v>
      </c>
      <c r="H33" s="77">
        <f t="shared" si="1"/>
        <v>135458619</v>
      </c>
      <c r="I33" s="77">
        <v>817544337</v>
      </c>
      <c r="J33" s="53">
        <f t="shared" si="2"/>
        <v>25.852320644534892</v>
      </c>
      <c r="K33" s="54">
        <f t="shared" si="3"/>
        <v>20.667400307353891</v>
      </c>
      <c r="L33" s="90">
        <v>161603096</v>
      </c>
      <c r="M33" s="91">
        <v>135458619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36177381</v>
      </c>
      <c r="D8" s="58">
        <v>76395001</v>
      </c>
      <c r="E8" s="59">
        <f>$D8       -$C8</f>
        <v>40217620</v>
      </c>
      <c r="F8" s="57">
        <v>37841540</v>
      </c>
      <c r="G8" s="58">
        <v>79832777</v>
      </c>
      <c r="H8" s="59">
        <f>$G8       -$F8</f>
        <v>41991237</v>
      </c>
      <c r="I8" s="59">
        <v>83828597</v>
      </c>
      <c r="J8" s="27">
        <f>IF(($C8       =0),0,(($E8       /$C8       )*100))</f>
        <v>111.16785927649101</v>
      </c>
      <c r="K8" s="28">
        <f>IF(($F8       =0),0,(($H8       /$F8       )*100))</f>
        <v>110.96598341399424</v>
      </c>
      <c r="L8" s="78">
        <v>49912655</v>
      </c>
      <c r="M8" s="79">
        <v>57373080</v>
      </c>
      <c r="N8" s="29">
        <f>IF(($L8       =0),0,(($E8       /$L8       )*100))</f>
        <v>80.575998211275277</v>
      </c>
      <c r="O8" s="28">
        <f>IF(($M8       =0),0,(($H8       /$M8       )*100))</f>
        <v>73.189790403443567</v>
      </c>
      <c r="Q8" s="30"/>
    </row>
    <row r="9" spans="1:17" ht="13" x14ac:dyDescent="0.3">
      <c r="A9" s="1" t="s">
        <v>16</v>
      </c>
      <c r="B9" s="26" t="s">
        <v>19</v>
      </c>
      <c r="C9" s="57">
        <v>60624416</v>
      </c>
      <c r="D9" s="58">
        <v>64573219</v>
      </c>
      <c r="E9" s="59">
        <f>$D9       -$C9</f>
        <v>3948803</v>
      </c>
      <c r="F9" s="57">
        <v>63413140</v>
      </c>
      <c r="G9" s="58">
        <v>67479014</v>
      </c>
      <c r="H9" s="59">
        <f>$G9       -$F9</f>
        <v>4065874</v>
      </c>
      <c r="I9" s="59">
        <v>67165990</v>
      </c>
      <c r="J9" s="27">
        <f>IF(($C9       =0),0,(($E9       /$C9       )*100))</f>
        <v>6.5135522295175594</v>
      </c>
      <c r="K9" s="28">
        <f>IF(($F9       =0),0,(($H9       /$F9       )*100))</f>
        <v>6.4117216084868218</v>
      </c>
      <c r="L9" s="78">
        <v>49912655</v>
      </c>
      <c r="M9" s="79">
        <v>57373080</v>
      </c>
      <c r="N9" s="29">
        <f>IF(($L9       =0),0,(($E9       /$L9       )*100))</f>
        <v>7.9114264709020192</v>
      </c>
      <c r="O9" s="28">
        <f>IF(($M9       =0),0,(($H9       /$M9       )*100))</f>
        <v>7.0867277824373378</v>
      </c>
      <c r="Q9" s="30"/>
    </row>
    <row r="10" spans="1:17" ht="13" x14ac:dyDescent="0.3">
      <c r="A10" s="1" t="s">
        <v>16</v>
      </c>
      <c r="B10" s="26" t="s">
        <v>20</v>
      </c>
      <c r="C10" s="57">
        <v>270497460</v>
      </c>
      <c r="D10" s="58">
        <v>276243692</v>
      </c>
      <c r="E10" s="59">
        <f t="shared" ref="E10:E33" si="0">$D10      -$C10</f>
        <v>5746232</v>
      </c>
      <c r="F10" s="57">
        <v>263017426</v>
      </c>
      <c r="G10" s="58">
        <v>274333395</v>
      </c>
      <c r="H10" s="59">
        <f t="shared" ref="H10:H33" si="1">$G10      -$F10</f>
        <v>11315969</v>
      </c>
      <c r="I10" s="59">
        <v>286150633</v>
      </c>
      <c r="J10" s="27">
        <f t="shared" ref="J10:J33" si="2">IF(($C10      =0),0,(($E10      /$C10      )*100))</f>
        <v>2.1243201322481919</v>
      </c>
      <c r="K10" s="28">
        <f t="shared" ref="K10:K33" si="3">IF(($F10      =0),0,(($H10      /$F10      )*100))</f>
        <v>4.3023647414145101</v>
      </c>
      <c r="L10" s="78">
        <v>49912655</v>
      </c>
      <c r="M10" s="79">
        <v>57373080</v>
      </c>
      <c r="N10" s="29">
        <f t="shared" ref="N10:N33" si="4">IF(($L10      =0),0,(($E10      /$L10      )*100))</f>
        <v>11.512575317822705</v>
      </c>
      <c r="O10" s="28">
        <f t="shared" ref="O10:O33" si="5">IF(($M10      =0),0,(($H10      /$M10      )*100))</f>
        <v>19.723481814119097</v>
      </c>
      <c r="Q10" s="30"/>
    </row>
    <row r="11" spans="1:17" ht="14" x14ac:dyDescent="0.3">
      <c r="A11" s="4" t="s">
        <v>16</v>
      </c>
      <c r="B11" s="31" t="s">
        <v>21</v>
      </c>
      <c r="C11" s="60">
        <v>367299257</v>
      </c>
      <c r="D11" s="61">
        <v>417211912</v>
      </c>
      <c r="E11" s="62">
        <f t="shared" si="0"/>
        <v>49912655</v>
      </c>
      <c r="F11" s="60">
        <v>364272106</v>
      </c>
      <c r="G11" s="61">
        <v>421645186</v>
      </c>
      <c r="H11" s="62">
        <f t="shared" si="1"/>
        <v>57373080</v>
      </c>
      <c r="I11" s="62">
        <v>437145220</v>
      </c>
      <c r="J11" s="32">
        <f t="shared" si="2"/>
        <v>13.58909773128128</v>
      </c>
      <c r="K11" s="33">
        <f t="shared" si="3"/>
        <v>15.750061301701756</v>
      </c>
      <c r="L11" s="80">
        <v>49912655</v>
      </c>
      <c r="M11" s="81">
        <v>57373080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147206811</v>
      </c>
      <c r="D13" s="58">
        <v>151448377</v>
      </c>
      <c r="E13" s="59">
        <f t="shared" si="0"/>
        <v>4241566</v>
      </c>
      <c r="F13" s="57">
        <v>153955327</v>
      </c>
      <c r="G13" s="58">
        <v>155128555</v>
      </c>
      <c r="H13" s="59">
        <f t="shared" si="1"/>
        <v>1173228</v>
      </c>
      <c r="I13" s="59">
        <v>159006765</v>
      </c>
      <c r="J13" s="27">
        <f t="shared" si="2"/>
        <v>2.8813653194348459</v>
      </c>
      <c r="K13" s="28">
        <f t="shared" si="3"/>
        <v>0.76205742461902592</v>
      </c>
      <c r="L13" s="78">
        <v>-36439541</v>
      </c>
      <c r="M13" s="79">
        <v>-27259013</v>
      </c>
      <c r="N13" s="29">
        <f t="shared" si="4"/>
        <v>-11.640009406265573</v>
      </c>
      <c r="O13" s="28">
        <f t="shared" si="5"/>
        <v>-4.3040002952417975</v>
      </c>
      <c r="Q13" s="30"/>
    </row>
    <row r="14" spans="1:17" ht="13" x14ac:dyDescent="0.3">
      <c r="A14" s="1" t="s">
        <v>16</v>
      </c>
      <c r="B14" s="26" t="s">
        <v>24</v>
      </c>
      <c r="C14" s="57">
        <v>37751726</v>
      </c>
      <c r="D14" s="58">
        <v>17483213</v>
      </c>
      <c r="E14" s="59">
        <f t="shared" si="0"/>
        <v>-20268513</v>
      </c>
      <c r="F14" s="57">
        <v>39488306</v>
      </c>
      <c r="G14" s="58">
        <v>17049064</v>
      </c>
      <c r="H14" s="59">
        <f t="shared" si="1"/>
        <v>-22439242</v>
      </c>
      <c r="I14" s="59">
        <v>22315601</v>
      </c>
      <c r="J14" s="27">
        <f t="shared" si="2"/>
        <v>-53.688970406280234</v>
      </c>
      <c r="K14" s="28">
        <f t="shared" si="3"/>
        <v>-56.825030681235098</v>
      </c>
      <c r="L14" s="78">
        <v>-36439541</v>
      </c>
      <c r="M14" s="79">
        <v>-27259013</v>
      </c>
      <c r="N14" s="29">
        <f t="shared" si="4"/>
        <v>55.622305999957575</v>
      </c>
      <c r="O14" s="28">
        <f t="shared" si="5"/>
        <v>82.318615131076101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-36439541</v>
      </c>
      <c r="M15" s="79">
        <v>-27259013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64266240</v>
      </c>
      <c r="D16" s="58">
        <v>67275360</v>
      </c>
      <c r="E16" s="59">
        <f t="shared" si="0"/>
        <v>3009120</v>
      </c>
      <c r="F16" s="57">
        <v>67222487</v>
      </c>
      <c r="G16" s="58">
        <v>70302752</v>
      </c>
      <c r="H16" s="59">
        <f t="shared" si="1"/>
        <v>3080265</v>
      </c>
      <c r="I16" s="59">
        <v>72060320</v>
      </c>
      <c r="J16" s="27">
        <f t="shared" si="2"/>
        <v>4.6822717495219885</v>
      </c>
      <c r="K16" s="28">
        <f t="shared" si="3"/>
        <v>4.5821943481501952</v>
      </c>
      <c r="L16" s="78">
        <v>-36439541</v>
      </c>
      <c r="M16" s="79">
        <v>-27259013</v>
      </c>
      <c r="N16" s="29">
        <f t="shared" si="4"/>
        <v>-8.257842764814189</v>
      </c>
      <c r="O16" s="28">
        <f t="shared" si="5"/>
        <v>-11.299987273933947</v>
      </c>
      <c r="Q16" s="30"/>
    </row>
    <row r="17" spans="1:17" ht="13" x14ac:dyDescent="0.3">
      <c r="A17" s="1" t="s">
        <v>16</v>
      </c>
      <c r="B17" s="26" t="s">
        <v>26</v>
      </c>
      <c r="C17" s="57">
        <v>187702998</v>
      </c>
      <c r="D17" s="58">
        <v>164281284</v>
      </c>
      <c r="E17" s="59">
        <f t="shared" si="0"/>
        <v>-23421714</v>
      </c>
      <c r="F17" s="57">
        <v>170638210</v>
      </c>
      <c r="G17" s="58">
        <v>161564946</v>
      </c>
      <c r="H17" s="59">
        <f t="shared" si="1"/>
        <v>-9073264</v>
      </c>
      <c r="I17" s="59">
        <v>165369294</v>
      </c>
      <c r="J17" s="39">
        <f t="shared" si="2"/>
        <v>-12.478071341194029</v>
      </c>
      <c r="K17" s="28">
        <f t="shared" si="3"/>
        <v>-5.3172522144952179</v>
      </c>
      <c r="L17" s="82">
        <v>-36439541</v>
      </c>
      <c r="M17" s="79">
        <v>-27259013</v>
      </c>
      <c r="N17" s="29">
        <f t="shared" si="4"/>
        <v>64.275546171122187</v>
      </c>
      <c r="O17" s="28">
        <f t="shared" si="5"/>
        <v>33.28537243809965</v>
      </c>
      <c r="Q17" s="30"/>
    </row>
    <row r="18" spans="1:17" ht="14" x14ac:dyDescent="0.3">
      <c r="A18" s="1" t="s">
        <v>16</v>
      </c>
      <c r="B18" s="31" t="s">
        <v>27</v>
      </c>
      <c r="C18" s="60">
        <v>436927775</v>
      </c>
      <c r="D18" s="61">
        <v>400488234</v>
      </c>
      <c r="E18" s="62">
        <f t="shared" si="0"/>
        <v>-36439541</v>
      </c>
      <c r="F18" s="60">
        <v>431304330</v>
      </c>
      <c r="G18" s="61">
        <v>404045317</v>
      </c>
      <c r="H18" s="62">
        <f t="shared" si="1"/>
        <v>-27259013</v>
      </c>
      <c r="I18" s="62">
        <v>418751980</v>
      </c>
      <c r="J18" s="40">
        <f t="shared" si="2"/>
        <v>-8.3399461158082708</v>
      </c>
      <c r="K18" s="33">
        <f t="shared" si="3"/>
        <v>-6.3201343237152292</v>
      </c>
      <c r="L18" s="83">
        <v>-36439541</v>
      </c>
      <c r="M18" s="81">
        <v>-27259013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-69628518</v>
      </c>
      <c r="D19" s="67">
        <v>16723678</v>
      </c>
      <c r="E19" s="68">
        <f t="shared" si="0"/>
        <v>86352196</v>
      </c>
      <c r="F19" s="69">
        <v>-67032224</v>
      </c>
      <c r="G19" s="70">
        <v>17599869</v>
      </c>
      <c r="H19" s="71">
        <f t="shared" si="1"/>
        <v>84632093</v>
      </c>
      <c r="I19" s="71">
        <v>18393240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1811000</v>
      </c>
      <c r="M22" s="79">
        <v>17637998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2000000</v>
      </c>
      <c r="D23" s="58">
        <v>19400000</v>
      </c>
      <c r="E23" s="59">
        <f t="shared" si="0"/>
        <v>17400000</v>
      </c>
      <c r="F23" s="57">
        <v>2188234</v>
      </c>
      <c r="G23" s="58">
        <v>17600000</v>
      </c>
      <c r="H23" s="59">
        <f t="shared" si="1"/>
        <v>15411766</v>
      </c>
      <c r="I23" s="59">
        <v>18393400</v>
      </c>
      <c r="J23" s="27">
        <f t="shared" si="2"/>
        <v>869.99999999999989</v>
      </c>
      <c r="K23" s="28">
        <f t="shared" si="3"/>
        <v>704.30155093102474</v>
      </c>
      <c r="L23" s="78">
        <v>1811000</v>
      </c>
      <c r="M23" s="79">
        <v>17637998</v>
      </c>
      <c r="N23" s="29">
        <f t="shared" si="4"/>
        <v>960.79514080618435</v>
      </c>
      <c r="O23" s="28">
        <f t="shared" si="5"/>
        <v>87.3782047146167</v>
      </c>
      <c r="Q23" s="30"/>
    </row>
    <row r="24" spans="1:17" ht="13" x14ac:dyDescent="0.3">
      <c r="A24" s="4" t="s">
        <v>16</v>
      </c>
      <c r="B24" s="26" t="s">
        <v>32</v>
      </c>
      <c r="C24" s="57">
        <v>83153800</v>
      </c>
      <c r="D24" s="58">
        <v>67564800</v>
      </c>
      <c r="E24" s="59">
        <f t="shared" si="0"/>
        <v>-15589000</v>
      </c>
      <c r="F24" s="57">
        <v>72878768</v>
      </c>
      <c r="G24" s="58">
        <v>75105000</v>
      </c>
      <c r="H24" s="59">
        <f t="shared" si="1"/>
        <v>2226232</v>
      </c>
      <c r="I24" s="59">
        <v>78484000</v>
      </c>
      <c r="J24" s="27">
        <f t="shared" si="2"/>
        <v>-18.747188943860653</v>
      </c>
      <c r="K24" s="28">
        <f t="shared" si="3"/>
        <v>3.0547058644020986</v>
      </c>
      <c r="L24" s="78">
        <v>1811000</v>
      </c>
      <c r="M24" s="79">
        <v>17637998</v>
      </c>
      <c r="N24" s="29">
        <f t="shared" si="4"/>
        <v>-860.79514080618435</v>
      </c>
      <c r="O24" s="28">
        <f t="shared" si="5"/>
        <v>12.621795285383296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1811000</v>
      </c>
      <c r="M25" s="79">
        <v>17637998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85153800</v>
      </c>
      <c r="D26" s="61">
        <v>86964800</v>
      </c>
      <c r="E26" s="62">
        <f t="shared" si="0"/>
        <v>1811000</v>
      </c>
      <c r="F26" s="60">
        <v>75067002</v>
      </c>
      <c r="G26" s="61">
        <v>92705000</v>
      </c>
      <c r="H26" s="62">
        <f t="shared" si="1"/>
        <v>17637998</v>
      </c>
      <c r="I26" s="62">
        <v>96877400</v>
      </c>
      <c r="J26" s="40">
        <f t="shared" si="2"/>
        <v>2.1267400867606612</v>
      </c>
      <c r="K26" s="33">
        <f t="shared" si="3"/>
        <v>23.496339976385364</v>
      </c>
      <c r="L26" s="83">
        <v>1811000</v>
      </c>
      <c r="M26" s="81">
        <v>17637998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1811000</v>
      </c>
      <c r="M28" s="79">
        <v>17637998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16813800</v>
      </c>
      <c r="D29" s="58">
        <v>3000000</v>
      </c>
      <c r="E29" s="59">
        <f t="shared" si="0"/>
        <v>-13813800</v>
      </c>
      <c r="F29" s="57">
        <v>17846000</v>
      </c>
      <c r="G29" s="58">
        <v>17100000</v>
      </c>
      <c r="H29" s="59">
        <f t="shared" si="1"/>
        <v>-746000</v>
      </c>
      <c r="I29" s="59">
        <v>17871400</v>
      </c>
      <c r="J29" s="27">
        <f t="shared" si="2"/>
        <v>-82.157513471077323</v>
      </c>
      <c r="K29" s="28">
        <f t="shared" si="3"/>
        <v>-4.1802084500728451</v>
      </c>
      <c r="L29" s="78">
        <v>1811000</v>
      </c>
      <c r="M29" s="79">
        <v>17637998</v>
      </c>
      <c r="N29" s="29">
        <f t="shared" si="4"/>
        <v>-762.77194919933743</v>
      </c>
      <c r="O29" s="28">
        <f t="shared" si="5"/>
        <v>-4.2295049585559541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1811000</v>
      </c>
      <c r="M30" s="79">
        <v>17637998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67224480</v>
      </c>
      <c r="D31" s="58">
        <v>59610396</v>
      </c>
      <c r="E31" s="59">
        <f t="shared" si="0"/>
        <v>-7614084</v>
      </c>
      <c r="F31" s="57">
        <v>55934934</v>
      </c>
      <c r="G31" s="58">
        <v>59105000</v>
      </c>
      <c r="H31" s="59">
        <f t="shared" si="1"/>
        <v>3170066</v>
      </c>
      <c r="I31" s="59">
        <v>61761000</v>
      </c>
      <c r="J31" s="27">
        <f t="shared" si="2"/>
        <v>-11.326356113130217</v>
      </c>
      <c r="K31" s="28">
        <f t="shared" si="3"/>
        <v>5.6674170742741916</v>
      </c>
      <c r="L31" s="78">
        <v>1811000</v>
      </c>
      <c r="M31" s="79">
        <v>17637998</v>
      </c>
      <c r="N31" s="29">
        <f t="shared" si="4"/>
        <v>-420.43533959138603</v>
      </c>
      <c r="O31" s="28">
        <f t="shared" si="5"/>
        <v>17.97293547714429</v>
      </c>
      <c r="Q31" s="30"/>
    </row>
    <row r="32" spans="1:17" ht="13" x14ac:dyDescent="0.3">
      <c r="A32" s="4" t="s">
        <v>16</v>
      </c>
      <c r="B32" s="26" t="s">
        <v>39</v>
      </c>
      <c r="C32" s="57">
        <v>1115520</v>
      </c>
      <c r="D32" s="58">
        <v>24354404</v>
      </c>
      <c r="E32" s="59">
        <f t="shared" si="0"/>
        <v>23238884</v>
      </c>
      <c r="F32" s="57">
        <v>1286068</v>
      </c>
      <c r="G32" s="58">
        <v>16500000</v>
      </c>
      <c r="H32" s="59">
        <f t="shared" si="1"/>
        <v>15213932</v>
      </c>
      <c r="I32" s="59">
        <v>17245000</v>
      </c>
      <c r="J32" s="27">
        <f t="shared" si="2"/>
        <v>2083.2332903040733</v>
      </c>
      <c r="K32" s="28">
        <f t="shared" si="3"/>
        <v>1182.980371177885</v>
      </c>
      <c r="L32" s="78">
        <v>1811000</v>
      </c>
      <c r="M32" s="79">
        <v>17637998</v>
      </c>
      <c r="N32" s="29">
        <f t="shared" si="4"/>
        <v>1283.2072887907234</v>
      </c>
      <c r="O32" s="28">
        <f t="shared" si="5"/>
        <v>86.256569481411674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85153800</v>
      </c>
      <c r="D33" s="76">
        <v>86964800</v>
      </c>
      <c r="E33" s="77">
        <f t="shared" si="0"/>
        <v>1811000</v>
      </c>
      <c r="F33" s="75">
        <v>75067002</v>
      </c>
      <c r="G33" s="76">
        <v>92705000</v>
      </c>
      <c r="H33" s="77">
        <f t="shared" si="1"/>
        <v>17637998</v>
      </c>
      <c r="I33" s="77">
        <v>96877400</v>
      </c>
      <c r="J33" s="53">
        <f t="shared" si="2"/>
        <v>2.1267400867606612</v>
      </c>
      <c r="K33" s="54">
        <f t="shared" si="3"/>
        <v>23.496339976385364</v>
      </c>
      <c r="L33" s="90">
        <v>1811000</v>
      </c>
      <c r="M33" s="91">
        <v>17637998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35701844</v>
      </c>
      <c r="D8" s="58">
        <v>39267857</v>
      </c>
      <c r="E8" s="59">
        <f>$D8       -$C8</f>
        <v>3566013</v>
      </c>
      <c r="F8" s="57">
        <v>37303927</v>
      </c>
      <c r="G8" s="58">
        <v>41074179</v>
      </c>
      <c r="H8" s="59">
        <f>$G8       -$F8</f>
        <v>3770252</v>
      </c>
      <c r="I8" s="59">
        <v>42881440</v>
      </c>
      <c r="J8" s="27">
        <f>IF(($C8       =0),0,(($E8       /$C8       )*100))</f>
        <v>9.9883160096716583</v>
      </c>
      <c r="K8" s="28">
        <f>IF(($F8       =0),0,(($H8       /$F8       )*100))</f>
        <v>10.106850144758219</v>
      </c>
      <c r="L8" s="78">
        <v>-8048901</v>
      </c>
      <c r="M8" s="79">
        <v>-8022811</v>
      </c>
      <c r="N8" s="29">
        <f>IF(($L8       =0),0,(($E8       /$L8       )*100))</f>
        <v>-44.304346643100715</v>
      </c>
      <c r="O8" s="28">
        <f>IF(($M8       =0),0,(($H8       /$M8       )*100))</f>
        <v>-46.994152049699288</v>
      </c>
      <c r="Q8" s="30"/>
    </row>
    <row r="9" spans="1:17" ht="13" x14ac:dyDescent="0.3">
      <c r="A9" s="1" t="s">
        <v>16</v>
      </c>
      <c r="B9" s="26" t="s">
        <v>19</v>
      </c>
      <c r="C9" s="57">
        <v>18184199</v>
      </c>
      <c r="D9" s="58">
        <v>15186304</v>
      </c>
      <c r="E9" s="59">
        <f>$D9       -$C9</f>
        <v>-2997895</v>
      </c>
      <c r="F9" s="57">
        <v>19002602</v>
      </c>
      <c r="G9" s="58">
        <v>15884875</v>
      </c>
      <c r="H9" s="59">
        <f>$G9       -$F9</f>
        <v>-3117727</v>
      </c>
      <c r="I9" s="59">
        <v>16583810</v>
      </c>
      <c r="J9" s="27">
        <f>IF(($C9       =0),0,(($E9       /$C9       )*100))</f>
        <v>-16.486263706198994</v>
      </c>
      <c r="K9" s="28">
        <f>IF(($F9       =0),0,(($H9       /$F9       )*100))</f>
        <v>-16.406842599766076</v>
      </c>
      <c r="L9" s="78">
        <v>-8048901</v>
      </c>
      <c r="M9" s="79">
        <v>-8022811</v>
      </c>
      <c r="N9" s="29">
        <f>IF(($L9       =0),0,(($E9       /$L9       )*100))</f>
        <v>37.246016567976177</v>
      </c>
      <c r="O9" s="28">
        <f>IF(($M9       =0),0,(($H9       /$M9       )*100))</f>
        <v>38.86078084102941</v>
      </c>
      <c r="Q9" s="30"/>
    </row>
    <row r="10" spans="1:17" ht="13" x14ac:dyDescent="0.3">
      <c r="A10" s="1" t="s">
        <v>16</v>
      </c>
      <c r="B10" s="26" t="s">
        <v>20</v>
      </c>
      <c r="C10" s="57">
        <v>251782413</v>
      </c>
      <c r="D10" s="58">
        <v>243165394</v>
      </c>
      <c r="E10" s="59">
        <f t="shared" ref="E10:E33" si="0">$D10      -$C10</f>
        <v>-8617019</v>
      </c>
      <c r="F10" s="57">
        <v>243800706</v>
      </c>
      <c r="G10" s="58">
        <v>235125370</v>
      </c>
      <c r="H10" s="59">
        <f t="shared" ref="H10:H33" si="1">$G10      -$F10</f>
        <v>-8675336</v>
      </c>
      <c r="I10" s="59">
        <v>246603578</v>
      </c>
      <c r="J10" s="27">
        <f t="shared" ref="J10:J33" si="2">IF(($C10      =0),0,(($E10      /$C10      )*100))</f>
        <v>-3.4224070288817194</v>
      </c>
      <c r="K10" s="28">
        <f t="shared" ref="K10:K33" si="3">IF(($F10      =0),0,(($H10      /$F10      )*100))</f>
        <v>-3.5583719761664674</v>
      </c>
      <c r="L10" s="78">
        <v>-8048901</v>
      </c>
      <c r="M10" s="79">
        <v>-8022811</v>
      </c>
      <c r="N10" s="29">
        <f t="shared" ref="N10:N33" si="4">IF(($L10      =0),0,(($E10      /$L10      )*100))</f>
        <v>107.05833007512456</v>
      </c>
      <c r="O10" s="28">
        <f t="shared" ref="O10:O33" si="5">IF(($M10      =0),0,(($H10      /$M10      )*100))</f>
        <v>108.13337120866989</v>
      </c>
      <c r="Q10" s="30"/>
    </row>
    <row r="11" spans="1:17" ht="14" x14ac:dyDescent="0.3">
      <c r="A11" s="4" t="s">
        <v>16</v>
      </c>
      <c r="B11" s="31" t="s">
        <v>21</v>
      </c>
      <c r="C11" s="60">
        <v>305668456</v>
      </c>
      <c r="D11" s="61">
        <v>297619555</v>
      </c>
      <c r="E11" s="62">
        <f t="shared" si="0"/>
        <v>-8048901</v>
      </c>
      <c r="F11" s="60">
        <v>300107235</v>
      </c>
      <c r="G11" s="61">
        <v>292084424</v>
      </c>
      <c r="H11" s="62">
        <f t="shared" si="1"/>
        <v>-8022811</v>
      </c>
      <c r="I11" s="62">
        <v>306068828</v>
      </c>
      <c r="J11" s="32">
        <f t="shared" si="2"/>
        <v>-2.6332128297857467</v>
      </c>
      <c r="K11" s="33">
        <f t="shared" si="3"/>
        <v>-2.6733147569734532</v>
      </c>
      <c r="L11" s="80">
        <v>-8048901</v>
      </c>
      <c r="M11" s="81">
        <v>-8022811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126920711</v>
      </c>
      <c r="D13" s="58">
        <v>121240320</v>
      </c>
      <c r="E13" s="59">
        <f t="shared" si="0"/>
        <v>-5680391</v>
      </c>
      <c r="F13" s="57">
        <v>125842476</v>
      </c>
      <c r="G13" s="58">
        <v>126805609</v>
      </c>
      <c r="H13" s="59">
        <f t="shared" si="1"/>
        <v>963133</v>
      </c>
      <c r="I13" s="59">
        <v>129963254</v>
      </c>
      <c r="J13" s="27">
        <f t="shared" si="2"/>
        <v>-4.4755430025915945</v>
      </c>
      <c r="K13" s="28">
        <f t="shared" si="3"/>
        <v>0.76534810074779525</v>
      </c>
      <c r="L13" s="78">
        <v>-11513913</v>
      </c>
      <c r="M13" s="79">
        <v>-19067355</v>
      </c>
      <c r="N13" s="29">
        <f t="shared" si="4"/>
        <v>49.335017556585669</v>
      </c>
      <c r="O13" s="28">
        <f t="shared" si="5"/>
        <v>-5.0512144972388668</v>
      </c>
      <c r="Q13" s="30"/>
    </row>
    <row r="14" spans="1:17" ht="13" x14ac:dyDescent="0.3">
      <c r="A14" s="1" t="s">
        <v>16</v>
      </c>
      <c r="B14" s="26" t="s">
        <v>24</v>
      </c>
      <c r="C14" s="57">
        <v>3526968</v>
      </c>
      <c r="D14" s="58">
        <v>2359253</v>
      </c>
      <c r="E14" s="59">
        <f t="shared" si="0"/>
        <v>-1167715</v>
      </c>
      <c r="F14" s="57">
        <v>3699183</v>
      </c>
      <c r="G14" s="58">
        <v>2465420</v>
      </c>
      <c r="H14" s="59">
        <f t="shared" si="1"/>
        <v>-1233763</v>
      </c>
      <c r="I14" s="59">
        <v>2527054</v>
      </c>
      <c r="J14" s="27">
        <f t="shared" si="2"/>
        <v>-33.108182438853994</v>
      </c>
      <c r="K14" s="28">
        <f t="shared" si="3"/>
        <v>-33.352310496669126</v>
      </c>
      <c r="L14" s="78">
        <v>-11513913</v>
      </c>
      <c r="M14" s="79">
        <v>-19067355</v>
      </c>
      <c r="N14" s="29">
        <f t="shared" si="4"/>
        <v>10.141773695875591</v>
      </c>
      <c r="O14" s="28">
        <f t="shared" si="5"/>
        <v>6.4705513690808196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-11513913</v>
      </c>
      <c r="M15" s="79">
        <v>-19067355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15123730</v>
      </c>
      <c r="D16" s="58">
        <v>15182813</v>
      </c>
      <c r="E16" s="59">
        <f t="shared" si="0"/>
        <v>59083</v>
      </c>
      <c r="F16" s="57">
        <v>15804298</v>
      </c>
      <c r="G16" s="58">
        <v>15866040</v>
      </c>
      <c r="H16" s="59">
        <f t="shared" si="1"/>
        <v>61742</v>
      </c>
      <c r="I16" s="59">
        <v>16262691</v>
      </c>
      <c r="J16" s="27">
        <f t="shared" si="2"/>
        <v>0.39066420783761674</v>
      </c>
      <c r="K16" s="28">
        <f t="shared" si="3"/>
        <v>0.39066588088885695</v>
      </c>
      <c r="L16" s="78">
        <v>-11513913</v>
      </c>
      <c r="M16" s="79">
        <v>-19067355</v>
      </c>
      <c r="N16" s="29">
        <f t="shared" si="4"/>
        <v>-0.51314440190750099</v>
      </c>
      <c r="O16" s="28">
        <f t="shared" si="5"/>
        <v>-0.32380998832821856</v>
      </c>
      <c r="Q16" s="30"/>
    </row>
    <row r="17" spans="1:17" ht="13" x14ac:dyDescent="0.3">
      <c r="A17" s="1" t="s">
        <v>16</v>
      </c>
      <c r="B17" s="26" t="s">
        <v>26</v>
      </c>
      <c r="C17" s="57">
        <v>151253548</v>
      </c>
      <c r="D17" s="58">
        <v>146528658</v>
      </c>
      <c r="E17" s="59">
        <f t="shared" si="0"/>
        <v>-4724890</v>
      </c>
      <c r="F17" s="57">
        <v>151114700</v>
      </c>
      <c r="G17" s="58">
        <v>132256233</v>
      </c>
      <c r="H17" s="59">
        <f t="shared" si="1"/>
        <v>-18858467</v>
      </c>
      <c r="I17" s="59">
        <v>137624980</v>
      </c>
      <c r="J17" s="39">
        <f t="shared" si="2"/>
        <v>-3.1238209367491994</v>
      </c>
      <c r="K17" s="28">
        <f t="shared" si="3"/>
        <v>-12.479571477824461</v>
      </c>
      <c r="L17" s="82">
        <v>-11513913</v>
      </c>
      <c r="M17" s="79">
        <v>-19067355</v>
      </c>
      <c r="N17" s="29">
        <f t="shared" si="4"/>
        <v>41.036353149446242</v>
      </c>
      <c r="O17" s="28">
        <f t="shared" si="5"/>
        <v>98.904473116486272</v>
      </c>
      <c r="Q17" s="30"/>
    </row>
    <row r="18" spans="1:17" ht="14" x14ac:dyDescent="0.3">
      <c r="A18" s="1" t="s">
        <v>16</v>
      </c>
      <c r="B18" s="31" t="s">
        <v>27</v>
      </c>
      <c r="C18" s="60">
        <v>296824957</v>
      </c>
      <c r="D18" s="61">
        <v>285311044</v>
      </c>
      <c r="E18" s="62">
        <f t="shared" si="0"/>
        <v>-11513913</v>
      </c>
      <c r="F18" s="60">
        <v>296460657</v>
      </c>
      <c r="G18" s="61">
        <v>277393302</v>
      </c>
      <c r="H18" s="62">
        <f t="shared" si="1"/>
        <v>-19067355</v>
      </c>
      <c r="I18" s="62">
        <v>286377979</v>
      </c>
      <c r="J18" s="40">
        <f t="shared" si="2"/>
        <v>-3.8790245659835132</v>
      </c>
      <c r="K18" s="33">
        <f t="shared" si="3"/>
        <v>-6.4316645564203814</v>
      </c>
      <c r="L18" s="83">
        <v>-11513913</v>
      </c>
      <c r="M18" s="81">
        <v>-19067355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8843499</v>
      </c>
      <c r="D19" s="67">
        <v>12308511</v>
      </c>
      <c r="E19" s="68">
        <f t="shared" si="0"/>
        <v>3465012</v>
      </c>
      <c r="F19" s="69">
        <v>3646578</v>
      </c>
      <c r="G19" s="70">
        <v>14691122</v>
      </c>
      <c r="H19" s="71">
        <f t="shared" si="1"/>
        <v>11044544</v>
      </c>
      <c r="I19" s="71">
        <v>19690849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14994002</v>
      </c>
      <c r="M22" s="79">
        <v>17789969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8843498</v>
      </c>
      <c r="D23" s="58">
        <v>12308800</v>
      </c>
      <c r="E23" s="59">
        <f t="shared" si="0"/>
        <v>3465302</v>
      </c>
      <c r="F23" s="57">
        <v>3646577</v>
      </c>
      <c r="G23" s="58">
        <v>2987446</v>
      </c>
      <c r="H23" s="59">
        <f t="shared" si="1"/>
        <v>-659131</v>
      </c>
      <c r="I23" s="59">
        <v>14913826</v>
      </c>
      <c r="J23" s="27">
        <f t="shared" si="2"/>
        <v>39.184743412617948</v>
      </c>
      <c r="K23" s="28">
        <f t="shared" si="3"/>
        <v>-18.075334759145356</v>
      </c>
      <c r="L23" s="78">
        <v>14994002</v>
      </c>
      <c r="M23" s="79">
        <v>17789969</v>
      </c>
      <c r="N23" s="29">
        <f t="shared" si="4"/>
        <v>23.111254753734194</v>
      </c>
      <c r="O23" s="28">
        <f t="shared" si="5"/>
        <v>-3.7050710993369353</v>
      </c>
      <c r="Q23" s="30"/>
    </row>
    <row r="24" spans="1:17" ht="13" x14ac:dyDescent="0.3">
      <c r="A24" s="4" t="s">
        <v>16</v>
      </c>
      <c r="B24" s="26" t="s">
        <v>32</v>
      </c>
      <c r="C24" s="57">
        <v>40559300</v>
      </c>
      <c r="D24" s="58">
        <v>52088000</v>
      </c>
      <c r="E24" s="59">
        <f t="shared" si="0"/>
        <v>11528700</v>
      </c>
      <c r="F24" s="57">
        <v>37371000</v>
      </c>
      <c r="G24" s="58">
        <v>55820100</v>
      </c>
      <c r="H24" s="59">
        <f t="shared" si="1"/>
        <v>18449100</v>
      </c>
      <c r="I24" s="59">
        <v>50826760</v>
      </c>
      <c r="J24" s="27">
        <f t="shared" si="2"/>
        <v>28.424307125616071</v>
      </c>
      <c r="K24" s="28">
        <f t="shared" si="3"/>
        <v>49.367423938347912</v>
      </c>
      <c r="L24" s="78">
        <v>14994002</v>
      </c>
      <c r="M24" s="79">
        <v>17789969</v>
      </c>
      <c r="N24" s="29">
        <f t="shared" si="4"/>
        <v>76.888745246265813</v>
      </c>
      <c r="O24" s="28">
        <f t="shared" si="5"/>
        <v>103.70507109933693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14994002</v>
      </c>
      <c r="M25" s="79">
        <v>17789969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49402798</v>
      </c>
      <c r="D26" s="61">
        <v>64396800</v>
      </c>
      <c r="E26" s="62">
        <f t="shared" si="0"/>
        <v>14994002</v>
      </c>
      <c r="F26" s="60">
        <v>41017577</v>
      </c>
      <c r="G26" s="61">
        <v>58807546</v>
      </c>
      <c r="H26" s="62">
        <f t="shared" si="1"/>
        <v>17789969</v>
      </c>
      <c r="I26" s="62">
        <v>65740586</v>
      </c>
      <c r="J26" s="40">
        <f t="shared" si="2"/>
        <v>30.350511726076729</v>
      </c>
      <c r="K26" s="33">
        <f t="shared" si="3"/>
        <v>43.371574581306938</v>
      </c>
      <c r="L26" s="83">
        <v>14994002</v>
      </c>
      <c r="M26" s="81">
        <v>17789969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14994002</v>
      </c>
      <c r="M28" s="79">
        <v>17789969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7972458</v>
      </c>
      <c r="D29" s="58">
        <v>3600000</v>
      </c>
      <c r="E29" s="59">
        <f t="shared" si="0"/>
        <v>-4372458</v>
      </c>
      <c r="F29" s="57">
        <v>3386070</v>
      </c>
      <c r="G29" s="58">
        <v>0</v>
      </c>
      <c r="H29" s="59">
        <f t="shared" si="1"/>
        <v>-3386070</v>
      </c>
      <c r="I29" s="59">
        <v>11851693</v>
      </c>
      <c r="J29" s="27">
        <f t="shared" si="2"/>
        <v>-54.84454104367812</v>
      </c>
      <c r="K29" s="28">
        <f t="shared" si="3"/>
        <v>-100</v>
      </c>
      <c r="L29" s="78">
        <v>14994002</v>
      </c>
      <c r="M29" s="79">
        <v>17789969</v>
      </c>
      <c r="N29" s="29">
        <f t="shared" si="4"/>
        <v>-29.161380664081545</v>
      </c>
      <c r="O29" s="28">
        <f t="shared" si="5"/>
        <v>-19.033591345774688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14994002</v>
      </c>
      <c r="M30" s="79">
        <v>17789969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20323768</v>
      </c>
      <c r="D31" s="58">
        <v>21803670</v>
      </c>
      <c r="E31" s="59">
        <f t="shared" si="0"/>
        <v>1479902</v>
      </c>
      <c r="F31" s="57">
        <v>37371000</v>
      </c>
      <c r="G31" s="58">
        <v>44116100</v>
      </c>
      <c r="H31" s="59">
        <f t="shared" si="1"/>
        <v>6745100</v>
      </c>
      <c r="I31" s="59">
        <v>46049350</v>
      </c>
      <c r="J31" s="27">
        <f t="shared" si="2"/>
        <v>7.2816320280766833</v>
      </c>
      <c r="K31" s="28">
        <f t="shared" si="3"/>
        <v>18.04902196890637</v>
      </c>
      <c r="L31" s="78">
        <v>14994002</v>
      </c>
      <c r="M31" s="79">
        <v>17789969</v>
      </c>
      <c r="N31" s="29">
        <f t="shared" si="4"/>
        <v>9.8699600013392015</v>
      </c>
      <c r="O31" s="28">
        <f t="shared" si="5"/>
        <v>37.915186923597226</v>
      </c>
      <c r="Q31" s="30"/>
    </row>
    <row r="32" spans="1:17" ht="13" x14ac:dyDescent="0.3">
      <c r="A32" s="4" t="s">
        <v>16</v>
      </c>
      <c r="B32" s="26" t="s">
        <v>39</v>
      </c>
      <c r="C32" s="57">
        <v>21106572</v>
      </c>
      <c r="D32" s="58">
        <v>38993130</v>
      </c>
      <c r="E32" s="59">
        <f t="shared" si="0"/>
        <v>17886558</v>
      </c>
      <c r="F32" s="57">
        <v>260507</v>
      </c>
      <c r="G32" s="58">
        <v>14691446</v>
      </c>
      <c r="H32" s="59">
        <f t="shared" si="1"/>
        <v>14430939</v>
      </c>
      <c r="I32" s="59">
        <v>7839543</v>
      </c>
      <c r="J32" s="27">
        <f t="shared" si="2"/>
        <v>84.744021909384443</v>
      </c>
      <c r="K32" s="28">
        <f t="shared" si="3"/>
        <v>5539.5590137693034</v>
      </c>
      <c r="L32" s="78">
        <v>14994002</v>
      </c>
      <c r="M32" s="79">
        <v>17789969</v>
      </c>
      <c r="N32" s="29">
        <f t="shared" si="4"/>
        <v>119.29142066274234</v>
      </c>
      <c r="O32" s="28">
        <f t="shared" si="5"/>
        <v>81.118404422177463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49402798</v>
      </c>
      <c r="D33" s="76">
        <v>64396800</v>
      </c>
      <c r="E33" s="77">
        <f t="shared" si="0"/>
        <v>14994002</v>
      </c>
      <c r="F33" s="75">
        <v>41017577</v>
      </c>
      <c r="G33" s="76">
        <v>58807546</v>
      </c>
      <c r="H33" s="77">
        <f t="shared" si="1"/>
        <v>17789969</v>
      </c>
      <c r="I33" s="77">
        <v>65740586</v>
      </c>
      <c r="J33" s="53">
        <f t="shared" si="2"/>
        <v>30.350511726076729</v>
      </c>
      <c r="K33" s="54">
        <f t="shared" si="3"/>
        <v>43.371574581306938</v>
      </c>
      <c r="L33" s="90">
        <v>14994002</v>
      </c>
      <c r="M33" s="91">
        <v>17789969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666760363</v>
      </c>
      <c r="D8" s="58">
        <v>669774047</v>
      </c>
      <c r="E8" s="59">
        <f>$D8       -$C8</f>
        <v>3013684</v>
      </c>
      <c r="F8" s="57">
        <v>700098345</v>
      </c>
      <c r="G8" s="58">
        <v>710630289</v>
      </c>
      <c r="H8" s="59">
        <f>$G8       -$F8</f>
        <v>10531944</v>
      </c>
      <c r="I8" s="59">
        <v>755755312</v>
      </c>
      <c r="J8" s="27">
        <f>IF(($C8       =0),0,(($E8       /$C8       )*100))</f>
        <v>0.45198907542138939</v>
      </c>
      <c r="K8" s="28">
        <f>IF(($F8       =0),0,(($H8       /$F8       )*100))</f>
        <v>1.5043520778498627</v>
      </c>
      <c r="L8" s="78">
        <v>116569771</v>
      </c>
      <c r="M8" s="79">
        <v>60989916</v>
      </c>
      <c r="N8" s="29">
        <f>IF(($L8       =0),0,(($E8       /$L8       )*100))</f>
        <v>2.5853048986430625</v>
      </c>
      <c r="O8" s="28">
        <f>IF(($M8       =0),0,(($H8       /$M8       )*100))</f>
        <v>17.268336621417877</v>
      </c>
      <c r="Q8" s="30"/>
    </row>
    <row r="9" spans="1:17" ht="13" x14ac:dyDescent="0.3">
      <c r="A9" s="1" t="s">
        <v>16</v>
      </c>
      <c r="B9" s="26" t="s">
        <v>19</v>
      </c>
      <c r="C9" s="57">
        <v>2984697629</v>
      </c>
      <c r="D9" s="58">
        <v>2975536997</v>
      </c>
      <c r="E9" s="59">
        <f>$D9       -$C9</f>
        <v>-9160632</v>
      </c>
      <c r="F9" s="57">
        <v>3337575936</v>
      </c>
      <c r="G9" s="58">
        <v>3327950034</v>
      </c>
      <c r="H9" s="59">
        <f>$G9       -$F9</f>
        <v>-9625902</v>
      </c>
      <c r="I9" s="59">
        <v>3731745965</v>
      </c>
      <c r="J9" s="27">
        <f>IF(($C9       =0),0,(($E9       /$C9       )*100))</f>
        <v>-0.30691993423364627</v>
      </c>
      <c r="K9" s="28">
        <f>IF(($F9       =0),0,(($H9       /$F9       )*100))</f>
        <v>-0.28840997731834078</v>
      </c>
      <c r="L9" s="78">
        <v>116569771</v>
      </c>
      <c r="M9" s="79">
        <v>60989916</v>
      </c>
      <c r="N9" s="29">
        <f>IF(($L9       =0),0,(($E9       /$L9       )*100))</f>
        <v>-7.8584970369376466</v>
      </c>
      <c r="O9" s="28">
        <f>IF(($M9       =0),0,(($H9       /$M9       )*100))</f>
        <v>-15.782776287148845</v>
      </c>
      <c r="Q9" s="30"/>
    </row>
    <row r="10" spans="1:17" ht="13" x14ac:dyDescent="0.3">
      <c r="A10" s="1" t="s">
        <v>16</v>
      </c>
      <c r="B10" s="26" t="s">
        <v>20</v>
      </c>
      <c r="C10" s="57">
        <v>2082951504</v>
      </c>
      <c r="D10" s="58">
        <v>2205668223</v>
      </c>
      <c r="E10" s="59">
        <f t="shared" ref="E10:E33" si="0">$D10      -$C10</f>
        <v>122716719</v>
      </c>
      <c r="F10" s="57">
        <v>2161010070</v>
      </c>
      <c r="G10" s="58">
        <v>2221093944</v>
      </c>
      <c r="H10" s="59">
        <f t="shared" ref="H10:H33" si="1">$G10      -$F10</f>
        <v>60083874</v>
      </c>
      <c r="I10" s="59">
        <v>2298119935</v>
      </c>
      <c r="J10" s="27">
        <f t="shared" ref="J10:J33" si="2">IF(($C10      =0),0,(($E10      /$C10      )*100))</f>
        <v>5.8914822915627516</v>
      </c>
      <c r="K10" s="28">
        <f t="shared" ref="K10:K33" si="3">IF(($F10      =0),0,(($H10      /$F10      )*100))</f>
        <v>2.7803606671763448</v>
      </c>
      <c r="L10" s="78">
        <v>116569771</v>
      </c>
      <c r="M10" s="79">
        <v>60989916</v>
      </c>
      <c r="N10" s="29">
        <f t="shared" ref="N10:N33" si="4">IF(($L10      =0),0,(($E10      /$L10      )*100))</f>
        <v>105.27319213829458</v>
      </c>
      <c r="O10" s="28">
        <f t="shared" ref="O10:O33" si="5">IF(($M10      =0),0,(($H10      /$M10      )*100))</f>
        <v>98.514439665730976</v>
      </c>
      <c r="Q10" s="30"/>
    </row>
    <row r="11" spans="1:17" ht="14" x14ac:dyDescent="0.3">
      <c r="A11" s="4" t="s">
        <v>16</v>
      </c>
      <c r="B11" s="31" t="s">
        <v>21</v>
      </c>
      <c r="C11" s="60">
        <v>5734409496</v>
      </c>
      <c r="D11" s="61">
        <v>5850979267</v>
      </c>
      <c r="E11" s="62">
        <f t="shared" si="0"/>
        <v>116569771</v>
      </c>
      <c r="F11" s="60">
        <v>6198684351</v>
      </c>
      <c r="G11" s="61">
        <v>6259674267</v>
      </c>
      <c r="H11" s="62">
        <f t="shared" si="1"/>
        <v>60989916</v>
      </c>
      <c r="I11" s="62">
        <v>6785621212</v>
      </c>
      <c r="J11" s="32">
        <f t="shared" si="2"/>
        <v>2.0328121157254726</v>
      </c>
      <c r="K11" s="33">
        <f t="shared" si="3"/>
        <v>0.98391711121991277</v>
      </c>
      <c r="L11" s="80">
        <v>116569771</v>
      </c>
      <c r="M11" s="81">
        <v>60989916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1406048911</v>
      </c>
      <c r="D13" s="58">
        <v>1374636730</v>
      </c>
      <c r="E13" s="59">
        <f t="shared" si="0"/>
        <v>-31412181</v>
      </c>
      <c r="F13" s="57">
        <v>1495598750</v>
      </c>
      <c r="G13" s="58">
        <v>1448204546</v>
      </c>
      <c r="H13" s="59">
        <f t="shared" si="1"/>
        <v>-47394204</v>
      </c>
      <c r="I13" s="59">
        <v>1527861157</v>
      </c>
      <c r="J13" s="27">
        <f t="shared" si="2"/>
        <v>-2.2340745584489841</v>
      </c>
      <c r="K13" s="28">
        <f t="shared" si="3"/>
        <v>-3.1689117151241266</v>
      </c>
      <c r="L13" s="78">
        <v>155280281</v>
      </c>
      <c r="M13" s="79">
        <v>-68304937</v>
      </c>
      <c r="N13" s="29">
        <f t="shared" si="4"/>
        <v>-20.22934322227302</v>
      </c>
      <c r="O13" s="28">
        <f t="shared" si="5"/>
        <v>69.386205568127522</v>
      </c>
      <c r="Q13" s="30"/>
    </row>
    <row r="14" spans="1:17" ht="13" x14ac:dyDescent="0.3">
      <c r="A14" s="1" t="s">
        <v>16</v>
      </c>
      <c r="B14" s="26" t="s">
        <v>24</v>
      </c>
      <c r="C14" s="57">
        <v>170731654</v>
      </c>
      <c r="D14" s="58">
        <v>280169063</v>
      </c>
      <c r="E14" s="59">
        <f t="shared" si="0"/>
        <v>109437409</v>
      </c>
      <c r="F14" s="57">
        <v>179268236</v>
      </c>
      <c r="G14" s="58">
        <v>295578300</v>
      </c>
      <c r="H14" s="59">
        <f t="shared" si="1"/>
        <v>116310064</v>
      </c>
      <c r="I14" s="59">
        <v>312130708</v>
      </c>
      <c r="J14" s="27">
        <f t="shared" si="2"/>
        <v>64.099073860082214</v>
      </c>
      <c r="K14" s="28">
        <f t="shared" si="3"/>
        <v>64.880464378530505</v>
      </c>
      <c r="L14" s="78">
        <v>155280281</v>
      </c>
      <c r="M14" s="79">
        <v>-68304937</v>
      </c>
      <c r="N14" s="29">
        <f t="shared" si="4"/>
        <v>70.477338329906814</v>
      </c>
      <c r="O14" s="28">
        <f t="shared" si="5"/>
        <v>-170.28061090225438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155280281</v>
      </c>
      <c r="M15" s="79">
        <v>-68304937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1473142795</v>
      </c>
      <c r="D16" s="58">
        <v>1469753263</v>
      </c>
      <c r="E16" s="59">
        <f t="shared" si="0"/>
        <v>-3389532</v>
      </c>
      <c r="F16" s="57">
        <v>1664651358</v>
      </c>
      <c r="G16" s="58">
        <v>1550589692</v>
      </c>
      <c r="H16" s="59">
        <f t="shared" si="1"/>
        <v>-114061666</v>
      </c>
      <c r="I16" s="59">
        <v>1637422715</v>
      </c>
      <c r="J16" s="27">
        <f t="shared" si="2"/>
        <v>-0.23008848914744889</v>
      </c>
      <c r="K16" s="28">
        <f t="shared" si="3"/>
        <v>-6.8519852791902149</v>
      </c>
      <c r="L16" s="78">
        <v>155280281</v>
      </c>
      <c r="M16" s="79">
        <v>-68304937</v>
      </c>
      <c r="N16" s="29">
        <f t="shared" si="4"/>
        <v>-2.1828476727189852</v>
      </c>
      <c r="O16" s="28">
        <f t="shared" si="5"/>
        <v>166.98890447699264</v>
      </c>
      <c r="Q16" s="30"/>
    </row>
    <row r="17" spans="1:17" ht="13" x14ac:dyDescent="0.3">
      <c r="A17" s="1" t="s">
        <v>16</v>
      </c>
      <c r="B17" s="26" t="s">
        <v>26</v>
      </c>
      <c r="C17" s="57">
        <v>2519160100</v>
      </c>
      <c r="D17" s="58">
        <v>2599804685</v>
      </c>
      <c r="E17" s="59">
        <f t="shared" si="0"/>
        <v>80644585</v>
      </c>
      <c r="F17" s="57">
        <v>2667455408</v>
      </c>
      <c r="G17" s="58">
        <v>2644296277</v>
      </c>
      <c r="H17" s="59">
        <f t="shared" si="1"/>
        <v>-23159131</v>
      </c>
      <c r="I17" s="59">
        <v>2760431949</v>
      </c>
      <c r="J17" s="39">
        <f t="shared" si="2"/>
        <v>3.2012489003775504</v>
      </c>
      <c r="K17" s="28">
        <f t="shared" si="3"/>
        <v>-0.86821061490074591</v>
      </c>
      <c r="L17" s="82">
        <v>155280281</v>
      </c>
      <c r="M17" s="79">
        <v>-68304937</v>
      </c>
      <c r="N17" s="29">
        <f t="shared" si="4"/>
        <v>51.934852565085201</v>
      </c>
      <c r="O17" s="28">
        <f t="shared" si="5"/>
        <v>33.905500857134236</v>
      </c>
      <c r="Q17" s="30"/>
    </row>
    <row r="18" spans="1:17" ht="14" x14ac:dyDescent="0.3">
      <c r="A18" s="1" t="s">
        <v>16</v>
      </c>
      <c r="B18" s="31" t="s">
        <v>27</v>
      </c>
      <c r="C18" s="60">
        <v>5569083460</v>
      </c>
      <c r="D18" s="61">
        <v>5724363741</v>
      </c>
      <c r="E18" s="62">
        <f t="shared" si="0"/>
        <v>155280281</v>
      </c>
      <c r="F18" s="60">
        <v>6006973752</v>
      </c>
      <c r="G18" s="61">
        <v>5938668815</v>
      </c>
      <c r="H18" s="62">
        <f t="shared" si="1"/>
        <v>-68304937</v>
      </c>
      <c r="I18" s="62">
        <v>6237846529</v>
      </c>
      <c r="J18" s="40">
        <f t="shared" si="2"/>
        <v>2.7882555920611041</v>
      </c>
      <c r="K18" s="33">
        <f t="shared" si="3"/>
        <v>-1.1370939814288039</v>
      </c>
      <c r="L18" s="83">
        <v>155280281</v>
      </c>
      <c r="M18" s="81">
        <v>-68304937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165326036</v>
      </c>
      <c r="D19" s="67">
        <v>126615526</v>
      </c>
      <c r="E19" s="68">
        <f t="shared" si="0"/>
        <v>-38710510</v>
      </c>
      <c r="F19" s="69">
        <v>191710599</v>
      </c>
      <c r="G19" s="70">
        <v>321005452</v>
      </c>
      <c r="H19" s="71">
        <f t="shared" si="1"/>
        <v>129294853</v>
      </c>
      <c r="I19" s="71">
        <v>547774683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10870749</v>
      </c>
      <c r="M22" s="79">
        <v>74586456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144688748</v>
      </c>
      <c r="D23" s="58">
        <v>198169479</v>
      </c>
      <c r="E23" s="59">
        <f t="shared" si="0"/>
        <v>53480731</v>
      </c>
      <c r="F23" s="57">
        <v>154918355</v>
      </c>
      <c r="G23" s="58">
        <v>239473791</v>
      </c>
      <c r="H23" s="59">
        <f t="shared" si="1"/>
        <v>84555436</v>
      </c>
      <c r="I23" s="59">
        <v>252530701</v>
      </c>
      <c r="J23" s="27">
        <f t="shared" si="2"/>
        <v>36.962605412827266</v>
      </c>
      <c r="K23" s="28">
        <f t="shared" si="3"/>
        <v>54.580644107665613</v>
      </c>
      <c r="L23" s="78">
        <v>10870749</v>
      </c>
      <c r="M23" s="79">
        <v>74586456</v>
      </c>
      <c r="N23" s="29">
        <f t="shared" si="4"/>
        <v>491.96914582426655</v>
      </c>
      <c r="O23" s="28">
        <f t="shared" si="5"/>
        <v>113.36567057161156</v>
      </c>
      <c r="Q23" s="30"/>
    </row>
    <row r="24" spans="1:17" ht="13" x14ac:dyDescent="0.3">
      <c r="A24" s="4" t="s">
        <v>16</v>
      </c>
      <c r="B24" s="26" t="s">
        <v>32</v>
      </c>
      <c r="C24" s="57">
        <v>560501172</v>
      </c>
      <c r="D24" s="58">
        <v>517891190</v>
      </c>
      <c r="E24" s="59">
        <f t="shared" si="0"/>
        <v>-42609982</v>
      </c>
      <c r="F24" s="57">
        <v>695386340</v>
      </c>
      <c r="G24" s="58">
        <v>685417360</v>
      </c>
      <c r="H24" s="59">
        <f t="shared" si="1"/>
        <v>-9968980</v>
      </c>
      <c r="I24" s="59">
        <v>668641893</v>
      </c>
      <c r="J24" s="27">
        <f t="shared" si="2"/>
        <v>-7.6021218382037574</v>
      </c>
      <c r="K24" s="28">
        <f t="shared" si="3"/>
        <v>-1.4335887012103228</v>
      </c>
      <c r="L24" s="78">
        <v>10870749</v>
      </c>
      <c r="M24" s="79">
        <v>74586456</v>
      </c>
      <c r="N24" s="29">
        <f t="shared" si="4"/>
        <v>-391.9691458242666</v>
      </c>
      <c r="O24" s="28">
        <f t="shared" si="5"/>
        <v>-13.365670571611554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10870749</v>
      </c>
      <c r="M25" s="79">
        <v>74586456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705189920</v>
      </c>
      <c r="D26" s="61">
        <v>716060669</v>
      </c>
      <c r="E26" s="62">
        <f t="shared" si="0"/>
        <v>10870749</v>
      </c>
      <c r="F26" s="60">
        <v>850304695</v>
      </c>
      <c r="G26" s="61">
        <v>924891151</v>
      </c>
      <c r="H26" s="62">
        <f t="shared" si="1"/>
        <v>74586456</v>
      </c>
      <c r="I26" s="62">
        <v>921172594</v>
      </c>
      <c r="J26" s="40">
        <f t="shared" si="2"/>
        <v>1.5415349385595303</v>
      </c>
      <c r="K26" s="33">
        <f t="shared" si="3"/>
        <v>8.7717328198452424</v>
      </c>
      <c r="L26" s="83">
        <v>10870749</v>
      </c>
      <c r="M26" s="81">
        <v>74586456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157202839</v>
      </c>
      <c r="D28" s="58">
        <v>249903206</v>
      </c>
      <c r="E28" s="59">
        <f t="shared" si="0"/>
        <v>92700367</v>
      </c>
      <c r="F28" s="57">
        <v>170064246</v>
      </c>
      <c r="G28" s="58">
        <v>309393204</v>
      </c>
      <c r="H28" s="59">
        <f t="shared" si="1"/>
        <v>139328958</v>
      </c>
      <c r="I28" s="59">
        <v>317279039</v>
      </c>
      <c r="J28" s="27">
        <f t="shared" si="2"/>
        <v>58.968634147885844</v>
      </c>
      <c r="K28" s="28">
        <f t="shared" si="3"/>
        <v>81.927248835125525</v>
      </c>
      <c r="L28" s="78">
        <v>10870749</v>
      </c>
      <c r="M28" s="79">
        <v>74586456</v>
      </c>
      <c r="N28" s="29">
        <f t="shared" si="4"/>
        <v>852.75050504799628</v>
      </c>
      <c r="O28" s="28">
        <f t="shared" si="5"/>
        <v>186.80195503591162</v>
      </c>
      <c r="Q28" s="30"/>
    </row>
    <row r="29" spans="1:17" ht="13" x14ac:dyDescent="0.3">
      <c r="A29" s="4" t="s">
        <v>16</v>
      </c>
      <c r="B29" s="26" t="s">
        <v>36</v>
      </c>
      <c r="C29" s="57">
        <v>47287600</v>
      </c>
      <c r="D29" s="58">
        <v>91836392</v>
      </c>
      <c r="E29" s="59">
        <f t="shared" si="0"/>
        <v>44548792</v>
      </c>
      <c r="F29" s="57">
        <v>31607826</v>
      </c>
      <c r="G29" s="58">
        <v>106398291</v>
      </c>
      <c r="H29" s="59">
        <f t="shared" si="1"/>
        <v>74790465</v>
      </c>
      <c r="I29" s="59">
        <v>101402652</v>
      </c>
      <c r="J29" s="27">
        <f t="shared" si="2"/>
        <v>94.208189884874685</v>
      </c>
      <c r="K29" s="28">
        <f t="shared" si="3"/>
        <v>236.62008579773882</v>
      </c>
      <c r="L29" s="78">
        <v>10870749</v>
      </c>
      <c r="M29" s="79">
        <v>74586456</v>
      </c>
      <c r="N29" s="29">
        <f t="shared" si="4"/>
        <v>409.8042554381488</v>
      </c>
      <c r="O29" s="28">
        <f t="shared" si="5"/>
        <v>100.27352016832654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10870749</v>
      </c>
      <c r="M30" s="79">
        <v>74586456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127246001</v>
      </c>
      <c r="D31" s="58">
        <v>90564502</v>
      </c>
      <c r="E31" s="59">
        <f t="shared" si="0"/>
        <v>-36681499</v>
      </c>
      <c r="F31" s="57">
        <v>122927776</v>
      </c>
      <c r="G31" s="58">
        <v>153371407</v>
      </c>
      <c r="H31" s="59">
        <f t="shared" si="1"/>
        <v>30443631</v>
      </c>
      <c r="I31" s="59">
        <v>144435762</v>
      </c>
      <c r="J31" s="27">
        <f t="shared" si="2"/>
        <v>-28.827231277782943</v>
      </c>
      <c r="K31" s="28">
        <f t="shared" si="3"/>
        <v>24.765461469017385</v>
      </c>
      <c r="L31" s="78">
        <v>10870749</v>
      </c>
      <c r="M31" s="79">
        <v>74586456</v>
      </c>
      <c r="N31" s="29">
        <f t="shared" si="4"/>
        <v>-337.43304164230079</v>
      </c>
      <c r="O31" s="28">
        <f t="shared" si="5"/>
        <v>40.816567286693441</v>
      </c>
      <c r="Q31" s="30"/>
    </row>
    <row r="32" spans="1:17" ht="13" x14ac:dyDescent="0.3">
      <c r="A32" s="4" t="s">
        <v>16</v>
      </c>
      <c r="B32" s="26" t="s">
        <v>39</v>
      </c>
      <c r="C32" s="57">
        <v>373453480</v>
      </c>
      <c r="D32" s="58">
        <v>283756569</v>
      </c>
      <c r="E32" s="59">
        <f t="shared" si="0"/>
        <v>-89696911</v>
      </c>
      <c r="F32" s="57">
        <v>525704847</v>
      </c>
      <c r="G32" s="58">
        <v>355728249</v>
      </c>
      <c r="H32" s="59">
        <f t="shared" si="1"/>
        <v>-169976598</v>
      </c>
      <c r="I32" s="59">
        <v>358055141</v>
      </c>
      <c r="J32" s="27">
        <f t="shared" si="2"/>
        <v>-24.018228722892072</v>
      </c>
      <c r="K32" s="28">
        <f t="shared" si="3"/>
        <v>-32.333085565026188</v>
      </c>
      <c r="L32" s="78">
        <v>10870749</v>
      </c>
      <c r="M32" s="79">
        <v>74586456</v>
      </c>
      <c r="N32" s="29">
        <f t="shared" si="4"/>
        <v>-825.12171884384418</v>
      </c>
      <c r="O32" s="28">
        <f t="shared" si="5"/>
        <v>-227.8920424909316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705189920</v>
      </c>
      <c r="D33" s="76">
        <v>716060669</v>
      </c>
      <c r="E33" s="77">
        <f t="shared" si="0"/>
        <v>10870749</v>
      </c>
      <c r="F33" s="75">
        <v>850304695</v>
      </c>
      <c r="G33" s="76">
        <v>924891151</v>
      </c>
      <c r="H33" s="77">
        <f t="shared" si="1"/>
        <v>74586456</v>
      </c>
      <c r="I33" s="77">
        <v>921172594</v>
      </c>
      <c r="J33" s="53">
        <f t="shared" si="2"/>
        <v>1.5415349385595303</v>
      </c>
      <c r="K33" s="54">
        <f t="shared" si="3"/>
        <v>8.7717328198452424</v>
      </c>
      <c r="L33" s="90">
        <v>10870749</v>
      </c>
      <c r="M33" s="91">
        <v>74586456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43297640</v>
      </c>
      <c r="D8" s="58">
        <v>43173458</v>
      </c>
      <c r="E8" s="59">
        <f>$D8       -$C8</f>
        <v>-124182</v>
      </c>
      <c r="F8" s="57">
        <v>45289330</v>
      </c>
      <c r="G8" s="58">
        <v>45159437</v>
      </c>
      <c r="H8" s="59">
        <f>$G8       -$F8</f>
        <v>-129893</v>
      </c>
      <c r="I8" s="59">
        <v>47146453</v>
      </c>
      <c r="J8" s="27">
        <f>IF(($C8       =0),0,(($E8       /$C8       )*100))</f>
        <v>-0.28681008941826852</v>
      </c>
      <c r="K8" s="28">
        <f>IF(($F8       =0),0,(($H8       /$F8       )*100))</f>
        <v>-0.28680706912643666</v>
      </c>
      <c r="L8" s="78">
        <v>83370772</v>
      </c>
      <c r="M8" s="79">
        <v>5516251</v>
      </c>
      <c r="N8" s="29">
        <f>IF(($L8       =0),0,(($E8       /$L8       )*100))</f>
        <v>-0.14895148146163262</v>
      </c>
      <c r="O8" s="28">
        <f>IF(($M8       =0),0,(($H8       /$M8       )*100))</f>
        <v>-2.3547333143470088</v>
      </c>
      <c r="Q8" s="30"/>
    </row>
    <row r="9" spans="1:17" ht="13" x14ac:dyDescent="0.3">
      <c r="A9" s="1" t="s">
        <v>16</v>
      </c>
      <c r="B9" s="26" t="s">
        <v>19</v>
      </c>
      <c r="C9" s="57">
        <v>8232815</v>
      </c>
      <c r="D9" s="58">
        <v>8229124</v>
      </c>
      <c r="E9" s="59">
        <f>$D9       -$C9</f>
        <v>-3691</v>
      </c>
      <c r="F9" s="57">
        <v>8611524</v>
      </c>
      <c r="G9" s="58">
        <v>8607664</v>
      </c>
      <c r="H9" s="59">
        <f>$G9       -$F9</f>
        <v>-3860</v>
      </c>
      <c r="I9" s="59">
        <v>8986401</v>
      </c>
      <c r="J9" s="27">
        <f>IF(($C9       =0),0,(($E9       /$C9       )*100))</f>
        <v>-4.4832781982833331E-2</v>
      </c>
      <c r="K9" s="28">
        <f>IF(($F9       =0),0,(($H9       /$F9       )*100))</f>
        <v>-4.4823657229544969E-2</v>
      </c>
      <c r="L9" s="78">
        <v>83370772</v>
      </c>
      <c r="M9" s="79">
        <v>5516251</v>
      </c>
      <c r="N9" s="29">
        <f>IF(($L9       =0),0,(($E9       /$L9       )*100))</f>
        <v>-4.4272110134712436E-3</v>
      </c>
      <c r="O9" s="28">
        <f>IF(($M9       =0),0,(($H9       /$M9       )*100))</f>
        <v>-6.9975060960786595E-2</v>
      </c>
      <c r="Q9" s="30"/>
    </row>
    <row r="10" spans="1:17" ht="13" x14ac:dyDescent="0.3">
      <c r="A10" s="1" t="s">
        <v>16</v>
      </c>
      <c r="B10" s="26" t="s">
        <v>20</v>
      </c>
      <c r="C10" s="57">
        <v>693742427</v>
      </c>
      <c r="D10" s="58">
        <v>777241072</v>
      </c>
      <c r="E10" s="59">
        <f t="shared" ref="E10:E33" si="0">$D10      -$C10</f>
        <v>83498645</v>
      </c>
      <c r="F10" s="57">
        <v>761387021</v>
      </c>
      <c r="G10" s="58">
        <v>767037025</v>
      </c>
      <c r="H10" s="59">
        <f t="shared" ref="H10:H33" si="1">$G10      -$F10</f>
        <v>5650004</v>
      </c>
      <c r="I10" s="59">
        <v>786450261</v>
      </c>
      <c r="J10" s="27">
        <f t="shared" ref="J10:J33" si="2">IF(($C10      =0),0,(($E10      /$C10      )*100))</f>
        <v>12.035972105825957</v>
      </c>
      <c r="K10" s="28">
        <f t="shared" ref="K10:K33" si="3">IF(($F10      =0),0,(($H10      /$F10      )*100))</f>
        <v>0.74206728564657265</v>
      </c>
      <c r="L10" s="78">
        <v>83370772</v>
      </c>
      <c r="M10" s="79">
        <v>5516251</v>
      </c>
      <c r="N10" s="29">
        <f t="shared" ref="N10:N33" si="4">IF(($L10      =0),0,(($E10      /$L10      )*100))</f>
        <v>100.15337869247512</v>
      </c>
      <c r="O10" s="28">
        <f t="shared" ref="O10:O33" si="5">IF(($M10      =0),0,(($H10      /$M10      )*100))</f>
        <v>102.42470837530779</v>
      </c>
      <c r="Q10" s="30"/>
    </row>
    <row r="11" spans="1:17" ht="14" x14ac:dyDescent="0.3">
      <c r="A11" s="4" t="s">
        <v>16</v>
      </c>
      <c r="B11" s="31" t="s">
        <v>21</v>
      </c>
      <c r="C11" s="60">
        <v>745272882</v>
      </c>
      <c r="D11" s="61">
        <v>828643654</v>
      </c>
      <c r="E11" s="62">
        <f t="shared" si="0"/>
        <v>83370772</v>
      </c>
      <c r="F11" s="60">
        <v>815287875</v>
      </c>
      <c r="G11" s="61">
        <v>820804126</v>
      </c>
      <c r="H11" s="62">
        <f t="shared" si="1"/>
        <v>5516251</v>
      </c>
      <c r="I11" s="62">
        <v>842583115</v>
      </c>
      <c r="J11" s="32">
        <f t="shared" si="2"/>
        <v>11.18661016838125</v>
      </c>
      <c r="K11" s="33">
        <f t="shared" si="3"/>
        <v>0.67660162369028243</v>
      </c>
      <c r="L11" s="80">
        <v>83370772</v>
      </c>
      <c r="M11" s="81">
        <v>5516251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158451767</v>
      </c>
      <c r="D13" s="58">
        <v>161096891</v>
      </c>
      <c r="E13" s="59">
        <f t="shared" si="0"/>
        <v>2645124</v>
      </c>
      <c r="F13" s="57">
        <v>165643961</v>
      </c>
      <c r="G13" s="58">
        <v>169283863</v>
      </c>
      <c r="H13" s="59">
        <f t="shared" si="1"/>
        <v>3639902</v>
      </c>
      <c r="I13" s="59">
        <v>178346994</v>
      </c>
      <c r="J13" s="27">
        <f t="shared" si="2"/>
        <v>1.6693559498140529</v>
      </c>
      <c r="K13" s="28">
        <f t="shared" si="3"/>
        <v>2.197425114701284</v>
      </c>
      <c r="L13" s="78">
        <v>70905212</v>
      </c>
      <c r="M13" s="79">
        <v>72299933</v>
      </c>
      <c r="N13" s="29">
        <f t="shared" si="4"/>
        <v>3.7305071452293239</v>
      </c>
      <c r="O13" s="28">
        <f t="shared" si="5"/>
        <v>5.0344472656703569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70905212</v>
      </c>
      <c r="M14" s="79">
        <v>72299933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70905212</v>
      </c>
      <c r="M15" s="79">
        <v>72299933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70905212</v>
      </c>
      <c r="M16" s="79">
        <v>72299933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409357953</v>
      </c>
      <c r="D17" s="58">
        <v>477618041</v>
      </c>
      <c r="E17" s="59">
        <f t="shared" si="0"/>
        <v>68260088</v>
      </c>
      <c r="F17" s="57">
        <v>408918222</v>
      </c>
      <c r="G17" s="58">
        <v>477578253</v>
      </c>
      <c r="H17" s="59">
        <f t="shared" si="1"/>
        <v>68660031</v>
      </c>
      <c r="I17" s="59">
        <v>458647230</v>
      </c>
      <c r="J17" s="39">
        <f t="shared" si="2"/>
        <v>16.674914338356583</v>
      </c>
      <c r="K17" s="28">
        <f t="shared" si="3"/>
        <v>16.790650870041198</v>
      </c>
      <c r="L17" s="82">
        <v>70905212</v>
      </c>
      <c r="M17" s="79">
        <v>72299933</v>
      </c>
      <c r="N17" s="29">
        <f t="shared" si="4"/>
        <v>96.269492854770675</v>
      </c>
      <c r="O17" s="28">
        <f t="shared" si="5"/>
        <v>94.965552734329634</v>
      </c>
      <c r="Q17" s="30"/>
    </row>
    <row r="18" spans="1:17" ht="14" x14ac:dyDescent="0.3">
      <c r="A18" s="1" t="s">
        <v>16</v>
      </c>
      <c r="B18" s="31" t="s">
        <v>27</v>
      </c>
      <c r="C18" s="60">
        <v>567809720</v>
      </c>
      <c r="D18" s="61">
        <v>638714932</v>
      </c>
      <c r="E18" s="62">
        <f t="shared" si="0"/>
        <v>70905212</v>
      </c>
      <c r="F18" s="60">
        <v>574562183</v>
      </c>
      <c r="G18" s="61">
        <v>646862116</v>
      </c>
      <c r="H18" s="62">
        <f t="shared" si="1"/>
        <v>72299933</v>
      </c>
      <c r="I18" s="62">
        <v>636994224</v>
      </c>
      <c r="J18" s="40">
        <f t="shared" si="2"/>
        <v>12.487495282750707</v>
      </c>
      <c r="K18" s="33">
        <f t="shared" si="3"/>
        <v>12.583482717657384</v>
      </c>
      <c r="L18" s="83">
        <v>70905212</v>
      </c>
      <c r="M18" s="81">
        <v>72299933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177463162</v>
      </c>
      <c r="D19" s="67">
        <v>189928722</v>
      </c>
      <c r="E19" s="68">
        <f t="shared" si="0"/>
        <v>12465560</v>
      </c>
      <c r="F19" s="69">
        <v>240725692</v>
      </c>
      <c r="G19" s="70">
        <v>173942010</v>
      </c>
      <c r="H19" s="71">
        <f t="shared" si="1"/>
        <v>-66783682</v>
      </c>
      <c r="I19" s="71">
        <v>205588891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-35085470</v>
      </c>
      <c r="M22" s="79">
        <v>-20466135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221538369</v>
      </c>
      <c r="D23" s="58">
        <v>189783000</v>
      </c>
      <c r="E23" s="59">
        <f t="shared" si="0"/>
        <v>-31755369</v>
      </c>
      <c r="F23" s="57">
        <v>191102195</v>
      </c>
      <c r="G23" s="58">
        <v>178942003</v>
      </c>
      <c r="H23" s="59">
        <f t="shared" si="1"/>
        <v>-12160192</v>
      </c>
      <c r="I23" s="59">
        <v>202904889</v>
      </c>
      <c r="J23" s="27">
        <f t="shared" si="2"/>
        <v>-14.334026716609078</v>
      </c>
      <c r="K23" s="28">
        <f t="shared" si="3"/>
        <v>-6.3631880314090585</v>
      </c>
      <c r="L23" s="78">
        <v>-35085470</v>
      </c>
      <c r="M23" s="79">
        <v>-20466135</v>
      </c>
      <c r="N23" s="29">
        <f t="shared" si="4"/>
        <v>90.508603704040453</v>
      </c>
      <c r="O23" s="28">
        <f t="shared" si="5"/>
        <v>59.416162357963529</v>
      </c>
      <c r="Q23" s="30"/>
    </row>
    <row r="24" spans="1:17" ht="13" x14ac:dyDescent="0.3">
      <c r="A24" s="4" t="s">
        <v>16</v>
      </c>
      <c r="B24" s="26" t="s">
        <v>32</v>
      </c>
      <c r="C24" s="57">
        <v>60412800</v>
      </c>
      <c r="D24" s="58">
        <v>57082699</v>
      </c>
      <c r="E24" s="59">
        <f t="shared" si="0"/>
        <v>-3330101</v>
      </c>
      <c r="F24" s="57">
        <v>72518511</v>
      </c>
      <c r="G24" s="58">
        <v>64212568</v>
      </c>
      <c r="H24" s="59">
        <f t="shared" si="1"/>
        <v>-8305943</v>
      </c>
      <c r="I24" s="59">
        <v>75269282</v>
      </c>
      <c r="J24" s="27">
        <f t="shared" si="2"/>
        <v>-5.5122440939668413</v>
      </c>
      <c r="K24" s="28">
        <f t="shared" si="3"/>
        <v>-11.453548735991008</v>
      </c>
      <c r="L24" s="78">
        <v>-35085470</v>
      </c>
      <c r="M24" s="79">
        <v>-20466135</v>
      </c>
      <c r="N24" s="29">
        <f t="shared" si="4"/>
        <v>9.4913962959595519</v>
      </c>
      <c r="O24" s="28">
        <f t="shared" si="5"/>
        <v>40.583837642036471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-35085470</v>
      </c>
      <c r="M25" s="79">
        <v>-20466135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281951169</v>
      </c>
      <c r="D26" s="61">
        <v>246865699</v>
      </c>
      <c r="E26" s="62">
        <f t="shared" si="0"/>
        <v>-35085470</v>
      </c>
      <c r="F26" s="60">
        <v>263620706</v>
      </c>
      <c r="G26" s="61">
        <v>243154571</v>
      </c>
      <c r="H26" s="62">
        <f t="shared" si="1"/>
        <v>-20466135</v>
      </c>
      <c r="I26" s="62">
        <v>278174171</v>
      </c>
      <c r="J26" s="40">
        <f t="shared" si="2"/>
        <v>-12.443810793350533</v>
      </c>
      <c r="K26" s="33">
        <f t="shared" si="3"/>
        <v>-7.7634778051159605</v>
      </c>
      <c r="L26" s="83">
        <v>-35085470</v>
      </c>
      <c r="M26" s="81">
        <v>-20466135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-35085470</v>
      </c>
      <c r="M28" s="79">
        <v>-20466135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11600000</v>
      </c>
      <c r="D29" s="58">
        <v>28940000</v>
      </c>
      <c r="E29" s="59">
        <f t="shared" si="0"/>
        <v>17340000</v>
      </c>
      <c r="F29" s="57">
        <v>8300000</v>
      </c>
      <c r="G29" s="58">
        <v>16500000</v>
      </c>
      <c r="H29" s="59">
        <f t="shared" si="1"/>
        <v>8200000</v>
      </c>
      <c r="I29" s="59">
        <v>27275000</v>
      </c>
      <c r="J29" s="27">
        <f t="shared" si="2"/>
        <v>149.48275862068965</v>
      </c>
      <c r="K29" s="28">
        <f t="shared" si="3"/>
        <v>98.795180722891558</v>
      </c>
      <c r="L29" s="78">
        <v>-35085470</v>
      </c>
      <c r="M29" s="79">
        <v>-20466135</v>
      </c>
      <c r="N29" s="29">
        <f t="shared" si="4"/>
        <v>-49.422168208092984</v>
      </c>
      <c r="O29" s="28">
        <f t="shared" si="5"/>
        <v>-40.066187387115349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-35085470</v>
      </c>
      <c r="M30" s="79">
        <v>-20466135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150170663</v>
      </c>
      <c r="D31" s="58">
        <v>142325104</v>
      </c>
      <c r="E31" s="59">
        <f t="shared" si="0"/>
        <v>-7845559</v>
      </c>
      <c r="F31" s="57">
        <v>189287400</v>
      </c>
      <c r="G31" s="58">
        <v>102186874</v>
      </c>
      <c r="H31" s="59">
        <f t="shared" si="1"/>
        <v>-87100526</v>
      </c>
      <c r="I31" s="59">
        <v>83882676</v>
      </c>
      <c r="J31" s="27">
        <f t="shared" si="2"/>
        <v>-5.2244285556626995</v>
      </c>
      <c r="K31" s="28">
        <f t="shared" si="3"/>
        <v>-46.014962432787392</v>
      </c>
      <c r="L31" s="78">
        <v>-35085470</v>
      </c>
      <c r="M31" s="79">
        <v>-20466135</v>
      </c>
      <c r="N31" s="29">
        <f t="shared" si="4"/>
        <v>22.361276619637703</v>
      </c>
      <c r="O31" s="28">
        <f t="shared" si="5"/>
        <v>425.58365807711124</v>
      </c>
      <c r="Q31" s="30"/>
    </row>
    <row r="32" spans="1:17" ht="13" x14ac:dyDescent="0.3">
      <c r="A32" s="4" t="s">
        <v>16</v>
      </c>
      <c r="B32" s="26" t="s">
        <v>39</v>
      </c>
      <c r="C32" s="57">
        <v>120180506</v>
      </c>
      <c r="D32" s="58">
        <v>75600595</v>
      </c>
      <c r="E32" s="59">
        <f t="shared" si="0"/>
        <v>-44579911</v>
      </c>
      <c r="F32" s="57">
        <v>66033306</v>
      </c>
      <c r="G32" s="58">
        <v>124467697</v>
      </c>
      <c r="H32" s="59">
        <f t="shared" si="1"/>
        <v>58434391</v>
      </c>
      <c r="I32" s="59">
        <v>167016495</v>
      </c>
      <c r="J32" s="27">
        <f t="shared" si="2"/>
        <v>-37.094128227418182</v>
      </c>
      <c r="K32" s="28">
        <f t="shared" si="3"/>
        <v>88.492299628311812</v>
      </c>
      <c r="L32" s="78">
        <v>-35085470</v>
      </c>
      <c r="M32" s="79">
        <v>-20466135</v>
      </c>
      <c r="N32" s="29">
        <f t="shared" si="4"/>
        <v>127.06089158845528</v>
      </c>
      <c r="O32" s="28">
        <f t="shared" si="5"/>
        <v>-285.51747068999595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281951169</v>
      </c>
      <c r="D33" s="76">
        <v>246865699</v>
      </c>
      <c r="E33" s="77">
        <f t="shared" si="0"/>
        <v>-35085470</v>
      </c>
      <c r="F33" s="75">
        <v>263620706</v>
      </c>
      <c r="G33" s="76">
        <v>243154571</v>
      </c>
      <c r="H33" s="77">
        <f t="shared" si="1"/>
        <v>-20466135</v>
      </c>
      <c r="I33" s="77">
        <v>278174171</v>
      </c>
      <c r="J33" s="53">
        <f t="shared" si="2"/>
        <v>-12.443810793350533</v>
      </c>
      <c r="K33" s="54">
        <f t="shared" si="3"/>
        <v>-7.7634778051159605</v>
      </c>
      <c r="L33" s="90">
        <v>-35085470</v>
      </c>
      <c r="M33" s="91">
        <v>-20466135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-50040000</v>
      </c>
      <c r="M8" s="79">
        <v>-67577000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91954000</v>
      </c>
      <c r="D9" s="58">
        <v>50232000</v>
      </c>
      <c r="E9" s="59">
        <f>$D9       -$C9</f>
        <v>-41722000</v>
      </c>
      <c r="F9" s="57">
        <v>95632000</v>
      </c>
      <c r="G9" s="58">
        <v>50989000</v>
      </c>
      <c r="H9" s="59">
        <f>$G9       -$F9</f>
        <v>-44643000</v>
      </c>
      <c r="I9" s="59">
        <v>53026000</v>
      </c>
      <c r="J9" s="27">
        <f>IF(($C9       =0),0,(($E9       /$C9       )*100))</f>
        <v>-45.372686343171587</v>
      </c>
      <c r="K9" s="28">
        <f>IF(($F9       =0),0,(($H9       /$F9       )*100))</f>
        <v>-46.682072946294127</v>
      </c>
      <c r="L9" s="78">
        <v>-50040000</v>
      </c>
      <c r="M9" s="79">
        <v>-67577000</v>
      </c>
      <c r="N9" s="29">
        <f>IF(($L9       =0),0,(($E9       /$L9       )*100))</f>
        <v>83.377298161470819</v>
      </c>
      <c r="O9" s="28">
        <f>IF(($M9       =0),0,(($H9       /$M9       )*100))</f>
        <v>66.062417686490974</v>
      </c>
      <c r="Q9" s="30"/>
    </row>
    <row r="10" spans="1:17" ht="13" x14ac:dyDescent="0.3">
      <c r="A10" s="1" t="s">
        <v>16</v>
      </c>
      <c r="B10" s="26" t="s">
        <v>20</v>
      </c>
      <c r="C10" s="57">
        <v>998434000</v>
      </c>
      <c r="D10" s="58">
        <v>990116000</v>
      </c>
      <c r="E10" s="59">
        <f t="shared" ref="E10:E33" si="0">$D10      -$C10</f>
        <v>-8318000</v>
      </c>
      <c r="F10" s="57">
        <v>1029425000</v>
      </c>
      <c r="G10" s="58">
        <v>1006491000</v>
      </c>
      <c r="H10" s="59">
        <f t="shared" ref="H10:H33" si="1">$G10      -$F10</f>
        <v>-22934000</v>
      </c>
      <c r="I10" s="59">
        <v>1049094000</v>
      </c>
      <c r="J10" s="27">
        <f t="shared" ref="J10:J33" si="2">IF(($C10      =0),0,(($E10      /$C10      )*100))</f>
        <v>-0.83310464186916711</v>
      </c>
      <c r="K10" s="28">
        <f t="shared" ref="K10:K33" si="3">IF(($F10      =0),0,(($H10      /$F10      )*100))</f>
        <v>-2.2278456419846031</v>
      </c>
      <c r="L10" s="78">
        <v>-50040000</v>
      </c>
      <c r="M10" s="79">
        <v>-67577000</v>
      </c>
      <c r="N10" s="29">
        <f t="shared" ref="N10:N33" si="4">IF(($L10      =0),0,(($E10      /$L10      )*100))</f>
        <v>16.622701838529178</v>
      </c>
      <c r="O10" s="28">
        <f t="shared" ref="O10:O33" si="5">IF(($M10      =0),0,(($H10      /$M10      )*100))</f>
        <v>33.937582313509033</v>
      </c>
      <c r="Q10" s="30"/>
    </row>
    <row r="11" spans="1:17" ht="14" x14ac:dyDescent="0.3">
      <c r="A11" s="4" t="s">
        <v>16</v>
      </c>
      <c r="B11" s="31" t="s">
        <v>21</v>
      </c>
      <c r="C11" s="60">
        <v>1090388000</v>
      </c>
      <c r="D11" s="61">
        <v>1040348000</v>
      </c>
      <c r="E11" s="62">
        <f t="shared" si="0"/>
        <v>-50040000</v>
      </c>
      <c r="F11" s="60">
        <v>1125057000</v>
      </c>
      <c r="G11" s="61">
        <v>1057480000</v>
      </c>
      <c r="H11" s="62">
        <f t="shared" si="1"/>
        <v>-67577000</v>
      </c>
      <c r="I11" s="62">
        <v>1102120000</v>
      </c>
      <c r="J11" s="32">
        <f t="shared" si="2"/>
        <v>-4.5891921040950558</v>
      </c>
      <c r="K11" s="33">
        <f t="shared" si="3"/>
        <v>-6.0065401130787146</v>
      </c>
      <c r="L11" s="80">
        <v>-50040000</v>
      </c>
      <c r="M11" s="81">
        <v>-67577000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502398000</v>
      </c>
      <c r="D13" s="58">
        <v>495324000</v>
      </c>
      <c r="E13" s="59">
        <f t="shared" si="0"/>
        <v>-7074000</v>
      </c>
      <c r="F13" s="57">
        <v>539939000</v>
      </c>
      <c r="G13" s="58">
        <v>523258000</v>
      </c>
      <c r="H13" s="59">
        <f t="shared" si="1"/>
        <v>-16681000</v>
      </c>
      <c r="I13" s="59">
        <v>562095000</v>
      </c>
      <c r="J13" s="27">
        <f t="shared" si="2"/>
        <v>-1.4080470065565547</v>
      </c>
      <c r="K13" s="28">
        <f t="shared" si="3"/>
        <v>-3.0894230644572813</v>
      </c>
      <c r="L13" s="78">
        <v>-38267000</v>
      </c>
      <c r="M13" s="79">
        <v>-27163000</v>
      </c>
      <c r="N13" s="29">
        <f t="shared" si="4"/>
        <v>18.48590169075182</v>
      </c>
      <c r="O13" s="28">
        <f t="shared" si="5"/>
        <v>61.410742554209776</v>
      </c>
      <c r="Q13" s="30"/>
    </row>
    <row r="14" spans="1:17" ht="13" x14ac:dyDescent="0.3">
      <c r="A14" s="1" t="s">
        <v>16</v>
      </c>
      <c r="B14" s="26" t="s">
        <v>24</v>
      </c>
      <c r="C14" s="57">
        <v>53477000</v>
      </c>
      <c r="D14" s="58">
        <v>32616000</v>
      </c>
      <c r="E14" s="59">
        <f t="shared" si="0"/>
        <v>-20861000</v>
      </c>
      <c r="F14" s="57">
        <v>42253000</v>
      </c>
      <c r="G14" s="58">
        <v>24396000</v>
      </c>
      <c r="H14" s="59">
        <f t="shared" si="1"/>
        <v>-17857000</v>
      </c>
      <c r="I14" s="59">
        <v>22059000</v>
      </c>
      <c r="J14" s="27">
        <f t="shared" si="2"/>
        <v>-39.009293715055072</v>
      </c>
      <c r="K14" s="28">
        <f t="shared" si="3"/>
        <v>-42.262087899084086</v>
      </c>
      <c r="L14" s="78">
        <v>-38267000</v>
      </c>
      <c r="M14" s="79">
        <v>-27163000</v>
      </c>
      <c r="N14" s="29">
        <f t="shared" si="4"/>
        <v>54.514333498837118</v>
      </c>
      <c r="O14" s="28">
        <f t="shared" si="5"/>
        <v>65.740161248757502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-38267000</v>
      </c>
      <c r="M15" s="79">
        <v>-27163000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-38267000</v>
      </c>
      <c r="M16" s="79">
        <v>-27163000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690583000</v>
      </c>
      <c r="D17" s="58">
        <v>680251000</v>
      </c>
      <c r="E17" s="59">
        <f t="shared" si="0"/>
        <v>-10332000</v>
      </c>
      <c r="F17" s="57">
        <v>703613000</v>
      </c>
      <c r="G17" s="58">
        <v>710988000</v>
      </c>
      <c r="H17" s="59">
        <f t="shared" si="1"/>
        <v>7375000</v>
      </c>
      <c r="I17" s="59">
        <v>745956000</v>
      </c>
      <c r="J17" s="39">
        <f t="shared" si="2"/>
        <v>-1.4961271852912683</v>
      </c>
      <c r="K17" s="28">
        <f t="shared" si="3"/>
        <v>1.0481614182796508</v>
      </c>
      <c r="L17" s="82">
        <v>-38267000</v>
      </c>
      <c r="M17" s="79">
        <v>-27163000</v>
      </c>
      <c r="N17" s="29">
        <f t="shared" si="4"/>
        <v>26.999764810411058</v>
      </c>
      <c r="O17" s="28">
        <f t="shared" si="5"/>
        <v>-27.150903802967267</v>
      </c>
      <c r="Q17" s="30"/>
    </row>
    <row r="18" spans="1:17" ht="14" x14ac:dyDescent="0.3">
      <c r="A18" s="1" t="s">
        <v>16</v>
      </c>
      <c r="B18" s="31" t="s">
        <v>27</v>
      </c>
      <c r="C18" s="60">
        <v>1246458000</v>
      </c>
      <c r="D18" s="61">
        <v>1208191000</v>
      </c>
      <c r="E18" s="62">
        <f t="shared" si="0"/>
        <v>-38267000</v>
      </c>
      <c r="F18" s="60">
        <v>1285805000</v>
      </c>
      <c r="G18" s="61">
        <v>1258642000</v>
      </c>
      <c r="H18" s="62">
        <f t="shared" si="1"/>
        <v>-27163000</v>
      </c>
      <c r="I18" s="62">
        <v>1330110000</v>
      </c>
      <c r="J18" s="40">
        <f t="shared" si="2"/>
        <v>-3.0700593200894053</v>
      </c>
      <c r="K18" s="33">
        <f t="shared" si="3"/>
        <v>-2.1125287271398072</v>
      </c>
      <c r="L18" s="83">
        <v>-38267000</v>
      </c>
      <c r="M18" s="81">
        <v>-27163000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-156070000</v>
      </c>
      <c r="D19" s="67">
        <v>-167843000</v>
      </c>
      <c r="E19" s="68">
        <f t="shared" si="0"/>
        <v>-11773000</v>
      </c>
      <c r="F19" s="69">
        <v>-160748000</v>
      </c>
      <c r="G19" s="70">
        <v>-201162000</v>
      </c>
      <c r="H19" s="71">
        <f t="shared" si="1"/>
        <v>-40414000</v>
      </c>
      <c r="I19" s="71">
        <v>-227990000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70056000</v>
      </c>
      <c r="M22" s="79">
        <v>51365000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67100000</v>
      </c>
      <c r="D23" s="58">
        <v>58050000</v>
      </c>
      <c r="E23" s="59">
        <f t="shared" si="0"/>
        <v>-9050000</v>
      </c>
      <c r="F23" s="57">
        <v>66100000</v>
      </c>
      <c r="G23" s="58">
        <v>57100000</v>
      </c>
      <c r="H23" s="59">
        <f t="shared" si="1"/>
        <v>-9000000</v>
      </c>
      <c r="I23" s="59">
        <v>42100000</v>
      </c>
      <c r="J23" s="27">
        <f t="shared" si="2"/>
        <v>-13.487332339791354</v>
      </c>
      <c r="K23" s="28">
        <f t="shared" si="3"/>
        <v>-13.615733736762481</v>
      </c>
      <c r="L23" s="78">
        <v>70056000</v>
      </c>
      <c r="M23" s="79">
        <v>51365000</v>
      </c>
      <c r="N23" s="29">
        <f t="shared" si="4"/>
        <v>-12.918236839100148</v>
      </c>
      <c r="O23" s="28">
        <f t="shared" si="5"/>
        <v>-17.521658717025211</v>
      </c>
      <c r="Q23" s="30"/>
    </row>
    <row r="24" spans="1:17" ht="13" x14ac:dyDescent="0.3">
      <c r="A24" s="4" t="s">
        <v>16</v>
      </c>
      <c r="B24" s="26" t="s">
        <v>32</v>
      </c>
      <c r="C24" s="57">
        <v>256210000</v>
      </c>
      <c r="D24" s="58">
        <v>335316000</v>
      </c>
      <c r="E24" s="59">
        <f t="shared" si="0"/>
        <v>79106000</v>
      </c>
      <c r="F24" s="57">
        <v>282628000</v>
      </c>
      <c r="G24" s="58">
        <v>342993000</v>
      </c>
      <c r="H24" s="59">
        <f t="shared" si="1"/>
        <v>60365000</v>
      </c>
      <c r="I24" s="59">
        <v>362608000</v>
      </c>
      <c r="J24" s="27">
        <f t="shared" si="2"/>
        <v>30.875453729362633</v>
      </c>
      <c r="K24" s="28">
        <f t="shared" si="3"/>
        <v>21.358464129527153</v>
      </c>
      <c r="L24" s="78">
        <v>70056000</v>
      </c>
      <c r="M24" s="79">
        <v>51365000</v>
      </c>
      <c r="N24" s="29">
        <f t="shared" si="4"/>
        <v>112.91823683910013</v>
      </c>
      <c r="O24" s="28">
        <f t="shared" si="5"/>
        <v>117.5216587170252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70056000</v>
      </c>
      <c r="M25" s="79">
        <v>51365000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323310000</v>
      </c>
      <c r="D26" s="61">
        <v>393366000</v>
      </c>
      <c r="E26" s="62">
        <f t="shared" si="0"/>
        <v>70056000</v>
      </c>
      <c r="F26" s="60">
        <v>348728000</v>
      </c>
      <c r="G26" s="61">
        <v>400093000</v>
      </c>
      <c r="H26" s="62">
        <f t="shared" si="1"/>
        <v>51365000</v>
      </c>
      <c r="I26" s="62">
        <v>404708000</v>
      </c>
      <c r="J26" s="40">
        <f t="shared" si="2"/>
        <v>21.668367820358171</v>
      </c>
      <c r="K26" s="33">
        <f t="shared" si="3"/>
        <v>14.729244568833016</v>
      </c>
      <c r="L26" s="83">
        <v>70056000</v>
      </c>
      <c r="M26" s="81">
        <v>51365000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311710000</v>
      </c>
      <c r="D28" s="58">
        <v>374716000</v>
      </c>
      <c r="E28" s="59">
        <f t="shared" si="0"/>
        <v>63006000</v>
      </c>
      <c r="F28" s="57">
        <v>338128000</v>
      </c>
      <c r="G28" s="58">
        <v>388493000</v>
      </c>
      <c r="H28" s="59">
        <f t="shared" si="1"/>
        <v>50365000</v>
      </c>
      <c r="I28" s="59">
        <v>393108000</v>
      </c>
      <c r="J28" s="27">
        <f t="shared" si="2"/>
        <v>20.21301851079529</v>
      </c>
      <c r="K28" s="28">
        <f t="shared" si="3"/>
        <v>14.895246770453793</v>
      </c>
      <c r="L28" s="78">
        <v>70056000</v>
      </c>
      <c r="M28" s="79">
        <v>51365000</v>
      </c>
      <c r="N28" s="29">
        <f t="shared" si="4"/>
        <v>89.936622130866738</v>
      </c>
      <c r="O28" s="28">
        <f t="shared" si="5"/>
        <v>98.053149031441649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70056000</v>
      </c>
      <c r="M29" s="79">
        <v>51365000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70056000</v>
      </c>
      <c r="M30" s="79">
        <v>51365000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70056000</v>
      </c>
      <c r="M31" s="79">
        <v>51365000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11600000</v>
      </c>
      <c r="D32" s="58">
        <v>18650000</v>
      </c>
      <c r="E32" s="59">
        <f t="shared" si="0"/>
        <v>7050000</v>
      </c>
      <c r="F32" s="57">
        <v>10600000</v>
      </c>
      <c r="G32" s="58">
        <v>11600000</v>
      </c>
      <c r="H32" s="59">
        <f t="shared" si="1"/>
        <v>1000000</v>
      </c>
      <c r="I32" s="59">
        <v>11600000</v>
      </c>
      <c r="J32" s="27">
        <f t="shared" si="2"/>
        <v>60.775862068965516</v>
      </c>
      <c r="K32" s="28">
        <f t="shared" si="3"/>
        <v>9.433962264150944</v>
      </c>
      <c r="L32" s="78">
        <v>70056000</v>
      </c>
      <c r="M32" s="79">
        <v>51365000</v>
      </c>
      <c r="N32" s="29">
        <f t="shared" si="4"/>
        <v>10.063377869133266</v>
      </c>
      <c r="O32" s="28">
        <f t="shared" si="5"/>
        <v>1.9468509685583568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323310000</v>
      </c>
      <c r="D33" s="76">
        <v>393366000</v>
      </c>
      <c r="E33" s="77">
        <f t="shared" si="0"/>
        <v>70056000</v>
      </c>
      <c r="F33" s="75">
        <v>348728000</v>
      </c>
      <c r="G33" s="76">
        <v>400093000</v>
      </c>
      <c r="H33" s="77">
        <f t="shared" si="1"/>
        <v>51365000</v>
      </c>
      <c r="I33" s="77">
        <v>404708000</v>
      </c>
      <c r="J33" s="53">
        <f t="shared" si="2"/>
        <v>21.668367820358171</v>
      </c>
      <c r="K33" s="54">
        <f t="shared" si="3"/>
        <v>14.729244568833016</v>
      </c>
      <c r="L33" s="90">
        <v>70056000</v>
      </c>
      <c r="M33" s="91">
        <v>51365000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115142511</v>
      </c>
      <c r="D8" s="58">
        <v>134125008</v>
      </c>
      <c r="E8" s="59">
        <f>$D8       -$C8</f>
        <v>18982497</v>
      </c>
      <c r="F8" s="57">
        <v>122051062</v>
      </c>
      <c r="G8" s="58">
        <v>140160634</v>
      </c>
      <c r="H8" s="59">
        <f>$G8       -$F8</f>
        <v>18109572</v>
      </c>
      <c r="I8" s="59">
        <v>143664649</v>
      </c>
      <c r="J8" s="27">
        <f>IF(($C8       =0),0,(($E8       /$C8       )*100))</f>
        <v>16.486089138702212</v>
      </c>
      <c r="K8" s="28">
        <f>IF(($F8       =0),0,(($H8       /$F8       )*100))</f>
        <v>14.837701289317746</v>
      </c>
      <c r="L8" s="78">
        <v>-235679743</v>
      </c>
      <c r="M8" s="79">
        <v>-289529283</v>
      </c>
      <c r="N8" s="29">
        <f>IF(($L8       =0),0,(($E8       /$L8       )*100))</f>
        <v>-8.0543608705479617</v>
      </c>
      <c r="O8" s="28">
        <f>IF(($M8       =0),0,(($H8       /$M8       )*100))</f>
        <v>-6.2548326070354685</v>
      </c>
      <c r="Q8" s="30"/>
    </row>
    <row r="9" spans="1:17" ht="13" x14ac:dyDescent="0.3">
      <c r="A9" s="1" t="s">
        <v>16</v>
      </c>
      <c r="B9" s="26" t="s">
        <v>19</v>
      </c>
      <c r="C9" s="57">
        <v>469770850</v>
      </c>
      <c r="D9" s="58">
        <v>258917863</v>
      </c>
      <c r="E9" s="59">
        <f>$D9       -$C9</f>
        <v>-210852987</v>
      </c>
      <c r="F9" s="57">
        <v>526917466</v>
      </c>
      <c r="G9" s="58">
        <v>270569167</v>
      </c>
      <c r="H9" s="59">
        <f>$G9       -$F9</f>
        <v>-256348299</v>
      </c>
      <c r="I9" s="59">
        <v>277333398</v>
      </c>
      <c r="J9" s="27">
        <f>IF(($C9       =0),0,(($E9       /$C9       )*100))</f>
        <v>-44.884221104821634</v>
      </c>
      <c r="K9" s="28">
        <f>IF(($F9       =0),0,(($H9       /$F9       )*100))</f>
        <v>-48.650560199877681</v>
      </c>
      <c r="L9" s="78">
        <v>-235679743</v>
      </c>
      <c r="M9" s="79">
        <v>-289529283</v>
      </c>
      <c r="N9" s="29">
        <f>IF(($L9       =0),0,(($E9       /$L9       )*100))</f>
        <v>89.465893129389571</v>
      </c>
      <c r="O9" s="28">
        <f>IF(($M9       =0),0,(($H9       /$M9       )*100))</f>
        <v>88.539679421649382</v>
      </c>
      <c r="Q9" s="30"/>
    </row>
    <row r="10" spans="1:17" ht="13" x14ac:dyDescent="0.3">
      <c r="A10" s="1" t="s">
        <v>16</v>
      </c>
      <c r="B10" s="26" t="s">
        <v>20</v>
      </c>
      <c r="C10" s="57">
        <v>268822953</v>
      </c>
      <c r="D10" s="58">
        <v>225013700</v>
      </c>
      <c r="E10" s="59">
        <f t="shared" ref="E10:E33" si="0">$D10      -$C10</f>
        <v>-43809253</v>
      </c>
      <c r="F10" s="57">
        <v>286961400</v>
      </c>
      <c r="G10" s="58">
        <v>235670844</v>
      </c>
      <c r="H10" s="59">
        <f t="shared" ref="H10:H33" si="1">$G10      -$F10</f>
        <v>-51290556</v>
      </c>
      <c r="I10" s="59">
        <v>244919990</v>
      </c>
      <c r="J10" s="27">
        <f t="shared" ref="J10:J33" si="2">IF(($C10      =0),0,(($E10      /$C10      )*100))</f>
        <v>-16.296693608599711</v>
      </c>
      <c r="K10" s="28">
        <f t="shared" ref="K10:K33" si="3">IF(($F10      =0),0,(($H10      /$F10      )*100))</f>
        <v>-17.873677783841309</v>
      </c>
      <c r="L10" s="78">
        <v>-235679743</v>
      </c>
      <c r="M10" s="79">
        <v>-289529283</v>
      </c>
      <c r="N10" s="29">
        <f t="shared" ref="N10:N33" si="4">IF(($L10      =0),0,(($E10      /$L10      )*100))</f>
        <v>18.588467741158389</v>
      </c>
      <c r="O10" s="28">
        <f t="shared" ref="O10:O33" si="5">IF(($M10      =0),0,(($H10      /$M10      )*100))</f>
        <v>17.715153185386086</v>
      </c>
      <c r="Q10" s="30"/>
    </row>
    <row r="11" spans="1:17" ht="14" x14ac:dyDescent="0.3">
      <c r="A11" s="4" t="s">
        <v>16</v>
      </c>
      <c r="B11" s="31" t="s">
        <v>21</v>
      </c>
      <c r="C11" s="60">
        <v>853736314</v>
      </c>
      <c r="D11" s="61">
        <v>618056571</v>
      </c>
      <c r="E11" s="62">
        <f t="shared" si="0"/>
        <v>-235679743</v>
      </c>
      <c r="F11" s="60">
        <v>935929928</v>
      </c>
      <c r="G11" s="61">
        <v>646400645</v>
      </c>
      <c r="H11" s="62">
        <f t="shared" si="1"/>
        <v>-289529283</v>
      </c>
      <c r="I11" s="62">
        <v>665918037</v>
      </c>
      <c r="J11" s="32">
        <f t="shared" si="2"/>
        <v>-27.605683292979847</v>
      </c>
      <c r="K11" s="33">
        <f t="shared" si="3"/>
        <v>-30.934931594579801</v>
      </c>
      <c r="L11" s="80">
        <v>-235679743</v>
      </c>
      <c r="M11" s="81">
        <v>-289529283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183788642</v>
      </c>
      <c r="D13" s="58">
        <v>182640353</v>
      </c>
      <c r="E13" s="59">
        <f t="shared" si="0"/>
        <v>-1148289</v>
      </c>
      <c r="F13" s="57">
        <v>192059132</v>
      </c>
      <c r="G13" s="58">
        <v>192149604</v>
      </c>
      <c r="H13" s="59">
        <f t="shared" si="1"/>
        <v>90472</v>
      </c>
      <c r="I13" s="59">
        <v>199438044</v>
      </c>
      <c r="J13" s="27">
        <f t="shared" si="2"/>
        <v>-0.6247877929257456</v>
      </c>
      <c r="K13" s="28">
        <f t="shared" si="3"/>
        <v>4.7106325566440649E-2</v>
      </c>
      <c r="L13" s="78">
        <v>-77187562</v>
      </c>
      <c r="M13" s="79">
        <v>-108774402</v>
      </c>
      <c r="N13" s="29">
        <f t="shared" si="4"/>
        <v>1.4876606674013102</v>
      </c>
      <c r="O13" s="28">
        <f t="shared" si="5"/>
        <v>-8.3173980584145157E-2</v>
      </c>
      <c r="Q13" s="30"/>
    </row>
    <row r="14" spans="1:17" ht="13" x14ac:dyDescent="0.3">
      <c r="A14" s="1" t="s">
        <v>16</v>
      </c>
      <c r="B14" s="26" t="s">
        <v>24</v>
      </c>
      <c r="C14" s="57">
        <v>37939629</v>
      </c>
      <c r="D14" s="58">
        <v>31271152</v>
      </c>
      <c r="E14" s="59">
        <f t="shared" si="0"/>
        <v>-6668477</v>
      </c>
      <c r="F14" s="57">
        <v>39646911</v>
      </c>
      <c r="G14" s="58">
        <v>37903355</v>
      </c>
      <c r="H14" s="59">
        <f t="shared" si="1"/>
        <v>-1743556</v>
      </c>
      <c r="I14" s="59">
        <v>38850936</v>
      </c>
      <c r="J14" s="27">
        <f t="shared" si="2"/>
        <v>-17.576547730606432</v>
      </c>
      <c r="K14" s="28">
        <f t="shared" si="3"/>
        <v>-4.3977095718755992</v>
      </c>
      <c r="L14" s="78">
        <v>-77187562</v>
      </c>
      <c r="M14" s="79">
        <v>-108774402</v>
      </c>
      <c r="N14" s="29">
        <f t="shared" si="4"/>
        <v>8.6393154897158162</v>
      </c>
      <c r="O14" s="28">
        <f t="shared" si="5"/>
        <v>1.6029102141145304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-77187562</v>
      </c>
      <c r="M15" s="79">
        <v>-108774402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138994813</v>
      </c>
      <c r="D16" s="58">
        <v>132202848</v>
      </c>
      <c r="E16" s="59">
        <f t="shared" si="0"/>
        <v>-6791965</v>
      </c>
      <c r="F16" s="57">
        <v>164694954</v>
      </c>
      <c r="G16" s="58">
        <v>138151976</v>
      </c>
      <c r="H16" s="59">
        <f t="shared" si="1"/>
        <v>-26542978</v>
      </c>
      <c r="I16" s="59">
        <v>141605775</v>
      </c>
      <c r="J16" s="27">
        <f t="shared" si="2"/>
        <v>-4.8864881022574558</v>
      </c>
      <c r="K16" s="28">
        <f t="shared" si="3"/>
        <v>-16.116448837892143</v>
      </c>
      <c r="L16" s="78">
        <v>-77187562</v>
      </c>
      <c r="M16" s="79">
        <v>-108774402</v>
      </c>
      <c r="N16" s="29">
        <f t="shared" si="4"/>
        <v>8.7992998146514836</v>
      </c>
      <c r="O16" s="28">
        <f t="shared" si="5"/>
        <v>24.401860651001325</v>
      </c>
      <c r="Q16" s="30"/>
    </row>
    <row r="17" spans="1:17" ht="13" x14ac:dyDescent="0.3">
      <c r="A17" s="1" t="s">
        <v>16</v>
      </c>
      <c r="B17" s="26" t="s">
        <v>26</v>
      </c>
      <c r="C17" s="57">
        <v>317869317</v>
      </c>
      <c r="D17" s="58">
        <v>255290486</v>
      </c>
      <c r="E17" s="59">
        <f t="shared" si="0"/>
        <v>-62578831</v>
      </c>
      <c r="F17" s="57">
        <v>336088041</v>
      </c>
      <c r="G17" s="58">
        <v>255509701</v>
      </c>
      <c r="H17" s="59">
        <f t="shared" si="1"/>
        <v>-80578340</v>
      </c>
      <c r="I17" s="59">
        <v>262036273</v>
      </c>
      <c r="J17" s="39">
        <f t="shared" si="2"/>
        <v>-19.686968088209657</v>
      </c>
      <c r="K17" s="28">
        <f t="shared" si="3"/>
        <v>-23.975366621271714</v>
      </c>
      <c r="L17" s="82">
        <v>-77187562</v>
      </c>
      <c r="M17" s="79">
        <v>-108774402</v>
      </c>
      <c r="N17" s="29">
        <f t="shared" si="4"/>
        <v>81.073724028231382</v>
      </c>
      <c r="O17" s="28">
        <f t="shared" si="5"/>
        <v>74.078403115468276</v>
      </c>
      <c r="Q17" s="30"/>
    </row>
    <row r="18" spans="1:17" ht="14" x14ac:dyDescent="0.3">
      <c r="A18" s="1" t="s">
        <v>16</v>
      </c>
      <c r="B18" s="31" t="s">
        <v>27</v>
      </c>
      <c r="C18" s="60">
        <v>678592401</v>
      </c>
      <c r="D18" s="61">
        <v>601404839</v>
      </c>
      <c r="E18" s="62">
        <f t="shared" si="0"/>
        <v>-77187562</v>
      </c>
      <c r="F18" s="60">
        <v>732489038</v>
      </c>
      <c r="G18" s="61">
        <v>623714636</v>
      </c>
      <c r="H18" s="62">
        <f t="shared" si="1"/>
        <v>-108774402</v>
      </c>
      <c r="I18" s="62">
        <v>641931028</v>
      </c>
      <c r="J18" s="40">
        <f t="shared" si="2"/>
        <v>-11.37465758329351</v>
      </c>
      <c r="K18" s="33">
        <f t="shared" si="3"/>
        <v>-14.849969945898359</v>
      </c>
      <c r="L18" s="83">
        <v>-77187562</v>
      </c>
      <c r="M18" s="81">
        <v>-108774402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175143913</v>
      </c>
      <c r="D19" s="67">
        <v>16651732</v>
      </c>
      <c r="E19" s="68">
        <f t="shared" si="0"/>
        <v>-158492181</v>
      </c>
      <c r="F19" s="69">
        <v>203440890</v>
      </c>
      <c r="G19" s="70">
        <v>22686009</v>
      </c>
      <c r="H19" s="71">
        <f t="shared" si="1"/>
        <v>-180754881</v>
      </c>
      <c r="I19" s="71">
        <v>23987009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18213790</v>
      </c>
      <c r="M22" s="79">
        <v>36324608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1097254</v>
      </c>
      <c r="D23" s="58">
        <v>0</v>
      </c>
      <c r="E23" s="59">
        <f t="shared" si="0"/>
        <v>-1097254</v>
      </c>
      <c r="F23" s="57">
        <v>1146630</v>
      </c>
      <c r="G23" s="58">
        <v>0</v>
      </c>
      <c r="H23" s="59">
        <f t="shared" si="1"/>
        <v>-1146630</v>
      </c>
      <c r="I23" s="59">
        <v>0</v>
      </c>
      <c r="J23" s="27">
        <f t="shared" si="2"/>
        <v>-100</v>
      </c>
      <c r="K23" s="28">
        <f t="shared" si="3"/>
        <v>-100</v>
      </c>
      <c r="L23" s="78">
        <v>18213790</v>
      </c>
      <c r="M23" s="79">
        <v>36324608</v>
      </c>
      <c r="N23" s="29">
        <f t="shared" si="4"/>
        <v>-6.0243035633989406</v>
      </c>
      <c r="O23" s="28">
        <f t="shared" si="5"/>
        <v>-3.156620437583249</v>
      </c>
      <c r="Q23" s="30"/>
    </row>
    <row r="24" spans="1:17" ht="13" x14ac:dyDescent="0.3">
      <c r="A24" s="4" t="s">
        <v>16</v>
      </c>
      <c r="B24" s="26" t="s">
        <v>32</v>
      </c>
      <c r="C24" s="57">
        <v>90168906</v>
      </c>
      <c r="D24" s="58">
        <v>109479950</v>
      </c>
      <c r="E24" s="59">
        <f t="shared" si="0"/>
        <v>19311044</v>
      </c>
      <c r="F24" s="57">
        <v>84358261</v>
      </c>
      <c r="G24" s="58">
        <v>121829499</v>
      </c>
      <c r="H24" s="59">
        <f t="shared" si="1"/>
        <v>37471238</v>
      </c>
      <c r="I24" s="59">
        <v>128074400</v>
      </c>
      <c r="J24" s="27">
        <f t="shared" si="2"/>
        <v>21.416522453982083</v>
      </c>
      <c r="K24" s="28">
        <f t="shared" si="3"/>
        <v>44.419168384706268</v>
      </c>
      <c r="L24" s="78">
        <v>18213790</v>
      </c>
      <c r="M24" s="79">
        <v>36324608</v>
      </c>
      <c r="N24" s="29">
        <f t="shared" si="4"/>
        <v>106.02430356339893</v>
      </c>
      <c r="O24" s="28">
        <f t="shared" si="5"/>
        <v>103.15662043758324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18213790</v>
      </c>
      <c r="M25" s="79">
        <v>36324608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91266160</v>
      </c>
      <c r="D26" s="61">
        <v>109479950</v>
      </c>
      <c r="E26" s="62">
        <f t="shared" si="0"/>
        <v>18213790</v>
      </c>
      <c r="F26" s="60">
        <v>85504891</v>
      </c>
      <c r="G26" s="61">
        <v>121829499</v>
      </c>
      <c r="H26" s="62">
        <f t="shared" si="1"/>
        <v>36324608</v>
      </c>
      <c r="I26" s="62">
        <v>128074400</v>
      </c>
      <c r="J26" s="40">
        <f t="shared" si="2"/>
        <v>19.956783543867736</v>
      </c>
      <c r="K26" s="33">
        <f t="shared" si="3"/>
        <v>42.482491440168026</v>
      </c>
      <c r="L26" s="83">
        <v>18213790</v>
      </c>
      <c r="M26" s="81">
        <v>36324608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34764000</v>
      </c>
      <c r="D28" s="58">
        <v>32000000</v>
      </c>
      <c r="E28" s="59">
        <f t="shared" si="0"/>
        <v>-2764000</v>
      </c>
      <c r="F28" s="57">
        <v>29000000</v>
      </c>
      <c r="G28" s="58">
        <v>41000000</v>
      </c>
      <c r="H28" s="59">
        <f t="shared" si="1"/>
        <v>12000000</v>
      </c>
      <c r="I28" s="59">
        <v>29000000</v>
      </c>
      <c r="J28" s="27">
        <f t="shared" si="2"/>
        <v>-7.9507536532044645</v>
      </c>
      <c r="K28" s="28">
        <f t="shared" si="3"/>
        <v>41.379310344827587</v>
      </c>
      <c r="L28" s="78">
        <v>18213790</v>
      </c>
      <c r="M28" s="79">
        <v>36324608</v>
      </c>
      <c r="N28" s="29">
        <f t="shared" si="4"/>
        <v>-15.175314967395584</v>
      </c>
      <c r="O28" s="28">
        <f t="shared" si="5"/>
        <v>33.035456294531798</v>
      </c>
      <c r="Q28" s="30"/>
    </row>
    <row r="29" spans="1:17" ht="13" x14ac:dyDescent="0.3">
      <c r="A29" s="4" t="s">
        <v>16</v>
      </c>
      <c r="B29" s="26" t="s">
        <v>36</v>
      </c>
      <c r="C29" s="57">
        <v>15500000</v>
      </c>
      <c r="D29" s="58">
        <v>20000000</v>
      </c>
      <c r="E29" s="59">
        <f t="shared" si="0"/>
        <v>4500000</v>
      </c>
      <c r="F29" s="57">
        <v>8000000</v>
      </c>
      <c r="G29" s="58">
        <v>16000000</v>
      </c>
      <c r="H29" s="59">
        <f t="shared" si="1"/>
        <v>8000000</v>
      </c>
      <c r="I29" s="59">
        <v>35017800</v>
      </c>
      <c r="J29" s="27">
        <f t="shared" si="2"/>
        <v>29.032258064516132</v>
      </c>
      <c r="K29" s="28">
        <f t="shared" si="3"/>
        <v>100</v>
      </c>
      <c r="L29" s="78">
        <v>18213790</v>
      </c>
      <c r="M29" s="79">
        <v>36324608</v>
      </c>
      <c r="N29" s="29">
        <f t="shared" si="4"/>
        <v>24.706554758784417</v>
      </c>
      <c r="O29" s="28">
        <f t="shared" si="5"/>
        <v>22.023637529687864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18213790</v>
      </c>
      <c r="M30" s="79">
        <v>36324608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6904906</v>
      </c>
      <c r="D31" s="58">
        <v>19291000</v>
      </c>
      <c r="E31" s="59">
        <f t="shared" si="0"/>
        <v>12386094</v>
      </c>
      <c r="F31" s="57">
        <v>2293261</v>
      </c>
      <c r="G31" s="58">
        <v>40764499</v>
      </c>
      <c r="H31" s="59">
        <f t="shared" si="1"/>
        <v>38471238</v>
      </c>
      <c r="I31" s="59">
        <v>24238600</v>
      </c>
      <c r="J31" s="27">
        <f t="shared" si="2"/>
        <v>179.38106615788831</v>
      </c>
      <c r="K31" s="28">
        <f t="shared" si="3"/>
        <v>1677.5778247656938</v>
      </c>
      <c r="L31" s="78">
        <v>18213790</v>
      </c>
      <c r="M31" s="79">
        <v>36324608</v>
      </c>
      <c r="N31" s="29">
        <f t="shared" si="4"/>
        <v>68.003935479655794</v>
      </c>
      <c r="O31" s="28">
        <f t="shared" si="5"/>
        <v>105.90957512879424</v>
      </c>
      <c r="Q31" s="30"/>
    </row>
    <row r="32" spans="1:17" ht="13" x14ac:dyDescent="0.3">
      <c r="A32" s="4" t="s">
        <v>16</v>
      </c>
      <c r="B32" s="26" t="s">
        <v>39</v>
      </c>
      <c r="C32" s="57">
        <v>34097254</v>
      </c>
      <c r="D32" s="58">
        <v>38188950</v>
      </c>
      <c r="E32" s="59">
        <f t="shared" si="0"/>
        <v>4091696</v>
      </c>
      <c r="F32" s="57">
        <v>46211630</v>
      </c>
      <c r="G32" s="58">
        <v>24065000</v>
      </c>
      <c r="H32" s="59">
        <f t="shared" si="1"/>
        <v>-22146630</v>
      </c>
      <c r="I32" s="59">
        <v>39818000</v>
      </c>
      <c r="J32" s="27">
        <f t="shared" si="2"/>
        <v>12.000074844736764</v>
      </c>
      <c r="K32" s="28">
        <f t="shared" si="3"/>
        <v>-47.924364494392428</v>
      </c>
      <c r="L32" s="78">
        <v>18213790</v>
      </c>
      <c r="M32" s="79">
        <v>36324608</v>
      </c>
      <c r="N32" s="29">
        <f t="shared" si="4"/>
        <v>22.464824728955367</v>
      </c>
      <c r="O32" s="28">
        <f t="shared" si="5"/>
        <v>-60.968668953013896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91266160</v>
      </c>
      <c r="D33" s="76">
        <v>109479950</v>
      </c>
      <c r="E33" s="77">
        <f t="shared" si="0"/>
        <v>18213790</v>
      </c>
      <c r="F33" s="75">
        <v>85504891</v>
      </c>
      <c r="G33" s="76">
        <v>121829499</v>
      </c>
      <c r="H33" s="77">
        <f t="shared" si="1"/>
        <v>36324608</v>
      </c>
      <c r="I33" s="77">
        <v>128074400</v>
      </c>
      <c r="J33" s="53">
        <f t="shared" si="2"/>
        <v>19.956783543867736</v>
      </c>
      <c r="K33" s="54">
        <f t="shared" si="3"/>
        <v>42.482491440168026</v>
      </c>
      <c r="L33" s="90">
        <v>18213790</v>
      </c>
      <c r="M33" s="91">
        <v>36324608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189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131914657</v>
      </c>
      <c r="D8" s="58">
        <v>133680245</v>
      </c>
      <c r="E8" s="59">
        <f>$D8       -$C8</f>
        <v>1765588</v>
      </c>
      <c r="F8" s="57">
        <v>137850817</v>
      </c>
      <c r="G8" s="58">
        <v>139829537</v>
      </c>
      <c r="H8" s="59">
        <f>$G8       -$F8</f>
        <v>1978720</v>
      </c>
      <c r="I8" s="59">
        <v>145982036</v>
      </c>
      <c r="J8" s="27">
        <f>IF(($C8       =0),0,(($E8       /$C8       )*100))</f>
        <v>1.3384320136616814</v>
      </c>
      <c r="K8" s="28">
        <f>IF(($F8       =0),0,(($H8       /$F8       )*100))</f>
        <v>1.4354067992212189</v>
      </c>
      <c r="L8" s="78">
        <v>27473295</v>
      </c>
      <c r="M8" s="79">
        <v>53767092</v>
      </c>
      <c r="N8" s="29">
        <f>IF(($L8       =0),0,(($E8       /$L8       )*100))</f>
        <v>6.4265607747450755</v>
      </c>
      <c r="O8" s="28">
        <f>IF(($M8       =0),0,(($H8       /$M8       )*100))</f>
        <v>3.6801692752883119</v>
      </c>
      <c r="Q8" s="30"/>
    </row>
    <row r="9" spans="1:17" ht="13" x14ac:dyDescent="0.3">
      <c r="A9" s="1" t="s">
        <v>16</v>
      </c>
      <c r="B9" s="26" t="s">
        <v>19</v>
      </c>
      <c r="C9" s="57">
        <v>407362116</v>
      </c>
      <c r="D9" s="58">
        <v>403050833</v>
      </c>
      <c r="E9" s="59">
        <f>$D9       -$C9</f>
        <v>-4311283</v>
      </c>
      <c r="F9" s="57">
        <v>415586320</v>
      </c>
      <c r="G9" s="58">
        <v>421591171</v>
      </c>
      <c r="H9" s="59">
        <f>$G9       -$F9</f>
        <v>6004851</v>
      </c>
      <c r="I9" s="59">
        <v>440141188</v>
      </c>
      <c r="J9" s="27">
        <f>IF(($C9       =0),0,(($E9       /$C9       )*100))</f>
        <v>-1.0583416647413526</v>
      </c>
      <c r="K9" s="28">
        <f>IF(($F9       =0),0,(($H9       /$F9       )*100))</f>
        <v>1.4449106505719438</v>
      </c>
      <c r="L9" s="78">
        <v>27473295</v>
      </c>
      <c r="M9" s="79">
        <v>53767092</v>
      </c>
      <c r="N9" s="29">
        <f>IF(($L9       =0),0,(($E9       /$L9       )*100))</f>
        <v>-15.692631699255585</v>
      </c>
      <c r="O9" s="28">
        <f>IF(($M9       =0),0,(($H9       /$M9       )*100))</f>
        <v>11.168264409762015</v>
      </c>
      <c r="Q9" s="30"/>
    </row>
    <row r="10" spans="1:17" ht="13" x14ac:dyDescent="0.3">
      <c r="A10" s="1" t="s">
        <v>16</v>
      </c>
      <c r="B10" s="26" t="s">
        <v>20</v>
      </c>
      <c r="C10" s="57">
        <v>337459498</v>
      </c>
      <c r="D10" s="58">
        <v>367478488</v>
      </c>
      <c r="E10" s="59">
        <f t="shared" ref="E10:E33" si="0">$D10      -$C10</f>
        <v>30018990</v>
      </c>
      <c r="F10" s="57">
        <v>336939350</v>
      </c>
      <c r="G10" s="58">
        <v>382722871</v>
      </c>
      <c r="H10" s="59">
        <f t="shared" ref="H10:H33" si="1">$G10      -$F10</f>
        <v>45783521</v>
      </c>
      <c r="I10" s="59">
        <v>400021435</v>
      </c>
      <c r="J10" s="27">
        <f t="shared" ref="J10:J33" si="2">IF(($C10      =0),0,(($E10      /$C10      )*100))</f>
        <v>8.8955830782395111</v>
      </c>
      <c r="K10" s="28">
        <f t="shared" ref="K10:K33" si="3">IF(($F10      =0),0,(($H10      /$F10      )*100))</f>
        <v>13.588059987650597</v>
      </c>
      <c r="L10" s="78">
        <v>27473295</v>
      </c>
      <c r="M10" s="79">
        <v>53767092</v>
      </c>
      <c r="N10" s="29">
        <f t="shared" ref="N10:N33" si="4">IF(($L10      =0),0,(($E10      /$L10      )*100))</f>
        <v>109.2660709245105</v>
      </c>
      <c r="O10" s="28">
        <f t="shared" ref="O10:O33" si="5">IF(($M10      =0),0,(($H10      /$M10      )*100))</f>
        <v>85.151566314949662</v>
      </c>
      <c r="Q10" s="30"/>
    </row>
    <row r="11" spans="1:17" ht="14" x14ac:dyDescent="0.3">
      <c r="A11" s="4" t="s">
        <v>16</v>
      </c>
      <c r="B11" s="31" t="s">
        <v>21</v>
      </c>
      <c r="C11" s="60">
        <v>876736271</v>
      </c>
      <c r="D11" s="61">
        <v>904209566</v>
      </c>
      <c r="E11" s="62">
        <f t="shared" si="0"/>
        <v>27473295</v>
      </c>
      <c r="F11" s="60">
        <v>890376487</v>
      </c>
      <c r="G11" s="61">
        <v>944143579</v>
      </c>
      <c r="H11" s="62">
        <f t="shared" si="1"/>
        <v>53767092</v>
      </c>
      <c r="I11" s="62">
        <v>986144659</v>
      </c>
      <c r="J11" s="32">
        <f t="shared" si="2"/>
        <v>3.1335871354636815</v>
      </c>
      <c r="K11" s="33">
        <f t="shared" si="3"/>
        <v>6.0386918101533373</v>
      </c>
      <c r="L11" s="80">
        <v>27473295</v>
      </c>
      <c r="M11" s="81">
        <v>53767092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280154557</v>
      </c>
      <c r="D13" s="58">
        <v>273856903</v>
      </c>
      <c r="E13" s="59">
        <f t="shared" si="0"/>
        <v>-6297654</v>
      </c>
      <c r="F13" s="57">
        <v>295563057</v>
      </c>
      <c r="G13" s="58">
        <v>286454318</v>
      </c>
      <c r="H13" s="59">
        <f t="shared" si="1"/>
        <v>-9108739</v>
      </c>
      <c r="I13" s="59">
        <v>299058309</v>
      </c>
      <c r="J13" s="27">
        <f t="shared" si="2"/>
        <v>-2.2479213143764785</v>
      </c>
      <c r="K13" s="28">
        <f t="shared" si="3"/>
        <v>-3.0818259536407488</v>
      </c>
      <c r="L13" s="78">
        <v>26345535</v>
      </c>
      <c r="M13" s="79">
        <v>54192867</v>
      </c>
      <c r="N13" s="29">
        <f t="shared" si="4"/>
        <v>-23.904065717397653</v>
      </c>
      <c r="O13" s="28">
        <f t="shared" si="5"/>
        <v>-16.808003533011089</v>
      </c>
      <c r="Q13" s="30"/>
    </row>
    <row r="14" spans="1:17" ht="13" x14ac:dyDescent="0.3">
      <c r="A14" s="1" t="s">
        <v>16</v>
      </c>
      <c r="B14" s="26" t="s">
        <v>24</v>
      </c>
      <c r="C14" s="57">
        <v>36150458</v>
      </c>
      <c r="D14" s="58">
        <v>52322826</v>
      </c>
      <c r="E14" s="59">
        <f t="shared" si="0"/>
        <v>16172368</v>
      </c>
      <c r="F14" s="57">
        <v>38225729</v>
      </c>
      <c r="G14" s="58">
        <v>54488335</v>
      </c>
      <c r="H14" s="59">
        <f t="shared" si="1"/>
        <v>16262606</v>
      </c>
      <c r="I14" s="59">
        <v>51775049</v>
      </c>
      <c r="J14" s="27">
        <f t="shared" si="2"/>
        <v>44.736274157301132</v>
      </c>
      <c r="K14" s="28">
        <f t="shared" si="3"/>
        <v>42.543612444905889</v>
      </c>
      <c r="L14" s="78">
        <v>26345535</v>
      </c>
      <c r="M14" s="79">
        <v>54192867</v>
      </c>
      <c r="N14" s="29">
        <f t="shared" si="4"/>
        <v>61.385612400735077</v>
      </c>
      <c r="O14" s="28">
        <f t="shared" si="5"/>
        <v>30.008757425585181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26345535</v>
      </c>
      <c r="M15" s="79">
        <v>54192867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223536539</v>
      </c>
      <c r="D16" s="58">
        <v>205013994</v>
      </c>
      <c r="E16" s="59">
        <f t="shared" si="0"/>
        <v>-18522545</v>
      </c>
      <c r="F16" s="57">
        <v>204631776</v>
      </c>
      <c r="G16" s="58">
        <v>214444638</v>
      </c>
      <c r="H16" s="59">
        <f t="shared" si="1"/>
        <v>9812862</v>
      </c>
      <c r="I16" s="59">
        <v>223880202</v>
      </c>
      <c r="J16" s="27">
        <f t="shared" si="2"/>
        <v>-8.2861375070319045</v>
      </c>
      <c r="K16" s="28">
        <f t="shared" si="3"/>
        <v>4.7953754748236168</v>
      </c>
      <c r="L16" s="78">
        <v>26345535</v>
      </c>
      <c r="M16" s="79">
        <v>54192867</v>
      </c>
      <c r="N16" s="29">
        <f t="shared" si="4"/>
        <v>-70.306201790929663</v>
      </c>
      <c r="O16" s="28">
        <f t="shared" si="5"/>
        <v>18.107294452607572</v>
      </c>
      <c r="Q16" s="30"/>
    </row>
    <row r="17" spans="1:17" ht="13" x14ac:dyDescent="0.3">
      <c r="A17" s="1" t="s">
        <v>16</v>
      </c>
      <c r="B17" s="26" t="s">
        <v>26</v>
      </c>
      <c r="C17" s="57">
        <v>335218020</v>
      </c>
      <c r="D17" s="58">
        <v>370211386</v>
      </c>
      <c r="E17" s="59">
        <f t="shared" si="0"/>
        <v>34993366</v>
      </c>
      <c r="F17" s="57">
        <v>350017023</v>
      </c>
      <c r="G17" s="58">
        <v>387243161</v>
      </c>
      <c r="H17" s="59">
        <f t="shared" si="1"/>
        <v>37226138</v>
      </c>
      <c r="I17" s="59">
        <v>404281080</v>
      </c>
      <c r="J17" s="39">
        <f t="shared" si="2"/>
        <v>10.438987140369123</v>
      </c>
      <c r="K17" s="28">
        <f t="shared" si="3"/>
        <v>10.635522147161398</v>
      </c>
      <c r="L17" s="82">
        <v>26345535</v>
      </c>
      <c r="M17" s="79">
        <v>54192867</v>
      </c>
      <c r="N17" s="29">
        <f t="shared" si="4"/>
        <v>132.82465510759224</v>
      </c>
      <c r="O17" s="28">
        <f t="shared" si="5"/>
        <v>68.69195165481834</v>
      </c>
      <c r="Q17" s="30"/>
    </row>
    <row r="18" spans="1:17" ht="14" x14ac:dyDescent="0.3">
      <c r="A18" s="1" t="s">
        <v>16</v>
      </c>
      <c r="B18" s="31" t="s">
        <v>27</v>
      </c>
      <c r="C18" s="60">
        <v>875059574</v>
      </c>
      <c r="D18" s="61">
        <v>901405109</v>
      </c>
      <c r="E18" s="62">
        <f t="shared" si="0"/>
        <v>26345535</v>
      </c>
      <c r="F18" s="60">
        <v>888437585</v>
      </c>
      <c r="G18" s="61">
        <v>942630452</v>
      </c>
      <c r="H18" s="62">
        <f t="shared" si="1"/>
        <v>54192867</v>
      </c>
      <c r="I18" s="62">
        <v>978994640</v>
      </c>
      <c r="J18" s="40">
        <f t="shared" si="2"/>
        <v>3.0107133025893846</v>
      </c>
      <c r="K18" s="33">
        <f t="shared" si="3"/>
        <v>6.0997945061047814</v>
      </c>
      <c r="L18" s="83">
        <v>26345535</v>
      </c>
      <c r="M18" s="81">
        <v>54192867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1676697</v>
      </c>
      <c r="D19" s="67">
        <v>2804457</v>
      </c>
      <c r="E19" s="68">
        <f t="shared" si="0"/>
        <v>1127760</v>
      </c>
      <c r="F19" s="69">
        <v>1938902</v>
      </c>
      <c r="G19" s="70">
        <v>1513127</v>
      </c>
      <c r="H19" s="71">
        <f t="shared" si="1"/>
        <v>-425775</v>
      </c>
      <c r="I19" s="71">
        <v>7150019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-49835653</v>
      </c>
      <c r="M22" s="79">
        <v>-39259248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5800000</v>
      </c>
      <c r="D23" s="58">
        <v>40676347</v>
      </c>
      <c r="E23" s="59">
        <f t="shared" si="0"/>
        <v>34876347</v>
      </c>
      <c r="F23" s="57">
        <v>0</v>
      </c>
      <c r="G23" s="58">
        <v>11100002</v>
      </c>
      <c r="H23" s="59">
        <f t="shared" si="1"/>
        <v>11100002</v>
      </c>
      <c r="I23" s="59">
        <v>800040</v>
      </c>
      <c r="J23" s="27">
        <f t="shared" si="2"/>
        <v>601.31632758620685</v>
      </c>
      <c r="K23" s="28">
        <f t="shared" si="3"/>
        <v>0</v>
      </c>
      <c r="L23" s="78">
        <v>-49835653</v>
      </c>
      <c r="M23" s="79">
        <v>-39259248</v>
      </c>
      <c r="N23" s="29">
        <f t="shared" si="4"/>
        <v>-69.982723011575672</v>
      </c>
      <c r="O23" s="28">
        <f t="shared" si="5"/>
        <v>-28.273598108654554</v>
      </c>
      <c r="Q23" s="30"/>
    </row>
    <row r="24" spans="1:17" ht="13" x14ac:dyDescent="0.3">
      <c r="A24" s="4" t="s">
        <v>16</v>
      </c>
      <c r="B24" s="26" t="s">
        <v>32</v>
      </c>
      <c r="C24" s="57">
        <v>201949700</v>
      </c>
      <c r="D24" s="58">
        <v>117237700</v>
      </c>
      <c r="E24" s="59">
        <f t="shared" si="0"/>
        <v>-84712000</v>
      </c>
      <c r="F24" s="57">
        <v>193299950</v>
      </c>
      <c r="G24" s="58">
        <v>142940700</v>
      </c>
      <c r="H24" s="59">
        <f t="shared" si="1"/>
        <v>-50359250</v>
      </c>
      <c r="I24" s="59">
        <v>133534118</v>
      </c>
      <c r="J24" s="27">
        <f t="shared" si="2"/>
        <v>-41.947078901330379</v>
      </c>
      <c r="K24" s="28">
        <f t="shared" si="3"/>
        <v>-26.052386459489512</v>
      </c>
      <c r="L24" s="78">
        <v>-49835653</v>
      </c>
      <c r="M24" s="79">
        <v>-39259248</v>
      </c>
      <c r="N24" s="29">
        <f t="shared" si="4"/>
        <v>169.98272301157567</v>
      </c>
      <c r="O24" s="28">
        <f t="shared" si="5"/>
        <v>128.27359810865454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-49835653</v>
      </c>
      <c r="M25" s="79">
        <v>-39259248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207749700</v>
      </c>
      <c r="D26" s="61">
        <v>157914047</v>
      </c>
      <c r="E26" s="62">
        <f t="shared" si="0"/>
        <v>-49835653</v>
      </c>
      <c r="F26" s="60">
        <v>193299950</v>
      </c>
      <c r="G26" s="61">
        <v>154040702</v>
      </c>
      <c r="H26" s="62">
        <f t="shared" si="1"/>
        <v>-39259248</v>
      </c>
      <c r="I26" s="62">
        <v>134334158</v>
      </c>
      <c r="J26" s="40">
        <f t="shared" si="2"/>
        <v>-23.988315265918555</v>
      </c>
      <c r="K26" s="33">
        <f t="shared" si="3"/>
        <v>-20.310014565446085</v>
      </c>
      <c r="L26" s="83">
        <v>-49835653</v>
      </c>
      <c r="M26" s="81">
        <v>-39259248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103063553</v>
      </c>
      <c r="D28" s="58">
        <v>66883075</v>
      </c>
      <c r="E28" s="59">
        <f t="shared" si="0"/>
        <v>-36180478</v>
      </c>
      <c r="F28" s="57">
        <v>132611000</v>
      </c>
      <c r="G28" s="58">
        <v>72883075</v>
      </c>
      <c r="H28" s="59">
        <f t="shared" si="1"/>
        <v>-59727925</v>
      </c>
      <c r="I28" s="59">
        <v>58300012</v>
      </c>
      <c r="J28" s="27">
        <f t="shared" si="2"/>
        <v>-35.105017192644233</v>
      </c>
      <c r="K28" s="28">
        <f t="shared" si="3"/>
        <v>-45.039947666483172</v>
      </c>
      <c r="L28" s="78">
        <v>-49835653</v>
      </c>
      <c r="M28" s="79">
        <v>-39259248</v>
      </c>
      <c r="N28" s="29">
        <f t="shared" si="4"/>
        <v>72.599586484800355</v>
      </c>
      <c r="O28" s="28">
        <f t="shared" si="5"/>
        <v>152.13721108463412</v>
      </c>
      <c r="Q28" s="30"/>
    </row>
    <row r="29" spans="1:17" ht="13" x14ac:dyDescent="0.3">
      <c r="A29" s="4" t="s">
        <v>16</v>
      </c>
      <c r="B29" s="26" t="s">
        <v>36</v>
      </c>
      <c r="C29" s="57">
        <v>16412000</v>
      </c>
      <c r="D29" s="58">
        <v>10703017</v>
      </c>
      <c r="E29" s="59">
        <f t="shared" si="0"/>
        <v>-5708983</v>
      </c>
      <c r="F29" s="57">
        <v>11212000</v>
      </c>
      <c r="G29" s="58">
        <v>24955333</v>
      </c>
      <c r="H29" s="59">
        <f t="shared" si="1"/>
        <v>13743333</v>
      </c>
      <c r="I29" s="59">
        <v>18000005</v>
      </c>
      <c r="J29" s="27">
        <f t="shared" si="2"/>
        <v>-34.785419205459419</v>
      </c>
      <c r="K29" s="28">
        <f t="shared" si="3"/>
        <v>122.57699785943632</v>
      </c>
      <c r="L29" s="78">
        <v>-49835653</v>
      </c>
      <c r="M29" s="79">
        <v>-39259248</v>
      </c>
      <c r="N29" s="29">
        <f t="shared" si="4"/>
        <v>11.455619935390432</v>
      </c>
      <c r="O29" s="28">
        <f t="shared" si="5"/>
        <v>-35.006612964160702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-49835653</v>
      </c>
      <c r="M30" s="79">
        <v>-39259248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47237700</v>
      </c>
      <c r="D31" s="58">
        <v>35357838</v>
      </c>
      <c r="E31" s="59">
        <f t="shared" si="0"/>
        <v>-11879862</v>
      </c>
      <c r="F31" s="57">
        <v>49476950</v>
      </c>
      <c r="G31" s="58">
        <v>26930305</v>
      </c>
      <c r="H31" s="59">
        <f t="shared" si="1"/>
        <v>-22546645</v>
      </c>
      <c r="I31" s="59">
        <v>23132055</v>
      </c>
      <c r="J31" s="27">
        <f t="shared" si="2"/>
        <v>-25.149111832286504</v>
      </c>
      <c r="K31" s="28">
        <f t="shared" si="3"/>
        <v>-45.569997746425358</v>
      </c>
      <c r="L31" s="78">
        <v>-49835653</v>
      </c>
      <c r="M31" s="79">
        <v>-39259248</v>
      </c>
      <c r="N31" s="29">
        <f t="shared" si="4"/>
        <v>23.838078333196517</v>
      </c>
      <c r="O31" s="28">
        <f t="shared" si="5"/>
        <v>57.430149961099609</v>
      </c>
      <c r="Q31" s="30"/>
    </row>
    <row r="32" spans="1:17" ht="13" x14ac:dyDescent="0.3">
      <c r="A32" s="4" t="s">
        <v>16</v>
      </c>
      <c r="B32" s="26" t="s">
        <v>39</v>
      </c>
      <c r="C32" s="57">
        <v>41036447</v>
      </c>
      <c r="D32" s="58">
        <v>44970117</v>
      </c>
      <c r="E32" s="59">
        <f t="shared" si="0"/>
        <v>3933670</v>
      </c>
      <c r="F32" s="57">
        <v>0</v>
      </c>
      <c r="G32" s="58">
        <v>29271989</v>
      </c>
      <c r="H32" s="59">
        <f t="shared" si="1"/>
        <v>29271989</v>
      </c>
      <c r="I32" s="59">
        <v>34902086</v>
      </c>
      <c r="J32" s="27">
        <f t="shared" si="2"/>
        <v>9.5857957683324777</v>
      </c>
      <c r="K32" s="28">
        <f t="shared" si="3"/>
        <v>0</v>
      </c>
      <c r="L32" s="78">
        <v>-49835653</v>
      </c>
      <c r="M32" s="79">
        <v>-39259248</v>
      </c>
      <c r="N32" s="29">
        <f t="shared" si="4"/>
        <v>-7.8932847533872987</v>
      </c>
      <c r="O32" s="28">
        <f t="shared" si="5"/>
        <v>-74.560748081573038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207749700</v>
      </c>
      <c r="D33" s="76">
        <v>157914047</v>
      </c>
      <c r="E33" s="77">
        <f t="shared" si="0"/>
        <v>-49835653</v>
      </c>
      <c r="F33" s="75">
        <v>193299950</v>
      </c>
      <c r="G33" s="76">
        <v>154040702</v>
      </c>
      <c r="H33" s="77">
        <f t="shared" si="1"/>
        <v>-39259248</v>
      </c>
      <c r="I33" s="77">
        <v>134334158</v>
      </c>
      <c r="J33" s="53">
        <f t="shared" si="2"/>
        <v>-23.988315265918555</v>
      </c>
      <c r="K33" s="54">
        <f t="shared" si="3"/>
        <v>-20.310014565446085</v>
      </c>
      <c r="L33" s="90">
        <v>-49835653</v>
      </c>
      <c r="M33" s="91">
        <v>-39259248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126646240</v>
      </c>
      <c r="D8" s="58">
        <v>115923776</v>
      </c>
      <c r="E8" s="59">
        <f>$D8       -$C8</f>
        <v>-10722464</v>
      </c>
      <c r="F8" s="57">
        <v>138059828</v>
      </c>
      <c r="G8" s="58">
        <v>121256265</v>
      </c>
      <c r="H8" s="59">
        <f>$G8       -$F8</f>
        <v>-16803563</v>
      </c>
      <c r="I8" s="59">
        <v>126591544</v>
      </c>
      <c r="J8" s="27">
        <f>IF(($C8       =0),0,(($E8       /$C8       )*100))</f>
        <v>-8.4664684873392204</v>
      </c>
      <c r="K8" s="28">
        <f>IF(($F8       =0),0,(($H8       /$F8       )*100))</f>
        <v>-12.171218263432865</v>
      </c>
      <c r="L8" s="78">
        <v>38016864</v>
      </c>
      <c r="M8" s="79">
        <v>24705346</v>
      </c>
      <c r="N8" s="29">
        <f>IF(($L8       =0),0,(($E8       /$L8       )*100))</f>
        <v>-28.204493668914932</v>
      </c>
      <c r="O8" s="28">
        <f>IF(($M8       =0),0,(($H8       /$M8       )*100))</f>
        <v>-68.015898259429349</v>
      </c>
      <c r="Q8" s="30"/>
    </row>
    <row r="9" spans="1:17" ht="13" x14ac:dyDescent="0.3">
      <c r="A9" s="1" t="s">
        <v>16</v>
      </c>
      <c r="B9" s="26" t="s">
        <v>19</v>
      </c>
      <c r="C9" s="57">
        <v>265191780</v>
      </c>
      <c r="D9" s="58">
        <v>277130203</v>
      </c>
      <c r="E9" s="59">
        <f>$D9       -$C9</f>
        <v>11938423</v>
      </c>
      <c r="F9" s="57">
        <v>283348294</v>
      </c>
      <c r="G9" s="58">
        <v>289878187</v>
      </c>
      <c r="H9" s="59">
        <f>$G9       -$F9</f>
        <v>6529893</v>
      </c>
      <c r="I9" s="59">
        <v>302632829</v>
      </c>
      <c r="J9" s="27">
        <f>IF(($C9       =0),0,(($E9       /$C9       )*100))</f>
        <v>4.5018073335455568</v>
      </c>
      <c r="K9" s="28">
        <f>IF(($F9       =0),0,(($H9       /$F9       )*100))</f>
        <v>2.3045464321729781</v>
      </c>
      <c r="L9" s="78">
        <v>38016864</v>
      </c>
      <c r="M9" s="79">
        <v>24705346</v>
      </c>
      <c r="N9" s="29">
        <f>IF(($L9       =0),0,(($E9       /$L9       )*100))</f>
        <v>31.402966325681152</v>
      </c>
      <c r="O9" s="28">
        <f>IF(($M9       =0),0,(($H9       /$M9       )*100))</f>
        <v>26.431093092159081</v>
      </c>
      <c r="Q9" s="30"/>
    </row>
    <row r="10" spans="1:17" ht="13" x14ac:dyDescent="0.3">
      <c r="A10" s="1" t="s">
        <v>16</v>
      </c>
      <c r="B10" s="26" t="s">
        <v>20</v>
      </c>
      <c r="C10" s="57">
        <v>226751148</v>
      </c>
      <c r="D10" s="58">
        <v>263552053</v>
      </c>
      <c r="E10" s="59">
        <f t="shared" ref="E10:E33" si="0">$D10      -$C10</f>
        <v>36800905</v>
      </c>
      <c r="F10" s="57">
        <v>236029876</v>
      </c>
      <c r="G10" s="58">
        <v>271008892</v>
      </c>
      <c r="H10" s="59">
        <f t="shared" ref="H10:H33" si="1">$G10      -$F10</f>
        <v>34979016</v>
      </c>
      <c r="I10" s="59">
        <v>272319804</v>
      </c>
      <c r="J10" s="27">
        <f t="shared" ref="J10:J33" si="2">IF(($C10      =0),0,(($E10      /$C10      )*100))</f>
        <v>16.22964440294697</v>
      </c>
      <c r="K10" s="28">
        <f t="shared" ref="K10:K33" si="3">IF(($F10      =0),0,(($H10      /$F10      )*100))</f>
        <v>14.819740870431165</v>
      </c>
      <c r="L10" s="78">
        <v>38016864</v>
      </c>
      <c r="M10" s="79">
        <v>24705346</v>
      </c>
      <c r="N10" s="29">
        <f t="shared" ref="N10:N33" si="4">IF(($L10      =0),0,(($E10      /$L10      )*100))</f>
        <v>96.801527343233786</v>
      </c>
      <c r="O10" s="28">
        <f t="shared" ref="O10:O33" si="5">IF(($M10      =0),0,(($H10      /$M10      )*100))</f>
        <v>141.58480516727028</v>
      </c>
      <c r="Q10" s="30"/>
    </row>
    <row r="11" spans="1:17" ht="14" x14ac:dyDescent="0.3">
      <c r="A11" s="4" t="s">
        <v>16</v>
      </c>
      <c r="B11" s="31" t="s">
        <v>21</v>
      </c>
      <c r="C11" s="60">
        <v>618589168</v>
      </c>
      <c r="D11" s="61">
        <v>656606032</v>
      </c>
      <c r="E11" s="62">
        <f t="shared" si="0"/>
        <v>38016864</v>
      </c>
      <c r="F11" s="60">
        <v>657437998</v>
      </c>
      <c r="G11" s="61">
        <v>682143344</v>
      </c>
      <c r="H11" s="62">
        <f t="shared" si="1"/>
        <v>24705346</v>
      </c>
      <c r="I11" s="62">
        <v>701544177</v>
      </c>
      <c r="J11" s="32">
        <f t="shared" si="2"/>
        <v>6.1457371009121839</v>
      </c>
      <c r="K11" s="33">
        <f t="shared" si="3"/>
        <v>3.7578214333756841</v>
      </c>
      <c r="L11" s="80">
        <v>38016864</v>
      </c>
      <c r="M11" s="81">
        <v>24705346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185374350</v>
      </c>
      <c r="D13" s="58">
        <v>181825795</v>
      </c>
      <c r="E13" s="59">
        <f t="shared" si="0"/>
        <v>-3548555</v>
      </c>
      <c r="F13" s="57">
        <v>193901557</v>
      </c>
      <c r="G13" s="58">
        <v>189875968</v>
      </c>
      <c r="H13" s="59">
        <f t="shared" si="1"/>
        <v>-4025589</v>
      </c>
      <c r="I13" s="59">
        <v>198230504</v>
      </c>
      <c r="J13" s="27">
        <f t="shared" si="2"/>
        <v>-1.9142642981620703</v>
      </c>
      <c r="K13" s="28">
        <f t="shared" si="3"/>
        <v>-2.0760993682995541</v>
      </c>
      <c r="L13" s="78">
        <v>14639946</v>
      </c>
      <c r="M13" s="79">
        <v>4959001</v>
      </c>
      <c r="N13" s="29">
        <f t="shared" si="4"/>
        <v>-24.23885306680776</v>
      </c>
      <c r="O13" s="28">
        <f t="shared" si="5"/>
        <v>-81.17741859701178</v>
      </c>
      <c r="Q13" s="30"/>
    </row>
    <row r="14" spans="1:17" ht="13" x14ac:dyDescent="0.3">
      <c r="A14" s="1" t="s">
        <v>16</v>
      </c>
      <c r="B14" s="26" t="s">
        <v>24</v>
      </c>
      <c r="C14" s="57">
        <v>15361556</v>
      </c>
      <c r="D14" s="58">
        <v>24996203</v>
      </c>
      <c r="E14" s="59">
        <f t="shared" si="0"/>
        <v>9634647</v>
      </c>
      <c r="F14" s="57">
        <v>16052827</v>
      </c>
      <c r="G14" s="58">
        <v>26146027</v>
      </c>
      <c r="H14" s="59">
        <f t="shared" si="1"/>
        <v>10093200</v>
      </c>
      <c r="I14" s="59">
        <v>27296454</v>
      </c>
      <c r="J14" s="27">
        <f t="shared" si="2"/>
        <v>62.719212819326373</v>
      </c>
      <c r="K14" s="28">
        <f t="shared" si="3"/>
        <v>62.874906706463605</v>
      </c>
      <c r="L14" s="78">
        <v>14639946</v>
      </c>
      <c r="M14" s="79">
        <v>4959001</v>
      </c>
      <c r="N14" s="29">
        <f t="shared" si="4"/>
        <v>65.810673072154785</v>
      </c>
      <c r="O14" s="28">
        <f t="shared" si="5"/>
        <v>203.53292931378721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14639946</v>
      </c>
      <c r="M15" s="79">
        <v>4959001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192698061</v>
      </c>
      <c r="D16" s="58">
        <v>178229749</v>
      </c>
      <c r="E16" s="59">
        <f t="shared" si="0"/>
        <v>-14468312</v>
      </c>
      <c r="F16" s="57">
        <v>211967868</v>
      </c>
      <c r="G16" s="58">
        <v>186428318</v>
      </c>
      <c r="H16" s="59">
        <f t="shared" si="1"/>
        <v>-25539550</v>
      </c>
      <c r="I16" s="59">
        <v>194631163</v>
      </c>
      <c r="J16" s="27">
        <f t="shared" si="2"/>
        <v>-7.5082810511518332</v>
      </c>
      <c r="K16" s="28">
        <f t="shared" si="3"/>
        <v>-12.048783733579846</v>
      </c>
      <c r="L16" s="78">
        <v>14639946</v>
      </c>
      <c r="M16" s="79">
        <v>4959001</v>
      </c>
      <c r="N16" s="29">
        <f t="shared" si="4"/>
        <v>-98.827632287714721</v>
      </c>
      <c r="O16" s="28">
        <f t="shared" si="5"/>
        <v>-515.01401189473449</v>
      </c>
      <c r="Q16" s="30"/>
    </row>
    <row r="17" spans="1:17" ht="13" x14ac:dyDescent="0.3">
      <c r="A17" s="1" t="s">
        <v>16</v>
      </c>
      <c r="B17" s="26" t="s">
        <v>26</v>
      </c>
      <c r="C17" s="57">
        <v>219725123</v>
      </c>
      <c r="D17" s="58">
        <v>242747289</v>
      </c>
      <c r="E17" s="59">
        <f t="shared" si="0"/>
        <v>23022166</v>
      </c>
      <c r="F17" s="57">
        <v>229796520</v>
      </c>
      <c r="G17" s="58">
        <v>254227460</v>
      </c>
      <c r="H17" s="59">
        <f t="shared" si="1"/>
        <v>24430940</v>
      </c>
      <c r="I17" s="59">
        <v>265413463</v>
      </c>
      <c r="J17" s="39">
        <f t="shared" si="2"/>
        <v>10.477712191336446</v>
      </c>
      <c r="K17" s="28">
        <f t="shared" si="3"/>
        <v>10.631553515257758</v>
      </c>
      <c r="L17" s="82">
        <v>14639946</v>
      </c>
      <c r="M17" s="79">
        <v>4959001</v>
      </c>
      <c r="N17" s="29">
        <f t="shared" si="4"/>
        <v>157.25581228236771</v>
      </c>
      <c r="O17" s="28">
        <f t="shared" si="5"/>
        <v>492.65850117795901</v>
      </c>
      <c r="Q17" s="30"/>
    </row>
    <row r="18" spans="1:17" ht="14" x14ac:dyDescent="0.3">
      <c r="A18" s="1" t="s">
        <v>16</v>
      </c>
      <c r="B18" s="31" t="s">
        <v>27</v>
      </c>
      <c r="C18" s="60">
        <v>613159090</v>
      </c>
      <c r="D18" s="61">
        <v>627799036</v>
      </c>
      <c r="E18" s="62">
        <f t="shared" si="0"/>
        <v>14639946</v>
      </c>
      <c r="F18" s="60">
        <v>651718772</v>
      </c>
      <c r="G18" s="61">
        <v>656677773</v>
      </c>
      <c r="H18" s="62">
        <f t="shared" si="1"/>
        <v>4959001</v>
      </c>
      <c r="I18" s="62">
        <v>685571584</v>
      </c>
      <c r="J18" s="40">
        <f t="shared" si="2"/>
        <v>2.3876260237779401</v>
      </c>
      <c r="K18" s="33">
        <f t="shared" si="3"/>
        <v>0.76091118025981919</v>
      </c>
      <c r="L18" s="83">
        <v>14639946</v>
      </c>
      <c r="M18" s="81">
        <v>4959001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5430078</v>
      </c>
      <c r="D19" s="67">
        <v>28806996</v>
      </c>
      <c r="E19" s="68">
        <f t="shared" si="0"/>
        <v>23376918</v>
      </c>
      <c r="F19" s="69">
        <v>5719226</v>
      </c>
      <c r="G19" s="70">
        <v>25465571</v>
      </c>
      <c r="H19" s="71">
        <f t="shared" si="1"/>
        <v>19746345</v>
      </c>
      <c r="I19" s="71">
        <v>15972593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63858862</v>
      </c>
      <c r="M22" s="79">
        <v>51400662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20662000</v>
      </c>
      <c r="E23" s="59">
        <f t="shared" si="0"/>
        <v>20662000</v>
      </c>
      <c r="F23" s="57">
        <v>0</v>
      </c>
      <c r="G23" s="58">
        <v>18472360</v>
      </c>
      <c r="H23" s="59">
        <f t="shared" si="1"/>
        <v>18472360</v>
      </c>
      <c r="I23" s="59">
        <v>19285143</v>
      </c>
      <c r="J23" s="27">
        <f t="shared" si="2"/>
        <v>0</v>
      </c>
      <c r="K23" s="28">
        <f t="shared" si="3"/>
        <v>0</v>
      </c>
      <c r="L23" s="78">
        <v>63858862</v>
      </c>
      <c r="M23" s="79">
        <v>51400662</v>
      </c>
      <c r="N23" s="29">
        <f t="shared" si="4"/>
        <v>32.355728481350013</v>
      </c>
      <c r="O23" s="28">
        <f t="shared" si="5"/>
        <v>35.937980720948694</v>
      </c>
      <c r="Q23" s="30"/>
    </row>
    <row r="24" spans="1:17" ht="13" x14ac:dyDescent="0.3">
      <c r="A24" s="4" t="s">
        <v>16</v>
      </c>
      <c r="B24" s="26" t="s">
        <v>32</v>
      </c>
      <c r="C24" s="57">
        <v>88152130</v>
      </c>
      <c r="D24" s="58">
        <v>131348992</v>
      </c>
      <c r="E24" s="59">
        <f t="shared" si="0"/>
        <v>43196862</v>
      </c>
      <c r="F24" s="57">
        <v>86728954</v>
      </c>
      <c r="G24" s="58">
        <v>119657256</v>
      </c>
      <c r="H24" s="59">
        <f t="shared" si="1"/>
        <v>32928302</v>
      </c>
      <c r="I24" s="59">
        <v>117654434</v>
      </c>
      <c r="J24" s="27">
        <f t="shared" si="2"/>
        <v>49.002629885403792</v>
      </c>
      <c r="K24" s="28">
        <f t="shared" si="3"/>
        <v>37.966907798749652</v>
      </c>
      <c r="L24" s="78">
        <v>63858862</v>
      </c>
      <c r="M24" s="79">
        <v>51400662</v>
      </c>
      <c r="N24" s="29">
        <f t="shared" si="4"/>
        <v>67.644271518649987</v>
      </c>
      <c r="O24" s="28">
        <f t="shared" si="5"/>
        <v>64.062019279051313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63858862</v>
      </c>
      <c r="M25" s="79">
        <v>51400662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88152130</v>
      </c>
      <c r="D26" s="61">
        <v>152010992</v>
      </c>
      <c r="E26" s="62">
        <f t="shared" si="0"/>
        <v>63858862</v>
      </c>
      <c r="F26" s="60">
        <v>86728954</v>
      </c>
      <c r="G26" s="61">
        <v>138129616</v>
      </c>
      <c r="H26" s="62">
        <f t="shared" si="1"/>
        <v>51400662</v>
      </c>
      <c r="I26" s="62">
        <v>136939577</v>
      </c>
      <c r="J26" s="40">
        <f t="shared" si="2"/>
        <v>72.441655125066177</v>
      </c>
      <c r="K26" s="33">
        <f t="shared" si="3"/>
        <v>59.265861778985595</v>
      </c>
      <c r="L26" s="83">
        <v>63858862</v>
      </c>
      <c r="M26" s="81">
        <v>51400662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18432455</v>
      </c>
      <c r="D28" s="58">
        <v>54938478</v>
      </c>
      <c r="E28" s="59">
        <f t="shared" si="0"/>
        <v>36506023</v>
      </c>
      <c r="F28" s="57">
        <v>9565217</v>
      </c>
      <c r="G28" s="58">
        <v>66944140</v>
      </c>
      <c r="H28" s="59">
        <f t="shared" si="1"/>
        <v>57378923</v>
      </c>
      <c r="I28" s="59">
        <v>54014319</v>
      </c>
      <c r="J28" s="27">
        <f t="shared" si="2"/>
        <v>198.05296147474658</v>
      </c>
      <c r="K28" s="28">
        <f t="shared" si="3"/>
        <v>599.87058317652384</v>
      </c>
      <c r="L28" s="78">
        <v>63858862</v>
      </c>
      <c r="M28" s="79">
        <v>51400662</v>
      </c>
      <c r="N28" s="29">
        <f t="shared" si="4"/>
        <v>57.166729654530954</v>
      </c>
      <c r="O28" s="28">
        <f t="shared" si="5"/>
        <v>111.63070818037323</v>
      </c>
      <c r="Q28" s="30"/>
    </row>
    <row r="29" spans="1:17" ht="13" x14ac:dyDescent="0.3">
      <c r="A29" s="4" t="s">
        <v>16</v>
      </c>
      <c r="B29" s="26" t="s">
        <v>36</v>
      </c>
      <c r="C29" s="57">
        <v>14782609</v>
      </c>
      <c r="D29" s="58">
        <v>20152174</v>
      </c>
      <c r="E29" s="59">
        <f t="shared" si="0"/>
        <v>5369565</v>
      </c>
      <c r="F29" s="57">
        <v>8695652</v>
      </c>
      <c r="G29" s="58">
        <v>17750478</v>
      </c>
      <c r="H29" s="59">
        <f t="shared" si="1"/>
        <v>9054826</v>
      </c>
      <c r="I29" s="59">
        <v>14002805</v>
      </c>
      <c r="J29" s="27">
        <f t="shared" si="2"/>
        <v>36.323527193339146</v>
      </c>
      <c r="K29" s="28">
        <f t="shared" si="3"/>
        <v>104.13050108261001</v>
      </c>
      <c r="L29" s="78">
        <v>63858862</v>
      </c>
      <c r="M29" s="79">
        <v>51400662</v>
      </c>
      <c r="N29" s="29">
        <f t="shared" si="4"/>
        <v>8.4084883942967856</v>
      </c>
      <c r="O29" s="28">
        <f t="shared" si="5"/>
        <v>17.616166110856703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63858862</v>
      </c>
      <c r="M30" s="79">
        <v>51400662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22934739</v>
      </c>
      <c r="D31" s="58">
        <v>28250178</v>
      </c>
      <c r="E31" s="59">
        <f t="shared" si="0"/>
        <v>5315439</v>
      </c>
      <c r="F31" s="57">
        <v>19318519</v>
      </c>
      <c r="G31" s="58">
        <v>26402979</v>
      </c>
      <c r="H31" s="59">
        <f t="shared" si="1"/>
        <v>7084460</v>
      </c>
      <c r="I31" s="59">
        <v>19457411</v>
      </c>
      <c r="J31" s="27">
        <f t="shared" si="2"/>
        <v>23.176365774208289</v>
      </c>
      <c r="K31" s="28">
        <f t="shared" si="3"/>
        <v>36.671858748592477</v>
      </c>
      <c r="L31" s="78">
        <v>63858862</v>
      </c>
      <c r="M31" s="79">
        <v>51400662</v>
      </c>
      <c r="N31" s="29">
        <f t="shared" si="4"/>
        <v>8.3237296023220697</v>
      </c>
      <c r="O31" s="28">
        <f t="shared" si="5"/>
        <v>13.782818594826656</v>
      </c>
      <c r="Q31" s="30"/>
    </row>
    <row r="32" spans="1:17" ht="13" x14ac:dyDescent="0.3">
      <c r="A32" s="4" t="s">
        <v>16</v>
      </c>
      <c r="B32" s="26" t="s">
        <v>39</v>
      </c>
      <c r="C32" s="57">
        <v>32002327</v>
      </c>
      <c r="D32" s="58">
        <v>48670162</v>
      </c>
      <c r="E32" s="59">
        <f t="shared" si="0"/>
        <v>16667835</v>
      </c>
      <c r="F32" s="57">
        <v>49149566</v>
      </c>
      <c r="G32" s="58">
        <v>27032019</v>
      </c>
      <c r="H32" s="59">
        <f t="shared" si="1"/>
        <v>-22117547</v>
      </c>
      <c r="I32" s="59">
        <v>49465042</v>
      </c>
      <c r="J32" s="27">
        <f t="shared" si="2"/>
        <v>52.083196950021794</v>
      </c>
      <c r="K32" s="28">
        <f t="shared" si="3"/>
        <v>-45.000492985024529</v>
      </c>
      <c r="L32" s="78">
        <v>63858862</v>
      </c>
      <c r="M32" s="79">
        <v>51400662</v>
      </c>
      <c r="N32" s="29">
        <f t="shared" si="4"/>
        <v>26.101052348850189</v>
      </c>
      <c r="O32" s="28">
        <f t="shared" si="5"/>
        <v>-43.029692886056601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88152130</v>
      </c>
      <c r="D33" s="76">
        <v>152010992</v>
      </c>
      <c r="E33" s="77">
        <f t="shared" si="0"/>
        <v>63858862</v>
      </c>
      <c r="F33" s="75">
        <v>86728954</v>
      </c>
      <c r="G33" s="76">
        <v>138129616</v>
      </c>
      <c r="H33" s="77">
        <f t="shared" si="1"/>
        <v>51400662</v>
      </c>
      <c r="I33" s="77">
        <v>136939577</v>
      </c>
      <c r="J33" s="53">
        <f t="shared" si="2"/>
        <v>72.441655125066177</v>
      </c>
      <c r="K33" s="54">
        <f t="shared" si="3"/>
        <v>59.265861778985595</v>
      </c>
      <c r="L33" s="90">
        <v>63858862</v>
      </c>
      <c r="M33" s="91">
        <v>51400662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105719424</v>
      </c>
      <c r="D8" s="58">
        <v>126216026</v>
      </c>
      <c r="E8" s="59">
        <f>$D8       -$C8</f>
        <v>20496602</v>
      </c>
      <c r="F8" s="57">
        <v>110476796</v>
      </c>
      <c r="G8" s="58">
        <v>132055312</v>
      </c>
      <c r="H8" s="59">
        <f>$G8       -$F8</f>
        <v>21578516</v>
      </c>
      <c r="I8" s="59">
        <v>137865745</v>
      </c>
      <c r="J8" s="27">
        <f>IF(($C8       =0),0,(($E8       /$C8       )*100))</f>
        <v>19.387735218837364</v>
      </c>
      <c r="K8" s="28">
        <f>IF(($F8       =0),0,(($H8       /$F8       )*100))</f>
        <v>19.53217035729385</v>
      </c>
      <c r="L8" s="78">
        <v>95739497</v>
      </c>
      <c r="M8" s="79">
        <v>121767586</v>
      </c>
      <c r="N8" s="29">
        <f>IF(($L8       =0),0,(($E8       /$L8       )*100))</f>
        <v>21.408721209387593</v>
      </c>
      <c r="O8" s="28">
        <f>IF(($M8       =0),0,(($H8       /$M8       )*100))</f>
        <v>17.72106741115817</v>
      </c>
      <c r="Q8" s="30"/>
    </row>
    <row r="9" spans="1:17" ht="13" x14ac:dyDescent="0.3">
      <c r="A9" s="1" t="s">
        <v>16</v>
      </c>
      <c r="B9" s="26" t="s">
        <v>19</v>
      </c>
      <c r="C9" s="57">
        <v>775790276</v>
      </c>
      <c r="D9" s="58">
        <v>829951010</v>
      </c>
      <c r="E9" s="59">
        <f>$D9       -$C9</f>
        <v>54160734</v>
      </c>
      <c r="F9" s="57">
        <v>811172976</v>
      </c>
      <c r="G9" s="58">
        <v>881392607</v>
      </c>
      <c r="H9" s="59">
        <f>$G9       -$F9</f>
        <v>70219631</v>
      </c>
      <c r="I9" s="59">
        <v>920173863</v>
      </c>
      <c r="J9" s="27">
        <f>IF(($C9       =0),0,(($E9       /$C9       )*100))</f>
        <v>6.9813628341997935</v>
      </c>
      <c r="K9" s="28">
        <f>IF(($F9       =0),0,(($H9       /$F9       )*100))</f>
        <v>8.6565545299921336</v>
      </c>
      <c r="L9" s="78">
        <v>95739497</v>
      </c>
      <c r="M9" s="79">
        <v>121767586</v>
      </c>
      <c r="N9" s="29">
        <f>IF(($L9       =0),0,(($E9       /$L9       )*100))</f>
        <v>56.570940622343144</v>
      </c>
      <c r="O9" s="28">
        <f>IF(($M9       =0),0,(($H9       /$M9       )*100))</f>
        <v>57.666931986316946</v>
      </c>
      <c r="Q9" s="30"/>
    </row>
    <row r="10" spans="1:17" ht="13" x14ac:dyDescent="0.3">
      <c r="A10" s="1" t="s">
        <v>16</v>
      </c>
      <c r="B10" s="26" t="s">
        <v>20</v>
      </c>
      <c r="C10" s="57">
        <v>743059178</v>
      </c>
      <c r="D10" s="58">
        <v>764141339</v>
      </c>
      <c r="E10" s="59">
        <f t="shared" ref="E10:E33" si="0">$D10      -$C10</f>
        <v>21082161</v>
      </c>
      <c r="F10" s="57">
        <v>756186363</v>
      </c>
      <c r="G10" s="58">
        <v>786155802</v>
      </c>
      <c r="H10" s="59">
        <f t="shared" ref="H10:H33" si="1">$G10      -$F10</f>
        <v>29969439</v>
      </c>
      <c r="I10" s="59">
        <v>821591473</v>
      </c>
      <c r="J10" s="27">
        <f t="shared" ref="J10:J33" si="2">IF(($C10      =0),0,(($E10      /$C10      )*100))</f>
        <v>2.8372115740154413</v>
      </c>
      <c r="K10" s="28">
        <f t="shared" ref="K10:K33" si="3">IF(($F10      =0),0,(($H10      /$F10      )*100))</f>
        <v>3.9632345234451152</v>
      </c>
      <c r="L10" s="78">
        <v>95739497</v>
      </c>
      <c r="M10" s="79">
        <v>121767586</v>
      </c>
      <c r="N10" s="29">
        <f t="shared" ref="N10:N33" si="4">IF(($L10      =0),0,(($E10      /$L10      )*100))</f>
        <v>22.020338168269259</v>
      </c>
      <c r="O10" s="28">
        <f t="shared" ref="O10:O33" si="5">IF(($M10      =0),0,(($H10      /$M10      )*100))</f>
        <v>24.612000602524876</v>
      </c>
      <c r="Q10" s="30"/>
    </row>
    <row r="11" spans="1:17" ht="14" x14ac:dyDescent="0.3">
      <c r="A11" s="4" t="s">
        <v>16</v>
      </c>
      <c r="B11" s="31" t="s">
        <v>21</v>
      </c>
      <c r="C11" s="60">
        <v>1624568878</v>
      </c>
      <c r="D11" s="61">
        <v>1720308375</v>
      </c>
      <c r="E11" s="62">
        <f t="shared" si="0"/>
        <v>95739497</v>
      </c>
      <c r="F11" s="60">
        <v>1677836135</v>
      </c>
      <c r="G11" s="61">
        <v>1799603721</v>
      </c>
      <c r="H11" s="62">
        <f t="shared" si="1"/>
        <v>121767586</v>
      </c>
      <c r="I11" s="62">
        <v>1879631081</v>
      </c>
      <c r="J11" s="32">
        <f t="shared" si="2"/>
        <v>5.8932248608544375</v>
      </c>
      <c r="K11" s="33">
        <f t="shared" si="3"/>
        <v>7.2574182579516329</v>
      </c>
      <c r="L11" s="80">
        <v>95739497</v>
      </c>
      <c r="M11" s="81">
        <v>121767586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433069887</v>
      </c>
      <c r="D13" s="58">
        <v>416172072</v>
      </c>
      <c r="E13" s="59">
        <f t="shared" si="0"/>
        <v>-16897815</v>
      </c>
      <c r="F13" s="57">
        <v>451656610</v>
      </c>
      <c r="G13" s="58">
        <v>435329640</v>
      </c>
      <c r="H13" s="59">
        <f t="shared" si="1"/>
        <v>-16326970</v>
      </c>
      <c r="I13" s="59">
        <v>454524852</v>
      </c>
      <c r="J13" s="27">
        <f t="shared" si="2"/>
        <v>-3.9018679218395991</v>
      </c>
      <c r="K13" s="28">
        <f t="shared" si="3"/>
        <v>-3.6149077946628525</v>
      </c>
      <c r="L13" s="78">
        <v>73683638</v>
      </c>
      <c r="M13" s="79">
        <v>84466618</v>
      </c>
      <c r="N13" s="29">
        <f t="shared" si="4"/>
        <v>-22.932927117415129</v>
      </c>
      <c r="O13" s="28">
        <f t="shared" si="5"/>
        <v>-19.329494167743285</v>
      </c>
      <c r="Q13" s="30"/>
    </row>
    <row r="14" spans="1:17" ht="13" x14ac:dyDescent="0.3">
      <c r="A14" s="1" t="s">
        <v>16</v>
      </c>
      <c r="B14" s="26" t="s">
        <v>24</v>
      </c>
      <c r="C14" s="57">
        <v>86820839</v>
      </c>
      <c r="D14" s="58">
        <v>112919002</v>
      </c>
      <c r="E14" s="59">
        <f t="shared" si="0"/>
        <v>26098163</v>
      </c>
      <c r="F14" s="57">
        <v>90814597</v>
      </c>
      <c r="G14" s="58">
        <v>118113040</v>
      </c>
      <c r="H14" s="59">
        <f t="shared" si="1"/>
        <v>27298443</v>
      </c>
      <c r="I14" s="59">
        <v>123310001</v>
      </c>
      <c r="J14" s="27">
        <f t="shared" si="2"/>
        <v>30.059791290429711</v>
      </c>
      <c r="K14" s="28">
        <f t="shared" si="3"/>
        <v>30.059532169701747</v>
      </c>
      <c r="L14" s="78">
        <v>73683638</v>
      </c>
      <c r="M14" s="79">
        <v>84466618</v>
      </c>
      <c r="N14" s="29">
        <f t="shared" si="4"/>
        <v>35.419210707267197</v>
      </c>
      <c r="O14" s="28">
        <f t="shared" si="5"/>
        <v>32.318617279077046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73683638</v>
      </c>
      <c r="M15" s="79">
        <v>84466618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349960845</v>
      </c>
      <c r="D16" s="58">
        <v>362127984</v>
      </c>
      <c r="E16" s="59">
        <f t="shared" si="0"/>
        <v>12167139</v>
      </c>
      <c r="F16" s="57">
        <v>365709083</v>
      </c>
      <c r="G16" s="58">
        <v>378785871</v>
      </c>
      <c r="H16" s="59">
        <f t="shared" si="1"/>
        <v>13076788</v>
      </c>
      <c r="I16" s="59">
        <v>395452450</v>
      </c>
      <c r="J16" s="27">
        <f t="shared" si="2"/>
        <v>3.4767143735751347</v>
      </c>
      <c r="K16" s="28">
        <f t="shared" si="3"/>
        <v>3.5757350877719385</v>
      </c>
      <c r="L16" s="78">
        <v>73683638</v>
      </c>
      <c r="M16" s="79">
        <v>84466618</v>
      </c>
      <c r="N16" s="29">
        <f t="shared" si="4"/>
        <v>16.512674089191957</v>
      </c>
      <c r="O16" s="28">
        <f t="shared" si="5"/>
        <v>15.481604815762836</v>
      </c>
      <c r="Q16" s="30"/>
    </row>
    <row r="17" spans="1:17" ht="13" x14ac:dyDescent="0.3">
      <c r="A17" s="1" t="s">
        <v>16</v>
      </c>
      <c r="B17" s="26" t="s">
        <v>26</v>
      </c>
      <c r="C17" s="57">
        <v>691345773</v>
      </c>
      <c r="D17" s="58">
        <v>743661924</v>
      </c>
      <c r="E17" s="59">
        <f t="shared" si="0"/>
        <v>52316151</v>
      </c>
      <c r="F17" s="57">
        <v>711668421</v>
      </c>
      <c r="G17" s="58">
        <v>772086778</v>
      </c>
      <c r="H17" s="59">
        <f t="shared" si="1"/>
        <v>60418357</v>
      </c>
      <c r="I17" s="59">
        <v>806498587</v>
      </c>
      <c r="J17" s="39">
        <f t="shared" si="2"/>
        <v>7.5672916568190249</v>
      </c>
      <c r="K17" s="28">
        <f t="shared" si="3"/>
        <v>8.4896779479273814</v>
      </c>
      <c r="L17" s="82">
        <v>73683638</v>
      </c>
      <c r="M17" s="79">
        <v>84466618</v>
      </c>
      <c r="N17" s="29">
        <f t="shared" si="4"/>
        <v>71.001042320955975</v>
      </c>
      <c r="O17" s="28">
        <f t="shared" si="5"/>
        <v>71.52927207290341</v>
      </c>
      <c r="Q17" s="30"/>
    </row>
    <row r="18" spans="1:17" ht="14" x14ac:dyDescent="0.3">
      <c r="A18" s="1" t="s">
        <v>16</v>
      </c>
      <c r="B18" s="31" t="s">
        <v>27</v>
      </c>
      <c r="C18" s="60">
        <v>1561197344</v>
      </c>
      <c r="D18" s="61">
        <v>1634880982</v>
      </c>
      <c r="E18" s="62">
        <f t="shared" si="0"/>
        <v>73683638</v>
      </c>
      <c r="F18" s="60">
        <v>1619848711</v>
      </c>
      <c r="G18" s="61">
        <v>1704315329</v>
      </c>
      <c r="H18" s="62">
        <f t="shared" si="1"/>
        <v>84466618</v>
      </c>
      <c r="I18" s="62">
        <v>1779785890</v>
      </c>
      <c r="J18" s="40">
        <f t="shared" si="2"/>
        <v>4.7196876348260046</v>
      </c>
      <c r="K18" s="33">
        <f t="shared" si="3"/>
        <v>5.2144757363084384</v>
      </c>
      <c r="L18" s="83">
        <v>73683638</v>
      </c>
      <c r="M18" s="81">
        <v>84466618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63371534</v>
      </c>
      <c r="D19" s="67">
        <v>85427393</v>
      </c>
      <c r="E19" s="68">
        <f t="shared" si="0"/>
        <v>22055859</v>
      </c>
      <c r="F19" s="69">
        <v>57987424</v>
      </c>
      <c r="G19" s="70">
        <v>95288392</v>
      </c>
      <c r="H19" s="71">
        <f t="shared" si="1"/>
        <v>37300968</v>
      </c>
      <c r="I19" s="71">
        <v>99845191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19175100</v>
      </c>
      <c r="M22" s="79">
        <v>40814400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40190000</v>
      </c>
      <c r="E23" s="59">
        <f t="shared" si="0"/>
        <v>40190000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19175100</v>
      </c>
      <c r="M23" s="79">
        <v>40814400</v>
      </c>
      <c r="N23" s="29">
        <f t="shared" si="4"/>
        <v>209.59473483841023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421580700</v>
      </c>
      <c r="D24" s="58">
        <v>400565800</v>
      </c>
      <c r="E24" s="59">
        <f t="shared" si="0"/>
        <v>-21014900</v>
      </c>
      <c r="F24" s="57">
        <v>282904600</v>
      </c>
      <c r="G24" s="58">
        <v>323719000</v>
      </c>
      <c r="H24" s="59">
        <f t="shared" si="1"/>
        <v>40814400</v>
      </c>
      <c r="I24" s="59">
        <v>295364950</v>
      </c>
      <c r="J24" s="27">
        <f t="shared" si="2"/>
        <v>-4.9847870170527253</v>
      </c>
      <c r="K24" s="28">
        <f t="shared" si="3"/>
        <v>14.426912817960542</v>
      </c>
      <c r="L24" s="78">
        <v>19175100</v>
      </c>
      <c r="M24" s="79">
        <v>40814400</v>
      </c>
      <c r="N24" s="29">
        <f t="shared" si="4"/>
        <v>-109.59473483841022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19175100</v>
      </c>
      <c r="M25" s="79">
        <v>40814400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421580700</v>
      </c>
      <c r="D26" s="61">
        <v>440755800</v>
      </c>
      <c r="E26" s="62">
        <f t="shared" si="0"/>
        <v>19175100</v>
      </c>
      <c r="F26" s="60">
        <v>282904600</v>
      </c>
      <c r="G26" s="61">
        <v>323719000</v>
      </c>
      <c r="H26" s="62">
        <f t="shared" si="1"/>
        <v>40814400</v>
      </c>
      <c r="I26" s="62">
        <v>295364950</v>
      </c>
      <c r="J26" s="40">
        <f t="shared" si="2"/>
        <v>4.5483818400605145</v>
      </c>
      <c r="K26" s="33">
        <f t="shared" si="3"/>
        <v>14.426912817960542</v>
      </c>
      <c r="L26" s="83">
        <v>19175100</v>
      </c>
      <c r="M26" s="81">
        <v>40814400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223858982</v>
      </c>
      <c r="D28" s="58">
        <v>220551083</v>
      </c>
      <c r="E28" s="59">
        <f t="shared" si="0"/>
        <v>-3307899</v>
      </c>
      <c r="F28" s="57">
        <v>126022000</v>
      </c>
      <c r="G28" s="58">
        <v>220501750</v>
      </c>
      <c r="H28" s="59">
        <f t="shared" si="1"/>
        <v>94479750</v>
      </c>
      <c r="I28" s="59">
        <v>193872297</v>
      </c>
      <c r="J28" s="27">
        <f t="shared" si="2"/>
        <v>-1.4776708847894251</v>
      </c>
      <c r="K28" s="28">
        <f t="shared" si="3"/>
        <v>74.970838425036902</v>
      </c>
      <c r="L28" s="78">
        <v>19175100</v>
      </c>
      <c r="M28" s="79">
        <v>40814400</v>
      </c>
      <c r="N28" s="29">
        <f t="shared" si="4"/>
        <v>-17.251013032526558</v>
      </c>
      <c r="O28" s="28">
        <f t="shared" si="5"/>
        <v>231.48631365400445</v>
      </c>
      <c r="Q28" s="30"/>
    </row>
    <row r="29" spans="1:17" ht="13" x14ac:dyDescent="0.3">
      <c r="A29" s="4" t="s">
        <v>16</v>
      </c>
      <c r="B29" s="26" t="s">
        <v>36</v>
      </c>
      <c r="C29" s="57">
        <v>47596000</v>
      </c>
      <c r="D29" s="58">
        <v>88012909</v>
      </c>
      <c r="E29" s="59">
        <f t="shared" si="0"/>
        <v>40416909</v>
      </c>
      <c r="F29" s="57">
        <v>23730000</v>
      </c>
      <c r="G29" s="58">
        <v>18230000</v>
      </c>
      <c r="H29" s="59">
        <f t="shared" si="1"/>
        <v>-5500000</v>
      </c>
      <c r="I29" s="59">
        <v>44012000</v>
      </c>
      <c r="J29" s="27">
        <f t="shared" si="2"/>
        <v>84.916608538532643</v>
      </c>
      <c r="K29" s="28">
        <f t="shared" si="3"/>
        <v>-23.17741255794353</v>
      </c>
      <c r="L29" s="78">
        <v>19175100</v>
      </c>
      <c r="M29" s="79">
        <v>40814400</v>
      </c>
      <c r="N29" s="29">
        <f t="shared" si="4"/>
        <v>210.77808720684635</v>
      </c>
      <c r="O29" s="28">
        <f t="shared" si="5"/>
        <v>-13.475636050021562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19175100</v>
      </c>
      <c r="M30" s="79">
        <v>40814400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63086750</v>
      </c>
      <c r="D31" s="58">
        <v>46904654</v>
      </c>
      <c r="E31" s="59">
        <f t="shared" si="0"/>
        <v>-16182096</v>
      </c>
      <c r="F31" s="57">
        <v>44500000</v>
      </c>
      <c r="G31" s="58">
        <v>25299520</v>
      </c>
      <c r="H31" s="59">
        <f t="shared" si="1"/>
        <v>-19200480</v>
      </c>
      <c r="I31" s="59">
        <v>10159333</v>
      </c>
      <c r="J31" s="27">
        <f t="shared" si="2"/>
        <v>-25.650546271602199</v>
      </c>
      <c r="K31" s="28">
        <f t="shared" si="3"/>
        <v>-43.147146067415733</v>
      </c>
      <c r="L31" s="78">
        <v>19175100</v>
      </c>
      <c r="M31" s="79">
        <v>40814400</v>
      </c>
      <c r="N31" s="29">
        <f t="shared" si="4"/>
        <v>-84.391194830796195</v>
      </c>
      <c r="O31" s="28">
        <f t="shared" si="5"/>
        <v>-47.043396448312357</v>
      </c>
      <c r="Q31" s="30"/>
    </row>
    <row r="32" spans="1:17" ht="13" x14ac:dyDescent="0.3">
      <c r="A32" s="4" t="s">
        <v>16</v>
      </c>
      <c r="B32" s="26" t="s">
        <v>39</v>
      </c>
      <c r="C32" s="57">
        <v>87038968</v>
      </c>
      <c r="D32" s="58">
        <v>85287154</v>
      </c>
      <c r="E32" s="59">
        <f t="shared" si="0"/>
        <v>-1751814</v>
      </c>
      <c r="F32" s="57">
        <v>88652600</v>
      </c>
      <c r="G32" s="58">
        <v>59687730</v>
      </c>
      <c r="H32" s="59">
        <f t="shared" si="1"/>
        <v>-28964870</v>
      </c>
      <c r="I32" s="59">
        <v>47321320</v>
      </c>
      <c r="J32" s="27">
        <f t="shared" si="2"/>
        <v>-2.0126778157571903</v>
      </c>
      <c r="K32" s="28">
        <f t="shared" si="3"/>
        <v>-32.6723299711458</v>
      </c>
      <c r="L32" s="78">
        <v>19175100</v>
      </c>
      <c r="M32" s="79">
        <v>40814400</v>
      </c>
      <c r="N32" s="29">
        <f t="shared" si="4"/>
        <v>-9.1358793435236318</v>
      </c>
      <c r="O32" s="28">
        <f t="shared" si="5"/>
        <v>-70.967281155670548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421580700</v>
      </c>
      <c r="D33" s="76">
        <v>440755800</v>
      </c>
      <c r="E33" s="77">
        <f t="shared" si="0"/>
        <v>19175100</v>
      </c>
      <c r="F33" s="75">
        <v>282904600</v>
      </c>
      <c r="G33" s="76">
        <v>323719000</v>
      </c>
      <c r="H33" s="77">
        <f t="shared" si="1"/>
        <v>40814400</v>
      </c>
      <c r="I33" s="77">
        <v>295364950</v>
      </c>
      <c r="J33" s="53">
        <f t="shared" si="2"/>
        <v>4.5483818400605145</v>
      </c>
      <c r="K33" s="54">
        <f t="shared" si="3"/>
        <v>14.426912817960542</v>
      </c>
      <c r="L33" s="90">
        <v>19175100</v>
      </c>
      <c r="M33" s="91">
        <v>40814400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164438952</v>
      </c>
      <c r="D8" s="58">
        <v>160351572</v>
      </c>
      <c r="E8" s="59">
        <f>$D8       -$C8</f>
        <v>-4087380</v>
      </c>
      <c r="F8" s="57">
        <v>171838707</v>
      </c>
      <c r="G8" s="58">
        <v>171345864</v>
      </c>
      <c r="H8" s="59">
        <f>$G8       -$F8</f>
        <v>-492843</v>
      </c>
      <c r="I8" s="59">
        <v>175629528</v>
      </c>
      <c r="J8" s="27">
        <f>IF(($C8       =0),0,(($E8       /$C8       )*100))</f>
        <v>-2.4856519396937045</v>
      </c>
      <c r="K8" s="28">
        <f>IF(($F8       =0),0,(($H8       /$F8       )*100))</f>
        <v>-0.28680557983947119</v>
      </c>
      <c r="L8" s="78">
        <v>-13067856</v>
      </c>
      <c r="M8" s="79">
        <v>-10121770</v>
      </c>
      <c r="N8" s="29">
        <f>IF(($L8       =0),0,(($E8       /$L8       )*100))</f>
        <v>31.278122440284008</v>
      </c>
      <c r="O8" s="28">
        <f>IF(($M8       =0),0,(($H8       /$M8       )*100))</f>
        <v>4.869138500479659</v>
      </c>
      <c r="Q8" s="30"/>
    </row>
    <row r="9" spans="1:17" ht="13" x14ac:dyDescent="0.3">
      <c r="A9" s="1" t="s">
        <v>16</v>
      </c>
      <c r="B9" s="26" t="s">
        <v>19</v>
      </c>
      <c r="C9" s="57">
        <v>567667887</v>
      </c>
      <c r="D9" s="58">
        <v>557004864</v>
      </c>
      <c r="E9" s="59">
        <f>$D9       -$C9</f>
        <v>-10663023</v>
      </c>
      <c r="F9" s="57">
        <v>593344638</v>
      </c>
      <c r="G9" s="58">
        <v>582070080</v>
      </c>
      <c r="H9" s="59">
        <f>$G9       -$F9</f>
        <v>-11274558</v>
      </c>
      <c r="I9" s="59">
        <v>596621820</v>
      </c>
      <c r="J9" s="27">
        <f>IF(($C9       =0),0,(($E9       /$C9       )*100))</f>
        <v>-1.8783910882033037</v>
      </c>
      <c r="K9" s="28">
        <f>IF(($F9       =0),0,(($H9       /$F9       )*100))</f>
        <v>-1.9001702009144978</v>
      </c>
      <c r="L9" s="78">
        <v>-13067856</v>
      </c>
      <c r="M9" s="79">
        <v>-10121770</v>
      </c>
      <c r="N9" s="29">
        <f>IF(($L9       =0),0,(($E9       /$L9       )*100))</f>
        <v>81.597340833875123</v>
      </c>
      <c r="O9" s="28">
        <f>IF(($M9       =0),0,(($H9       /$M9       )*100))</f>
        <v>111.38919378725262</v>
      </c>
      <c r="Q9" s="30"/>
    </row>
    <row r="10" spans="1:17" ht="13" x14ac:dyDescent="0.3">
      <c r="A10" s="1" t="s">
        <v>16</v>
      </c>
      <c r="B10" s="26" t="s">
        <v>20</v>
      </c>
      <c r="C10" s="57">
        <v>281884701</v>
      </c>
      <c r="D10" s="58">
        <v>283567248</v>
      </c>
      <c r="E10" s="59">
        <f t="shared" ref="E10:E33" si="0">$D10      -$C10</f>
        <v>1682547</v>
      </c>
      <c r="F10" s="57">
        <v>294003157</v>
      </c>
      <c r="G10" s="58">
        <v>295648788</v>
      </c>
      <c r="H10" s="59">
        <f t="shared" ref="H10:H33" si="1">$G10      -$F10</f>
        <v>1645631</v>
      </c>
      <c r="I10" s="59">
        <v>306781548</v>
      </c>
      <c r="J10" s="27">
        <f t="shared" ref="J10:J33" si="2">IF(($C10      =0),0,(($E10      /$C10      )*100))</f>
        <v>0.59689191858624491</v>
      </c>
      <c r="K10" s="28">
        <f t="shared" ref="K10:K33" si="3">IF(($F10      =0),0,(($H10      /$F10      )*100))</f>
        <v>0.55973242491406305</v>
      </c>
      <c r="L10" s="78">
        <v>-13067856</v>
      </c>
      <c r="M10" s="79">
        <v>-10121770</v>
      </c>
      <c r="N10" s="29">
        <f t="shared" ref="N10:N33" si="4">IF(($L10      =0),0,(($E10      /$L10      )*100))</f>
        <v>-12.875463274159127</v>
      </c>
      <c r="O10" s="28">
        <f t="shared" ref="O10:O33" si="5">IF(($M10      =0),0,(($H10      /$M10      )*100))</f>
        <v>-16.258332287732284</v>
      </c>
      <c r="Q10" s="30"/>
    </row>
    <row r="11" spans="1:17" ht="14" x14ac:dyDescent="0.3">
      <c r="A11" s="4" t="s">
        <v>16</v>
      </c>
      <c r="B11" s="31" t="s">
        <v>21</v>
      </c>
      <c r="C11" s="60">
        <v>1013991540</v>
      </c>
      <c r="D11" s="61">
        <v>1000923684</v>
      </c>
      <c r="E11" s="62">
        <f t="shared" si="0"/>
        <v>-13067856</v>
      </c>
      <c r="F11" s="60">
        <v>1059186502</v>
      </c>
      <c r="G11" s="61">
        <v>1049064732</v>
      </c>
      <c r="H11" s="62">
        <f t="shared" si="1"/>
        <v>-10121770</v>
      </c>
      <c r="I11" s="62">
        <v>1079032896</v>
      </c>
      <c r="J11" s="32">
        <f t="shared" si="2"/>
        <v>-1.2887539475921073</v>
      </c>
      <c r="K11" s="33">
        <f t="shared" si="3"/>
        <v>-0.95561735170224071</v>
      </c>
      <c r="L11" s="80">
        <v>-13067856</v>
      </c>
      <c r="M11" s="81">
        <v>-10121770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284402205</v>
      </c>
      <c r="D13" s="58">
        <v>262624836</v>
      </c>
      <c r="E13" s="59">
        <f t="shared" si="0"/>
        <v>-21777369</v>
      </c>
      <c r="F13" s="57">
        <v>297200216</v>
      </c>
      <c r="G13" s="58">
        <v>274442892</v>
      </c>
      <c r="H13" s="59">
        <f t="shared" si="1"/>
        <v>-22757324</v>
      </c>
      <c r="I13" s="59">
        <v>281303940</v>
      </c>
      <c r="J13" s="27">
        <f t="shared" si="2"/>
        <v>-7.6572433747480959</v>
      </c>
      <c r="K13" s="28">
        <f t="shared" si="3"/>
        <v>-7.657236695951795</v>
      </c>
      <c r="L13" s="78">
        <v>-22099416</v>
      </c>
      <c r="M13" s="79">
        <v>-22013509</v>
      </c>
      <c r="N13" s="29">
        <f t="shared" si="4"/>
        <v>98.542735246940467</v>
      </c>
      <c r="O13" s="28">
        <f t="shared" si="5"/>
        <v>103.37890247302238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98000004</v>
      </c>
      <c r="E14" s="59">
        <f t="shared" si="0"/>
        <v>98000004</v>
      </c>
      <c r="F14" s="57">
        <v>0</v>
      </c>
      <c r="G14" s="58">
        <v>102410004</v>
      </c>
      <c r="H14" s="59">
        <f t="shared" si="1"/>
        <v>102410004</v>
      </c>
      <c r="I14" s="59">
        <v>104970252</v>
      </c>
      <c r="J14" s="27">
        <f t="shared" si="2"/>
        <v>0</v>
      </c>
      <c r="K14" s="28">
        <f t="shared" si="3"/>
        <v>0</v>
      </c>
      <c r="L14" s="78">
        <v>-22099416</v>
      </c>
      <c r="M14" s="79">
        <v>-22013509</v>
      </c>
      <c r="N14" s="29">
        <f t="shared" si="4"/>
        <v>-443.45065046062757</v>
      </c>
      <c r="O14" s="28">
        <f t="shared" si="5"/>
        <v>-465.21435542148231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-22099416</v>
      </c>
      <c r="M15" s="79">
        <v>-22013509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315039689</v>
      </c>
      <c r="D16" s="58">
        <v>303113376</v>
      </c>
      <c r="E16" s="59">
        <f t="shared" si="0"/>
        <v>-11926313</v>
      </c>
      <c r="F16" s="57">
        <v>329216475</v>
      </c>
      <c r="G16" s="58">
        <v>316753488</v>
      </c>
      <c r="H16" s="59">
        <f t="shared" si="1"/>
        <v>-12462987</v>
      </c>
      <c r="I16" s="59">
        <v>324672324</v>
      </c>
      <c r="J16" s="27">
        <f t="shared" si="2"/>
        <v>-3.7856541307085911</v>
      </c>
      <c r="K16" s="28">
        <f t="shared" si="3"/>
        <v>-3.7856510674321511</v>
      </c>
      <c r="L16" s="78">
        <v>-22099416</v>
      </c>
      <c r="M16" s="79">
        <v>-22013509</v>
      </c>
      <c r="N16" s="29">
        <f t="shared" si="4"/>
        <v>53.966643281433321</v>
      </c>
      <c r="O16" s="28">
        <f t="shared" si="5"/>
        <v>56.615176617230809</v>
      </c>
      <c r="Q16" s="30"/>
    </row>
    <row r="17" spans="1:17" ht="13" x14ac:dyDescent="0.3">
      <c r="A17" s="1" t="s">
        <v>16</v>
      </c>
      <c r="B17" s="26" t="s">
        <v>26</v>
      </c>
      <c r="C17" s="57">
        <v>401706082</v>
      </c>
      <c r="D17" s="58">
        <v>315310344</v>
      </c>
      <c r="E17" s="59">
        <f t="shared" si="0"/>
        <v>-86395738</v>
      </c>
      <c r="F17" s="57">
        <v>418702586</v>
      </c>
      <c r="G17" s="58">
        <v>329499384</v>
      </c>
      <c r="H17" s="59">
        <f t="shared" si="1"/>
        <v>-89203202</v>
      </c>
      <c r="I17" s="59">
        <v>337736952</v>
      </c>
      <c r="J17" s="39">
        <f t="shared" si="2"/>
        <v>-21.507201875026627</v>
      </c>
      <c r="K17" s="28">
        <f t="shared" si="3"/>
        <v>-21.304669467697053</v>
      </c>
      <c r="L17" s="82">
        <v>-22099416</v>
      </c>
      <c r="M17" s="79">
        <v>-22013509</v>
      </c>
      <c r="N17" s="29">
        <f t="shared" si="4"/>
        <v>390.94127193225376</v>
      </c>
      <c r="O17" s="28">
        <f t="shared" si="5"/>
        <v>405.22027633122917</v>
      </c>
      <c r="Q17" s="30"/>
    </row>
    <row r="18" spans="1:17" ht="14" x14ac:dyDescent="0.3">
      <c r="A18" s="1" t="s">
        <v>16</v>
      </c>
      <c r="B18" s="31" t="s">
        <v>27</v>
      </c>
      <c r="C18" s="60">
        <v>1001147976</v>
      </c>
      <c r="D18" s="61">
        <v>979048560</v>
      </c>
      <c r="E18" s="62">
        <f t="shared" si="0"/>
        <v>-22099416</v>
      </c>
      <c r="F18" s="60">
        <v>1045119277</v>
      </c>
      <c r="G18" s="61">
        <v>1023105768</v>
      </c>
      <c r="H18" s="62">
        <f t="shared" si="1"/>
        <v>-22013509</v>
      </c>
      <c r="I18" s="62">
        <v>1048683468</v>
      </c>
      <c r="J18" s="40">
        <f t="shared" si="2"/>
        <v>-2.2074075491114011</v>
      </c>
      <c r="K18" s="33">
        <f t="shared" si="3"/>
        <v>-2.1063154689089139</v>
      </c>
      <c r="L18" s="83">
        <v>-22099416</v>
      </c>
      <c r="M18" s="81">
        <v>-22013509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12843564</v>
      </c>
      <c r="D19" s="67">
        <v>21875124</v>
      </c>
      <c r="E19" s="68">
        <f t="shared" si="0"/>
        <v>9031560</v>
      </c>
      <c r="F19" s="69">
        <v>14067225</v>
      </c>
      <c r="G19" s="70">
        <v>25958964</v>
      </c>
      <c r="H19" s="71">
        <f t="shared" si="1"/>
        <v>11891739</v>
      </c>
      <c r="I19" s="71">
        <v>30349428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20710193</v>
      </c>
      <c r="M22" s="79">
        <v>-11075742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18500000</v>
      </c>
      <c r="D23" s="58">
        <v>19570728</v>
      </c>
      <c r="E23" s="59">
        <f t="shared" si="0"/>
        <v>1070728</v>
      </c>
      <c r="F23" s="57">
        <v>18500000</v>
      </c>
      <c r="G23" s="58">
        <v>4600008</v>
      </c>
      <c r="H23" s="59">
        <f t="shared" si="1"/>
        <v>-13899992</v>
      </c>
      <c r="I23" s="59">
        <v>3900000</v>
      </c>
      <c r="J23" s="27">
        <f t="shared" si="2"/>
        <v>5.7877189189189187</v>
      </c>
      <c r="K23" s="28">
        <f t="shared" si="3"/>
        <v>-75.135091891891889</v>
      </c>
      <c r="L23" s="78">
        <v>20710193</v>
      </c>
      <c r="M23" s="79">
        <v>-11075742</v>
      </c>
      <c r="N23" s="29">
        <f t="shared" si="4"/>
        <v>5.1700532196875235</v>
      </c>
      <c r="O23" s="28">
        <f t="shared" si="5"/>
        <v>125.4994202645746</v>
      </c>
      <c r="Q23" s="30"/>
    </row>
    <row r="24" spans="1:17" ht="13" x14ac:dyDescent="0.3">
      <c r="A24" s="4" t="s">
        <v>16</v>
      </c>
      <c r="B24" s="26" t="s">
        <v>32</v>
      </c>
      <c r="C24" s="57">
        <v>163787099</v>
      </c>
      <c r="D24" s="58">
        <v>183426564</v>
      </c>
      <c r="E24" s="59">
        <f t="shared" si="0"/>
        <v>19639465</v>
      </c>
      <c r="F24" s="57">
        <v>168996602</v>
      </c>
      <c r="G24" s="58">
        <v>171820852</v>
      </c>
      <c r="H24" s="59">
        <f t="shared" si="1"/>
        <v>2824250</v>
      </c>
      <c r="I24" s="59">
        <v>174833656</v>
      </c>
      <c r="J24" s="27">
        <f t="shared" si="2"/>
        <v>11.990849779932912</v>
      </c>
      <c r="K24" s="28">
        <f t="shared" si="3"/>
        <v>1.6711874478991005</v>
      </c>
      <c r="L24" s="78">
        <v>20710193</v>
      </c>
      <c r="M24" s="79">
        <v>-11075742</v>
      </c>
      <c r="N24" s="29">
        <f t="shared" si="4"/>
        <v>94.829946780312483</v>
      </c>
      <c r="O24" s="28">
        <f t="shared" si="5"/>
        <v>-25.499420264574603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20710193</v>
      </c>
      <c r="M25" s="79">
        <v>-11075742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182287099</v>
      </c>
      <c r="D26" s="61">
        <v>202997292</v>
      </c>
      <c r="E26" s="62">
        <f t="shared" si="0"/>
        <v>20710193</v>
      </c>
      <c r="F26" s="60">
        <v>187496602</v>
      </c>
      <c r="G26" s="61">
        <v>176420860</v>
      </c>
      <c r="H26" s="62">
        <f t="shared" si="1"/>
        <v>-11075742</v>
      </c>
      <c r="I26" s="62">
        <v>178733656</v>
      </c>
      <c r="J26" s="40">
        <f t="shared" si="2"/>
        <v>11.36130483924153</v>
      </c>
      <c r="K26" s="33">
        <f t="shared" si="3"/>
        <v>-5.9071694536629522</v>
      </c>
      <c r="L26" s="83">
        <v>20710193</v>
      </c>
      <c r="M26" s="81">
        <v>-11075742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78849999</v>
      </c>
      <c r="D28" s="58">
        <v>71828436</v>
      </c>
      <c r="E28" s="59">
        <f t="shared" si="0"/>
        <v>-7021563</v>
      </c>
      <c r="F28" s="57">
        <v>79028657</v>
      </c>
      <c r="G28" s="58">
        <v>85000000</v>
      </c>
      <c r="H28" s="59">
        <f t="shared" si="1"/>
        <v>5971343</v>
      </c>
      <c r="I28" s="59">
        <v>85000000</v>
      </c>
      <c r="J28" s="27">
        <f t="shared" si="2"/>
        <v>-8.9049627001263492</v>
      </c>
      <c r="K28" s="28">
        <f t="shared" si="3"/>
        <v>7.5559211388344858</v>
      </c>
      <c r="L28" s="78">
        <v>20710193</v>
      </c>
      <c r="M28" s="79">
        <v>-11075742</v>
      </c>
      <c r="N28" s="29">
        <f t="shared" si="4"/>
        <v>-33.903899398716369</v>
      </c>
      <c r="O28" s="28">
        <f t="shared" si="5"/>
        <v>-53.913706187811158</v>
      </c>
      <c r="Q28" s="30"/>
    </row>
    <row r="29" spans="1:17" ht="13" x14ac:dyDescent="0.3">
      <c r="A29" s="4" t="s">
        <v>16</v>
      </c>
      <c r="B29" s="26" t="s">
        <v>36</v>
      </c>
      <c r="C29" s="57">
        <v>16200000</v>
      </c>
      <c r="D29" s="58">
        <v>15999996</v>
      </c>
      <c r="E29" s="59">
        <f t="shared" si="0"/>
        <v>-200004</v>
      </c>
      <c r="F29" s="57">
        <v>13000000</v>
      </c>
      <c r="G29" s="58">
        <v>16000008</v>
      </c>
      <c r="H29" s="59">
        <f t="shared" si="1"/>
        <v>3000008</v>
      </c>
      <c r="I29" s="59">
        <v>11496996</v>
      </c>
      <c r="J29" s="27">
        <f t="shared" si="2"/>
        <v>-1.2345925925925925</v>
      </c>
      <c r="K29" s="28">
        <f t="shared" si="3"/>
        <v>23.076984615384617</v>
      </c>
      <c r="L29" s="78">
        <v>20710193</v>
      </c>
      <c r="M29" s="79">
        <v>-11075742</v>
      </c>
      <c r="N29" s="29">
        <f t="shared" si="4"/>
        <v>-0.96572735946980315</v>
      </c>
      <c r="O29" s="28">
        <f t="shared" si="5"/>
        <v>-27.086293631614026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20710193</v>
      </c>
      <c r="M30" s="79">
        <v>-11075742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38863250</v>
      </c>
      <c r="D31" s="58">
        <v>25268232</v>
      </c>
      <c r="E31" s="59">
        <f t="shared" si="0"/>
        <v>-13595018</v>
      </c>
      <c r="F31" s="57">
        <v>47944600</v>
      </c>
      <c r="G31" s="58">
        <v>39327960</v>
      </c>
      <c r="H31" s="59">
        <f t="shared" si="1"/>
        <v>-8616640</v>
      </c>
      <c r="I31" s="59">
        <v>29647020</v>
      </c>
      <c r="J31" s="27">
        <f t="shared" si="2"/>
        <v>-34.981680636591122</v>
      </c>
      <c r="K31" s="28">
        <f t="shared" si="3"/>
        <v>-17.972076104503948</v>
      </c>
      <c r="L31" s="78">
        <v>20710193</v>
      </c>
      <c r="M31" s="79">
        <v>-11075742</v>
      </c>
      <c r="N31" s="29">
        <f t="shared" si="4"/>
        <v>-65.644091293596347</v>
      </c>
      <c r="O31" s="28">
        <f t="shared" si="5"/>
        <v>77.79740625955354</v>
      </c>
      <c r="Q31" s="30"/>
    </row>
    <row r="32" spans="1:17" ht="13" x14ac:dyDescent="0.3">
      <c r="A32" s="4" t="s">
        <v>16</v>
      </c>
      <c r="B32" s="26" t="s">
        <v>39</v>
      </c>
      <c r="C32" s="57">
        <v>48373850</v>
      </c>
      <c r="D32" s="58">
        <v>89900628</v>
      </c>
      <c r="E32" s="59">
        <f t="shared" si="0"/>
        <v>41526778</v>
      </c>
      <c r="F32" s="57">
        <v>47523345</v>
      </c>
      <c r="G32" s="58">
        <v>36092892</v>
      </c>
      <c r="H32" s="59">
        <f t="shared" si="1"/>
        <v>-11430453</v>
      </c>
      <c r="I32" s="59">
        <v>52589640</v>
      </c>
      <c r="J32" s="27">
        <f t="shared" si="2"/>
        <v>85.845509505652331</v>
      </c>
      <c r="K32" s="28">
        <f t="shared" si="3"/>
        <v>-24.052290511116166</v>
      </c>
      <c r="L32" s="78">
        <v>20710193</v>
      </c>
      <c r="M32" s="79">
        <v>-11075742</v>
      </c>
      <c r="N32" s="29">
        <f t="shared" si="4"/>
        <v>200.51371805178252</v>
      </c>
      <c r="O32" s="28">
        <f t="shared" si="5"/>
        <v>103.20259355987164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182287099</v>
      </c>
      <c r="D33" s="76">
        <v>202997292</v>
      </c>
      <c r="E33" s="77">
        <f t="shared" si="0"/>
        <v>20710193</v>
      </c>
      <c r="F33" s="75">
        <v>187496602</v>
      </c>
      <c r="G33" s="76">
        <v>176420860</v>
      </c>
      <c r="H33" s="77">
        <f t="shared" si="1"/>
        <v>-11075742</v>
      </c>
      <c r="I33" s="77">
        <v>178733656</v>
      </c>
      <c r="J33" s="53">
        <f t="shared" si="2"/>
        <v>11.36130483924153</v>
      </c>
      <c r="K33" s="54">
        <f t="shared" si="3"/>
        <v>-5.9071694536629522</v>
      </c>
      <c r="L33" s="90">
        <v>20710193</v>
      </c>
      <c r="M33" s="91">
        <v>-11075742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4372901</v>
      </c>
      <c r="M8" s="79">
        <v>10306983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4372901</v>
      </c>
      <c r="M9" s="79">
        <v>10306983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167288775</v>
      </c>
      <c r="D10" s="58">
        <v>171661676</v>
      </c>
      <c r="E10" s="59">
        <f t="shared" ref="E10:E33" si="0">$D10      -$C10</f>
        <v>4372901</v>
      </c>
      <c r="F10" s="57">
        <v>169788235</v>
      </c>
      <c r="G10" s="58">
        <v>180095218</v>
      </c>
      <c r="H10" s="59">
        <f t="shared" ref="H10:H33" si="1">$G10      -$F10</f>
        <v>10306983</v>
      </c>
      <c r="I10" s="59">
        <v>188266894</v>
      </c>
      <c r="J10" s="27">
        <f t="shared" ref="J10:J33" si="2">IF(($C10      =0),0,(($E10      /$C10      )*100))</f>
        <v>2.6139835144348447</v>
      </c>
      <c r="K10" s="28">
        <f t="shared" ref="K10:K33" si="3">IF(($F10      =0),0,(($H10      /$F10      )*100))</f>
        <v>6.070493046823886</v>
      </c>
      <c r="L10" s="78">
        <v>4372901</v>
      </c>
      <c r="M10" s="79">
        <v>10306983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167288775</v>
      </c>
      <c r="D11" s="61">
        <v>171661676</v>
      </c>
      <c r="E11" s="62">
        <f t="shared" si="0"/>
        <v>4372901</v>
      </c>
      <c r="F11" s="60">
        <v>169788235</v>
      </c>
      <c r="G11" s="61">
        <v>180095218</v>
      </c>
      <c r="H11" s="62">
        <f t="shared" si="1"/>
        <v>10306983</v>
      </c>
      <c r="I11" s="62">
        <v>188266894</v>
      </c>
      <c r="J11" s="32">
        <f t="shared" si="2"/>
        <v>2.6139835144348447</v>
      </c>
      <c r="K11" s="33">
        <f t="shared" si="3"/>
        <v>6.070493046823886</v>
      </c>
      <c r="L11" s="80">
        <v>4372901</v>
      </c>
      <c r="M11" s="81">
        <v>10306983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138318297</v>
      </c>
      <c r="D13" s="58">
        <v>136360276</v>
      </c>
      <c r="E13" s="59">
        <f t="shared" si="0"/>
        <v>-1958021</v>
      </c>
      <c r="F13" s="57">
        <v>144680942</v>
      </c>
      <c r="G13" s="58">
        <v>142282631</v>
      </c>
      <c r="H13" s="59">
        <f t="shared" si="1"/>
        <v>-2398311</v>
      </c>
      <c r="I13" s="59">
        <v>148685422</v>
      </c>
      <c r="J13" s="27">
        <f t="shared" si="2"/>
        <v>-1.4155907370664056</v>
      </c>
      <c r="K13" s="28">
        <f t="shared" si="3"/>
        <v>-1.6576550904679621</v>
      </c>
      <c r="L13" s="78">
        <v>-4068798</v>
      </c>
      <c r="M13" s="79">
        <v>-2104782</v>
      </c>
      <c r="N13" s="29">
        <f t="shared" si="4"/>
        <v>48.122836277446069</v>
      </c>
      <c r="O13" s="28">
        <f t="shared" si="5"/>
        <v>113.94581481597619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-4068798</v>
      </c>
      <c r="M14" s="79">
        <v>-2104782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-4068798</v>
      </c>
      <c r="M15" s="79">
        <v>-2104782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-4068798</v>
      </c>
      <c r="M16" s="79">
        <v>-2104782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64629238</v>
      </c>
      <c r="D17" s="58">
        <v>62518461</v>
      </c>
      <c r="E17" s="59">
        <f t="shared" si="0"/>
        <v>-2110777</v>
      </c>
      <c r="F17" s="57">
        <v>67601198</v>
      </c>
      <c r="G17" s="58">
        <v>67894727</v>
      </c>
      <c r="H17" s="59">
        <f t="shared" si="1"/>
        <v>293529</v>
      </c>
      <c r="I17" s="59">
        <v>70788083</v>
      </c>
      <c r="J17" s="39">
        <f t="shared" si="2"/>
        <v>-3.2659784724678329</v>
      </c>
      <c r="K17" s="28">
        <f t="shared" si="3"/>
        <v>0.43420680207472062</v>
      </c>
      <c r="L17" s="82">
        <v>-4068798</v>
      </c>
      <c r="M17" s="79">
        <v>-2104782</v>
      </c>
      <c r="N17" s="29">
        <f t="shared" si="4"/>
        <v>51.877163722553931</v>
      </c>
      <c r="O17" s="28">
        <f t="shared" si="5"/>
        <v>-13.94581481597619</v>
      </c>
      <c r="Q17" s="30"/>
    </row>
    <row r="18" spans="1:17" ht="14" x14ac:dyDescent="0.3">
      <c r="A18" s="1" t="s">
        <v>16</v>
      </c>
      <c r="B18" s="31" t="s">
        <v>27</v>
      </c>
      <c r="C18" s="60">
        <v>202947535</v>
      </c>
      <c r="D18" s="61">
        <v>198878737</v>
      </c>
      <c r="E18" s="62">
        <f t="shared" si="0"/>
        <v>-4068798</v>
      </c>
      <c r="F18" s="60">
        <v>212282140</v>
      </c>
      <c r="G18" s="61">
        <v>210177358</v>
      </c>
      <c r="H18" s="62">
        <f t="shared" si="1"/>
        <v>-2104782</v>
      </c>
      <c r="I18" s="62">
        <v>219473505</v>
      </c>
      <c r="J18" s="40">
        <f t="shared" si="2"/>
        <v>-2.0048521407269124</v>
      </c>
      <c r="K18" s="33">
        <f t="shared" si="3"/>
        <v>-0.99150215840107891</v>
      </c>
      <c r="L18" s="83">
        <v>-4068798</v>
      </c>
      <c r="M18" s="81">
        <v>-2104782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-35658760</v>
      </c>
      <c r="D19" s="67">
        <v>-27217061</v>
      </c>
      <c r="E19" s="68">
        <f t="shared" si="0"/>
        <v>8441699</v>
      </c>
      <c r="F19" s="69">
        <v>-42493905</v>
      </c>
      <c r="G19" s="70">
        <v>-30082140</v>
      </c>
      <c r="H19" s="71">
        <f t="shared" si="1"/>
        <v>12411765</v>
      </c>
      <c r="I19" s="71">
        <v>-31206611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100000</v>
      </c>
      <c r="M22" s="79">
        <v>150000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100000</v>
      </c>
      <c r="E23" s="59">
        <f t="shared" si="0"/>
        <v>100000</v>
      </c>
      <c r="F23" s="57">
        <v>0</v>
      </c>
      <c r="G23" s="58">
        <v>150000</v>
      </c>
      <c r="H23" s="59">
        <f t="shared" si="1"/>
        <v>150000</v>
      </c>
      <c r="I23" s="59">
        <v>150000</v>
      </c>
      <c r="J23" s="27">
        <f t="shared" si="2"/>
        <v>0</v>
      </c>
      <c r="K23" s="28">
        <f t="shared" si="3"/>
        <v>0</v>
      </c>
      <c r="L23" s="78">
        <v>100000</v>
      </c>
      <c r="M23" s="79">
        <v>150000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100000</v>
      </c>
      <c r="M24" s="79">
        <v>150000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100000</v>
      </c>
      <c r="M25" s="79">
        <v>150000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0</v>
      </c>
      <c r="D26" s="61">
        <v>100000</v>
      </c>
      <c r="E26" s="62">
        <f t="shared" si="0"/>
        <v>100000</v>
      </c>
      <c r="F26" s="60">
        <v>0</v>
      </c>
      <c r="G26" s="61">
        <v>150000</v>
      </c>
      <c r="H26" s="62">
        <f t="shared" si="1"/>
        <v>150000</v>
      </c>
      <c r="I26" s="62">
        <v>150000</v>
      </c>
      <c r="J26" s="40">
        <f t="shared" si="2"/>
        <v>0</v>
      </c>
      <c r="K26" s="33">
        <f t="shared" si="3"/>
        <v>0</v>
      </c>
      <c r="L26" s="83">
        <v>100000</v>
      </c>
      <c r="M26" s="81">
        <v>150000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100000</v>
      </c>
      <c r="M28" s="79">
        <v>150000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100000</v>
      </c>
      <c r="M29" s="79">
        <v>150000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100000</v>
      </c>
      <c r="M30" s="79">
        <v>150000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100000</v>
      </c>
      <c r="M31" s="79">
        <v>150000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100000</v>
      </c>
      <c r="E32" s="59">
        <f t="shared" si="0"/>
        <v>100000</v>
      </c>
      <c r="F32" s="57">
        <v>0</v>
      </c>
      <c r="G32" s="58">
        <v>150000</v>
      </c>
      <c r="H32" s="59">
        <f t="shared" si="1"/>
        <v>150000</v>
      </c>
      <c r="I32" s="59">
        <v>150000</v>
      </c>
      <c r="J32" s="27">
        <f t="shared" si="2"/>
        <v>0</v>
      </c>
      <c r="K32" s="28">
        <f t="shared" si="3"/>
        <v>0</v>
      </c>
      <c r="L32" s="78">
        <v>100000</v>
      </c>
      <c r="M32" s="79">
        <v>150000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0</v>
      </c>
      <c r="D33" s="76">
        <v>100000</v>
      </c>
      <c r="E33" s="77">
        <f t="shared" si="0"/>
        <v>100000</v>
      </c>
      <c r="F33" s="75">
        <v>0</v>
      </c>
      <c r="G33" s="76">
        <v>150000</v>
      </c>
      <c r="H33" s="77">
        <f t="shared" si="1"/>
        <v>150000</v>
      </c>
      <c r="I33" s="77">
        <v>150000</v>
      </c>
      <c r="J33" s="53">
        <f t="shared" si="2"/>
        <v>0</v>
      </c>
      <c r="K33" s="54">
        <f t="shared" si="3"/>
        <v>0</v>
      </c>
      <c r="L33" s="90">
        <v>100000</v>
      </c>
      <c r="M33" s="91">
        <v>150000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49414933</v>
      </c>
      <c r="D8" s="58">
        <v>49414933</v>
      </c>
      <c r="E8" s="59">
        <f>$D8       -$C8</f>
        <v>0</v>
      </c>
      <c r="F8" s="57">
        <v>51638604</v>
      </c>
      <c r="G8" s="58">
        <v>51638605</v>
      </c>
      <c r="H8" s="59">
        <f>$G8       -$F8</f>
        <v>1</v>
      </c>
      <c r="I8" s="59">
        <v>52929570</v>
      </c>
      <c r="J8" s="27">
        <f>IF(($C8       =0),0,(($E8       /$C8       )*100))</f>
        <v>0</v>
      </c>
      <c r="K8" s="28">
        <f>IF(($F8       =0),0,(($H8       /$F8       )*100))</f>
        <v>1.9365356972082361E-6</v>
      </c>
      <c r="L8" s="78">
        <v>14071265</v>
      </c>
      <c r="M8" s="79">
        <v>18766207</v>
      </c>
      <c r="N8" s="29">
        <f>IF(($L8       =0),0,(($E8       /$L8       )*100))</f>
        <v>0</v>
      </c>
      <c r="O8" s="28">
        <f>IF(($M8       =0),0,(($H8       /$M8       )*100))</f>
        <v>5.3287273235342656E-6</v>
      </c>
      <c r="Q8" s="30"/>
    </row>
    <row r="9" spans="1:17" ht="13" x14ac:dyDescent="0.3">
      <c r="A9" s="1" t="s">
        <v>16</v>
      </c>
      <c r="B9" s="26" t="s">
        <v>19</v>
      </c>
      <c r="C9" s="57">
        <v>98203634</v>
      </c>
      <c r="D9" s="58">
        <v>110815464</v>
      </c>
      <c r="E9" s="59">
        <f>$D9       -$C9</f>
        <v>12611830</v>
      </c>
      <c r="F9" s="57">
        <v>102439195</v>
      </c>
      <c r="G9" s="58">
        <v>115802160</v>
      </c>
      <c r="H9" s="59">
        <f>$G9       -$F9</f>
        <v>13362965</v>
      </c>
      <c r="I9" s="59">
        <v>118697213</v>
      </c>
      <c r="J9" s="27">
        <f>IF(($C9       =0),0,(($E9       /$C9       )*100))</f>
        <v>12.842528821285779</v>
      </c>
      <c r="K9" s="28">
        <f>IF(($F9       =0),0,(($H9       /$F9       )*100))</f>
        <v>13.044777440900429</v>
      </c>
      <c r="L9" s="78">
        <v>14071265</v>
      </c>
      <c r="M9" s="79">
        <v>18766207</v>
      </c>
      <c r="N9" s="29">
        <f>IF(($L9       =0),0,(($E9       /$L9       )*100))</f>
        <v>89.628260145765154</v>
      </c>
      <c r="O9" s="28">
        <f>IF(($M9       =0),0,(($H9       /$M9       )*100))</f>
        <v>71.207596718932066</v>
      </c>
      <c r="Q9" s="30"/>
    </row>
    <row r="10" spans="1:17" ht="13" x14ac:dyDescent="0.3">
      <c r="A10" s="1" t="s">
        <v>16</v>
      </c>
      <c r="B10" s="26" t="s">
        <v>20</v>
      </c>
      <c r="C10" s="57">
        <v>252773794</v>
      </c>
      <c r="D10" s="58">
        <v>254233229</v>
      </c>
      <c r="E10" s="59">
        <f t="shared" ref="E10:E33" si="0">$D10      -$C10</f>
        <v>1459435</v>
      </c>
      <c r="F10" s="57">
        <v>248520929</v>
      </c>
      <c r="G10" s="58">
        <v>253924170</v>
      </c>
      <c r="H10" s="59">
        <f t="shared" ref="H10:H33" si="1">$G10      -$F10</f>
        <v>5403241</v>
      </c>
      <c r="I10" s="59">
        <v>264349196</v>
      </c>
      <c r="J10" s="27">
        <f t="shared" ref="J10:J33" si="2">IF(($C10      =0),0,(($E10      /$C10      )*100))</f>
        <v>0.57736800041858771</v>
      </c>
      <c r="K10" s="28">
        <f t="shared" ref="K10:K33" si="3">IF(($F10      =0),0,(($H10      /$F10      )*100))</f>
        <v>2.1741593441411933</v>
      </c>
      <c r="L10" s="78">
        <v>14071265</v>
      </c>
      <c r="M10" s="79">
        <v>18766207</v>
      </c>
      <c r="N10" s="29">
        <f t="shared" ref="N10:N33" si="4">IF(($L10      =0),0,(($E10      /$L10      )*100))</f>
        <v>10.371739854234855</v>
      </c>
      <c r="O10" s="28">
        <f t="shared" ref="O10:O33" si="5">IF(($M10      =0),0,(($H10      /$M10      )*100))</f>
        <v>28.792397952340608</v>
      </c>
      <c r="Q10" s="30"/>
    </row>
    <row r="11" spans="1:17" ht="14" x14ac:dyDescent="0.3">
      <c r="A11" s="4" t="s">
        <v>16</v>
      </c>
      <c r="B11" s="31" t="s">
        <v>21</v>
      </c>
      <c r="C11" s="60">
        <v>400392361</v>
      </c>
      <c r="D11" s="61">
        <v>414463626</v>
      </c>
      <c r="E11" s="62">
        <f t="shared" si="0"/>
        <v>14071265</v>
      </c>
      <c r="F11" s="60">
        <v>402598728</v>
      </c>
      <c r="G11" s="61">
        <v>421364935</v>
      </c>
      <c r="H11" s="62">
        <f t="shared" si="1"/>
        <v>18766207</v>
      </c>
      <c r="I11" s="62">
        <v>435975979</v>
      </c>
      <c r="J11" s="32">
        <f t="shared" si="2"/>
        <v>3.5143689966652487</v>
      </c>
      <c r="K11" s="33">
        <f t="shared" si="3"/>
        <v>4.6612683286967567</v>
      </c>
      <c r="L11" s="80">
        <v>14071265</v>
      </c>
      <c r="M11" s="81">
        <v>18766207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125250934</v>
      </c>
      <c r="D13" s="58">
        <v>124461296</v>
      </c>
      <c r="E13" s="59">
        <f t="shared" si="0"/>
        <v>-789638</v>
      </c>
      <c r="F13" s="57">
        <v>131881105</v>
      </c>
      <c r="G13" s="58">
        <v>130656726</v>
      </c>
      <c r="H13" s="59">
        <f t="shared" si="1"/>
        <v>-1224379</v>
      </c>
      <c r="I13" s="59">
        <v>137189546</v>
      </c>
      <c r="J13" s="27">
        <f t="shared" si="2"/>
        <v>-0.63044479971702239</v>
      </c>
      <c r="K13" s="28">
        <f t="shared" si="3"/>
        <v>-0.92839607311449202</v>
      </c>
      <c r="L13" s="78">
        <v>17892622</v>
      </c>
      <c r="M13" s="79">
        <v>9031004</v>
      </c>
      <c r="N13" s="29">
        <f t="shared" si="4"/>
        <v>-4.413204504068772</v>
      </c>
      <c r="O13" s="28">
        <f t="shared" si="5"/>
        <v>-13.55750700586557</v>
      </c>
      <c r="Q13" s="30"/>
    </row>
    <row r="14" spans="1:17" ht="13" x14ac:dyDescent="0.3">
      <c r="A14" s="1" t="s">
        <v>16</v>
      </c>
      <c r="B14" s="26" t="s">
        <v>24</v>
      </c>
      <c r="C14" s="57">
        <v>17304866</v>
      </c>
      <c r="D14" s="58">
        <v>17639295</v>
      </c>
      <c r="E14" s="59">
        <f t="shared" si="0"/>
        <v>334429</v>
      </c>
      <c r="F14" s="57">
        <v>17997061</v>
      </c>
      <c r="G14" s="58">
        <v>18344867</v>
      </c>
      <c r="H14" s="59">
        <f t="shared" si="1"/>
        <v>347806</v>
      </c>
      <c r="I14" s="59">
        <v>18711763</v>
      </c>
      <c r="J14" s="27">
        <f t="shared" si="2"/>
        <v>1.9325720291622024</v>
      </c>
      <c r="K14" s="28">
        <f t="shared" si="3"/>
        <v>1.9325711014704012</v>
      </c>
      <c r="L14" s="78">
        <v>17892622</v>
      </c>
      <c r="M14" s="79">
        <v>9031004</v>
      </c>
      <c r="N14" s="29">
        <f t="shared" si="4"/>
        <v>1.869088834492787</v>
      </c>
      <c r="O14" s="28">
        <f t="shared" si="5"/>
        <v>3.8512440034352773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17892622</v>
      </c>
      <c r="M15" s="79">
        <v>9031004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54868475</v>
      </c>
      <c r="D16" s="58">
        <v>60555000</v>
      </c>
      <c r="E16" s="59">
        <f t="shared" si="0"/>
        <v>5686525</v>
      </c>
      <c r="F16" s="57">
        <v>57405268</v>
      </c>
      <c r="G16" s="58">
        <v>62977200</v>
      </c>
      <c r="H16" s="59">
        <f t="shared" si="1"/>
        <v>5571932</v>
      </c>
      <c r="I16" s="59">
        <v>64236744</v>
      </c>
      <c r="J16" s="27">
        <f t="shared" si="2"/>
        <v>10.363920265689906</v>
      </c>
      <c r="K16" s="28">
        <f t="shared" si="3"/>
        <v>9.7063077904278749</v>
      </c>
      <c r="L16" s="78">
        <v>17892622</v>
      </c>
      <c r="M16" s="79">
        <v>9031004</v>
      </c>
      <c r="N16" s="29">
        <f t="shared" si="4"/>
        <v>31.781395706006641</v>
      </c>
      <c r="O16" s="28">
        <f t="shared" si="5"/>
        <v>61.69781344355512</v>
      </c>
      <c r="Q16" s="30"/>
    </row>
    <row r="17" spans="1:17" ht="13" x14ac:dyDescent="0.3">
      <c r="A17" s="1" t="s">
        <v>16</v>
      </c>
      <c r="B17" s="26" t="s">
        <v>26</v>
      </c>
      <c r="C17" s="57">
        <v>240944311</v>
      </c>
      <c r="D17" s="58">
        <v>253605617</v>
      </c>
      <c r="E17" s="59">
        <f t="shared" si="0"/>
        <v>12661306</v>
      </c>
      <c r="F17" s="57">
        <v>252130140</v>
      </c>
      <c r="G17" s="58">
        <v>256465785</v>
      </c>
      <c r="H17" s="59">
        <f t="shared" si="1"/>
        <v>4335645</v>
      </c>
      <c r="I17" s="59">
        <v>258590327</v>
      </c>
      <c r="J17" s="39">
        <f t="shared" si="2"/>
        <v>5.2548682089447629</v>
      </c>
      <c r="K17" s="28">
        <f t="shared" si="3"/>
        <v>1.7196059939521711</v>
      </c>
      <c r="L17" s="82">
        <v>17892622</v>
      </c>
      <c r="M17" s="79">
        <v>9031004</v>
      </c>
      <c r="N17" s="29">
        <f t="shared" si="4"/>
        <v>70.762719963569339</v>
      </c>
      <c r="O17" s="28">
        <f t="shared" si="5"/>
        <v>48.008449558875185</v>
      </c>
      <c r="Q17" s="30"/>
    </row>
    <row r="18" spans="1:17" ht="14" x14ac:dyDescent="0.3">
      <c r="A18" s="1" t="s">
        <v>16</v>
      </c>
      <c r="B18" s="31" t="s">
        <v>27</v>
      </c>
      <c r="C18" s="60">
        <v>438368586</v>
      </c>
      <c r="D18" s="61">
        <v>456261208</v>
      </c>
      <c r="E18" s="62">
        <f t="shared" si="0"/>
        <v>17892622</v>
      </c>
      <c r="F18" s="60">
        <v>459413574</v>
      </c>
      <c r="G18" s="61">
        <v>468444578</v>
      </c>
      <c r="H18" s="62">
        <f t="shared" si="1"/>
        <v>9031004</v>
      </c>
      <c r="I18" s="62">
        <v>478728380</v>
      </c>
      <c r="J18" s="40">
        <f t="shared" si="2"/>
        <v>4.0816387331185267</v>
      </c>
      <c r="K18" s="33">
        <f t="shared" si="3"/>
        <v>1.9657677768136645</v>
      </c>
      <c r="L18" s="83">
        <v>17892622</v>
      </c>
      <c r="M18" s="81">
        <v>9031004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-37976225</v>
      </c>
      <c r="D19" s="67">
        <v>-41797582</v>
      </c>
      <c r="E19" s="68">
        <f t="shared" si="0"/>
        <v>-3821357</v>
      </c>
      <c r="F19" s="69">
        <v>-56814846</v>
      </c>
      <c r="G19" s="70">
        <v>-47079643</v>
      </c>
      <c r="H19" s="71">
        <f t="shared" si="1"/>
        <v>9735203</v>
      </c>
      <c r="I19" s="71">
        <v>-42752401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88722020</v>
      </c>
      <c r="M22" s="79">
        <v>53706087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20194979</v>
      </c>
      <c r="D23" s="58">
        <v>104250000</v>
      </c>
      <c r="E23" s="59">
        <f t="shared" si="0"/>
        <v>84055021</v>
      </c>
      <c r="F23" s="57">
        <v>11061250</v>
      </c>
      <c r="G23" s="58">
        <v>67500000</v>
      </c>
      <c r="H23" s="59">
        <f t="shared" si="1"/>
        <v>56438750</v>
      </c>
      <c r="I23" s="59">
        <v>48670000</v>
      </c>
      <c r="J23" s="27">
        <f t="shared" si="2"/>
        <v>416.21742216221173</v>
      </c>
      <c r="K23" s="28">
        <f t="shared" si="3"/>
        <v>510.23844502203639</v>
      </c>
      <c r="L23" s="78">
        <v>88722020</v>
      </c>
      <c r="M23" s="79">
        <v>53706087</v>
      </c>
      <c r="N23" s="29">
        <f t="shared" si="4"/>
        <v>94.739751191417866</v>
      </c>
      <c r="O23" s="28">
        <f t="shared" si="5"/>
        <v>105.08818115905558</v>
      </c>
      <c r="Q23" s="30"/>
    </row>
    <row r="24" spans="1:17" ht="13" x14ac:dyDescent="0.3">
      <c r="A24" s="4" t="s">
        <v>16</v>
      </c>
      <c r="B24" s="26" t="s">
        <v>32</v>
      </c>
      <c r="C24" s="57">
        <v>40514969</v>
      </c>
      <c r="D24" s="58">
        <v>45181968</v>
      </c>
      <c r="E24" s="59">
        <f t="shared" si="0"/>
        <v>4666999</v>
      </c>
      <c r="F24" s="57">
        <v>41732663</v>
      </c>
      <c r="G24" s="58">
        <v>39000000</v>
      </c>
      <c r="H24" s="59">
        <f t="shared" si="1"/>
        <v>-2732663</v>
      </c>
      <c r="I24" s="59">
        <v>32017899</v>
      </c>
      <c r="J24" s="27">
        <f t="shared" si="2"/>
        <v>11.519196768976919</v>
      </c>
      <c r="K24" s="28">
        <f t="shared" si="3"/>
        <v>-6.5480197130003432</v>
      </c>
      <c r="L24" s="78">
        <v>88722020</v>
      </c>
      <c r="M24" s="79">
        <v>53706087</v>
      </c>
      <c r="N24" s="29">
        <f t="shared" si="4"/>
        <v>5.2602488085821308</v>
      </c>
      <c r="O24" s="28">
        <f t="shared" si="5"/>
        <v>-5.0881811590555834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88722020</v>
      </c>
      <c r="M25" s="79">
        <v>53706087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60709948</v>
      </c>
      <c r="D26" s="61">
        <v>149431968</v>
      </c>
      <c r="E26" s="62">
        <f t="shared" si="0"/>
        <v>88722020</v>
      </c>
      <c r="F26" s="60">
        <v>52793913</v>
      </c>
      <c r="G26" s="61">
        <v>106500000</v>
      </c>
      <c r="H26" s="62">
        <f t="shared" si="1"/>
        <v>53706087</v>
      </c>
      <c r="I26" s="62">
        <v>80687899</v>
      </c>
      <c r="J26" s="40">
        <f t="shared" si="2"/>
        <v>146.14082687074611</v>
      </c>
      <c r="K26" s="33">
        <f t="shared" si="3"/>
        <v>101.72780146074795</v>
      </c>
      <c r="L26" s="83">
        <v>88722020</v>
      </c>
      <c r="M26" s="81">
        <v>53706087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88722020</v>
      </c>
      <c r="M28" s="79">
        <v>53706087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14510000</v>
      </c>
      <c r="D29" s="58">
        <v>22825000</v>
      </c>
      <c r="E29" s="59">
        <f t="shared" si="0"/>
        <v>8315000</v>
      </c>
      <c r="F29" s="57">
        <v>7450000</v>
      </c>
      <c r="G29" s="58">
        <v>16450000</v>
      </c>
      <c r="H29" s="59">
        <f t="shared" si="1"/>
        <v>9000000</v>
      </c>
      <c r="I29" s="59">
        <v>16780000</v>
      </c>
      <c r="J29" s="27">
        <f t="shared" si="2"/>
        <v>57.305306685044798</v>
      </c>
      <c r="K29" s="28">
        <f t="shared" si="3"/>
        <v>120.80536912751678</v>
      </c>
      <c r="L29" s="78">
        <v>88722020</v>
      </c>
      <c r="M29" s="79">
        <v>53706087</v>
      </c>
      <c r="N29" s="29">
        <f t="shared" si="4"/>
        <v>9.3719687626589199</v>
      </c>
      <c r="O29" s="28">
        <f t="shared" si="5"/>
        <v>16.757876998188305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88722020</v>
      </c>
      <c r="M30" s="79">
        <v>53706087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41534969</v>
      </c>
      <c r="D31" s="58">
        <v>81698585</v>
      </c>
      <c r="E31" s="59">
        <f t="shared" si="0"/>
        <v>40163616</v>
      </c>
      <c r="F31" s="57">
        <v>41732663</v>
      </c>
      <c r="G31" s="58">
        <v>75000000</v>
      </c>
      <c r="H31" s="59">
        <f t="shared" si="1"/>
        <v>33267337</v>
      </c>
      <c r="I31" s="59">
        <v>48017899</v>
      </c>
      <c r="J31" s="27">
        <f t="shared" si="2"/>
        <v>96.698317025347961</v>
      </c>
      <c r="K31" s="28">
        <f t="shared" si="3"/>
        <v>79.715346705768582</v>
      </c>
      <c r="L31" s="78">
        <v>88722020</v>
      </c>
      <c r="M31" s="79">
        <v>53706087</v>
      </c>
      <c r="N31" s="29">
        <f t="shared" si="4"/>
        <v>45.269050456696093</v>
      </c>
      <c r="O31" s="28">
        <f t="shared" si="5"/>
        <v>61.94332683369764</v>
      </c>
      <c r="Q31" s="30"/>
    </row>
    <row r="32" spans="1:17" ht="13" x14ac:dyDescent="0.3">
      <c r="A32" s="4" t="s">
        <v>16</v>
      </c>
      <c r="B32" s="26" t="s">
        <v>39</v>
      </c>
      <c r="C32" s="57">
        <v>4664979</v>
      </c>
      <c r="D32" s="58">
        <v>44908383</v>
      </c>
      <c r="E32" s="59">
        <f t="shared" si="0"/>
        <v>40243404</v>
      </c>
      <c r="F32" s="57">
        <v>3611250</v>
      </c>
      <c r="G32" s="58">
        <v>15050000</v>
      </c>
      <c r="H32" s="59">
        <f t="shared" si="1"/>
        <v>11438750</v>
      </c>
      <c r="I32" s="59">
        <v>15890000</v>
      </c>
      <c r="J32" s="27">
        <f t="shared" si="2"/>
        <v>862.67063581636694</v>
      </c>
      <c r="K32" s="28">
        <f t="shared" si="3"/>
        <v>316.75320179993076</v>
      </c>
      <c r="L32" s="78">
        <v>88722020</v>
      </c>
      <c r="M32" s="79">
        <v>53706087</v>
      </c>
      <c r="N32" s="29">
        <f t="shared" si="4"/>
        <v>45.358980780644984</v>
      </c>
      <c r="O32" s="28">
        <f t="shared" si="5"/>
        <v>21.298796168114052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60709948</v>
      </c>
      <c r="D33" s="76">
        <v>149431968</v>
      </c>
      <c r="E33" s="77">
        <f t="shared" si="0"/>
        <v>88722020</v>
      </c>
      <c r="F33" s="75">
        <v>52793913</v>
      </c>
      <c r="G33" s="76">
        <v>106500000</v>
      </c>
      <c r="H33" s="77">
        <f t="shared" si="1"/>
        <v>53706087</v>
      </c>
      <c r="I33" s="77">
        <v>80687899</v>
      </c>
      <c r="J33" s="53">
        <f t="shared" si="2"/>
        <v>146.14082687074611</v>
      </c>
      <c r="K33" s="54">
        <f t="shared" si="3"/>
        <v>101.72780146074795</v>
      </c>
      <c r="L33" s="90">
        <v>88722020</v>
      </c>
      <c r="M33" s="91">
        <v>53706087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70257468</v>
      </c>
      <c r="D8" s="58">
        <v>63085053</v>
      </c>
      <c r="E8" s="59">
        <f>$D8       -$C8</f>
        <v>-7172415</v>
      </c>
      <c r="F8" s="57">
        <v>73489308</v>
      </c>
      <c r="G8" s="58">
        <v>65986972</v>
      </c>
      <c r="H8" s="59">
        <f>$G8       -$F8</f>
        <v>-7502336</v>
      </c>
      <c r="I8" s="59">
        <v>68890395</v>
      </c>
      <c r="J8" s="27">
        <f>IF(($C8       =0),0,(($E8       /$C8       )*100))</f>
        <v>-10.208758163616144</v>
      </c>
      <c r="K8" s="28">
        <f>IF(($F8       =0),0,(($H8       /$F8       )*100))</f>
        <v>-10.208744923819395</v>
      </c>
      <c r="L8" s="78">
        <v>-11251317</v>
      </c>
      <c r="M8" s="79">
        <v>-23839763</v>
      </c>
      <c r="N8" s="29">
        <f>IF(($L8       =0),0,(($E8       /$L8       )*100))</f>
        <v>63.747337311712037</v>
      </c>
      <c r="O8" s="28">
        <f>IF(($M8       =0),0,(($H8       /$M8       )*100))</f>
        <v>31.469843051711543</v>
      </c>
      <c r="Q8" s="30"/>
    </row>
    <row r="9" spans="1:17" ht="13" x14ac:dyDescent="0.3">
      <c r="A9" s="1" t="s">
        <v>16</v>
      </c>
      <c r="B9" s="26" t="s">
        <v>19</v>
      </c>
      <c r="C9" s="57">
        <v>160960896</v>
      </c>
      <c r="D9" s="58">
        <v>186548625</v>
      </c>
      <c r="E9" s="59">
        <f>$D9       -$C9</f>
        <v>25587729</v>
      </c>
      <c r="F9" s="57">
        <v>177524940</v>
      </c>
      <c r="G9" s="58">
        <v>195121464</v>
      </c>
      <c r="H9" s="59">
        <f>$G9       -$F9</f>
        <v>17596524</v>
      </c>
      <c r="I9" s="59">
        <v>203540150</v>
      </c>
      <c r="J9" s="27">
        <f>IF(($C9       =0),0,(($E9       /$C9       )*100))</f>
        <v>15.896860439941884</v>
      </c>
      <c r="K9" s="28">
        <f>IF(($F9       =0),0,(($H9       /$F9       )*100))</f>
        <v>9.9121419221434479</v>
      </c>
      <c r="L9" s="78">
        <v>-11251317</v>
      </c>
      <c r="M9" s="79">
        <v>-23839763</v>
      </c>
      <c r="N9" s="29">
        <f>IF(($L9       =0),0,(($E9       /$L9       )*100))</f>
        <v>-227.41985671544049</v>
      </c>
      <c r="O9" s="28">
        <f>IF(($M9       =0),0,(($H9       /$M9       )*100))</f>
        <v>-73.811656600780807</v>
      </c>
      <c r="Q9" s="30"/>
    </row>
    <row r="10" spans="1:17" ht="13" x14ac:dyDescent="0.3">
      <c r="A10" s="1" t="s">
        <v>16</v>
      </c>
      <c r="B10" s="26" t="s">
        <v>20</v>
      </c>
      <c r="C10" s="57">
        <v>550515900</v>
      </c>
      <c r="D10" s="58">
        <v>520849269</v>
      </c>
      <c r="E10" s="59">
        <f t="shared" ref="E10:E33" si="0">$D10      -$C10</f>
        <v>-29666631</v>
      </c>
      <c r="F10" s="57">
        <v>574641936</v>
      </c>
      <c r="G10" s="58">
        <v>540707985</v>
      </c>
      <c r="H10" s="59">
        <f t="shared" ref="H10:H33" si="1">$G10      -$F10</f>
        <v>-33933951</v>
      </c>
      <c r="I10" s="59">
        <v>570956481</v>
      </c>
      <c r="J10" s="27">
        <f t="shared" ref="J10:J33" si="2">IF(($C10      =0),0,(($E10      /$C10      )*100))</f>
        <v>-5.3888781413942812</v>
      </c>
      <c r="K10" s="28">
        <f t="shared" ref="K10:K33" si="3">IF(($F10      =0),0,(($H10      /$F10      )*100))</f>
        <v>-5.9052340029705039</v>
      </c>
      <c r="L10" s="78">
        <v>-11251317</v>
      </c>
      <c r="M10" s="79">
        <v>-23839763</v>
      </c>
      <c r="N10" s="29">
        <f t="shared" ref="N10:N33" si="4">IF(($L10      =0),0,(($E10      /$L10      )*100))</f>
        <v>263.67251940372847</v>
      </c>
      <c r="O10" s="28">
        <f t="shared" ref="O10:O33" si="5">IF(($M10      =0),0,(($H10      /$M10      )*100))</f>
        <v>142.34181354906926</v>
      </c>
      <c r="Q10" s="30"/>
    </row>
    <row r="11" spans="1:17" ht="14" x14ac:dyDescent="0.3">
      <c r="A11" s="4" t="s">
        <v>16</v>
      </c>
      <c r="B11" s="31" t="s">
        <v>21</v>
      </c>
      <c r="C11" s="60">
        <v>781734264</v>
      </c>
      <c r="D11" s="61">
        <v>770482947</v>
      </c>
      <c r="E11" s="62">
        <f t="shared" si="0"/>
        <v>-11251317</v>
      </c>
      <c r="F11" s="60">
        <v>825656184</v>
      </c>
      <c r="G11" s="61">
        <v>801816421</v>
      </c>
      <c r="H11" s="62">
        <f t="shared" si="1"/>
        <v>-23839763</v>
      </c>
      <c r="I11" s="62">
        <v>843387026</v>
      </c>
      <c r="J11" s="32">
        <f t="shared" si="2"/>
        <v>-1.4392764291063491</v>
      </c>
      <c r="K11" s="33">
        <f t="shared" si="3"/>
        <v>-2.8873717004704225</v>
      </c>
      <c r="L11" s="80">
        <v>-11251317</v>
      </c>
      <c r="M11" s="81">
        <v>-23839763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221254584</v>
      </c>
      <c r="D13" s="58">
        <v>209467210</v>
      </c>
      <c r="E13" s="59">
        <f t="shared" si="0"/>
        <v>-11787374</v>
      </c>
      <c r="F13" s="57">
        <v>231154320</v>
      </c>
      <c r="G13" s="58">
        <v>215655793</v>
      </c>
      <c r="H13" s="59">
        <f t="shared" si="1"/>
        <v>-15498527</v>
      </c>
      <c r="I13" s="59">
        <v>224831455</v>
      </c>
      <c r="J13" s="27">
        <f t="shared" si="2"/>
        <v>-5.3275162877529354</v>
      </c>
      <c r="K13" s="28">
        <f t="shared" si="3"/>
        <v>-6.7048398662849991</v>
      </c>
      <c r="L13" s="78">
        <v>-14954144</v>
      </c>
      <c r="M13" s="79">
        <v>-31585465</v>
      </c>
      <c r="N13" s="29">
        <f t="shared" si="4"/>
        <v>78.82346191129362</v>
      </c>
      <c r="O13" s="28">
        <f t="shared" si="5"/>
        <v>49.068541495273223</v>
      </c>
      <c r="Q13" s="30"/>
    </row>
    <row r="14" spans="1:17" ht="13" x14ac:dyDescent="0.3">
      <c r="A14" s="1" t="s">
        <v>16</v>
      </c>
      <c r="B14" s="26" t="s">
        <v>24</v>
      </c>
      <c r="C14" s="57">
        <v>130141980</v>
      </c>
      <c r="D14" s="58">
        <v>88633511</v>
      </c>
      <c r="E14" s="59">
        <f t="shared" si="0"/>
        <v>-41508469</v>
      </c>
      <c r="F14" s="57">
        <v>136128516</v>
      </c>
      <c r="G14" s="58">
        <v>92710651</v>
      </c>
      <c r="H14" s="59">
        <f t="shared" si="1"/>
        <v>-43417865</v>
      </c>
      <c r="I14" s="59">
        <v>91789921</v>
      </c>
      <c r="J14" s="27">
        <f t="shared" si="2"/>
        <v>-31.894757556324254</v>
      </c>
      <c r="K14" s="28">
        <f t="shared" si="3"/>
        <v>-31.894761124113042</v>
      </c>
      <c r="L14" s="78">
        <v>-14954144</v>
      </c>
      <c r="M14" s="79">
        <v>-31585465</v>
      </c>
      <c r="N14" s="29">
        <f t="shared" si="4"/>
        <v>277.57168180271634</v>
      </c>
      <c r="O14" s="28">
        <f t="shared" si="5"/>
        <v>137.46153491803904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-14954144</v>
      </c>
      <c r="M15" s="79">
        <v>-31585465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136529772</v>
      </c>
      <c r="D16" s="58">
        <v>150169764</v>
      </c>
      <c r="E16" s="59">
        <f t="shared" si="0"/>
        <v>13639992</v>
      </c>
      <c r="F16" s="57">
        <v>153896364</v>
      </c>
      <c r="G16" s="58">
        <v>161301382</v>
      </c>
      <c r="H16" s="59">
        <f t="shared" si="1"/>
        <v>7405018</v>
      </c>
      <c r="I16" s="59">
        <v>181851178</v>
      </c>
      <c r="J16" s="27">
        <f t="shared" si="2"/>
        <v>9.9904891073867752</v>
      </c>
      <c r="K16" s="28">
        <f t="shared" si="3"/>
        <v>4.8116913275481936</v>
      </c>
      <c r="L16" s="78">
        <v>-14954144</v>
      </c>
      <c r="M16" s="79">
        <v>-31585465</v>
      </c>
      <c r="N16" s="29">
        <f t="shared" si="4"/>
        <v>-91.212121536344711</v>
      </c>
      <c r="O16" s="28">
        <f t="shared" si="5"/>
        <v>-23.444384940984722</v>
      </c>
      <c r="Q16" s="30"/>
    </row>
    <row r="17" spans="1:17" ht="13" x14ac:dyDescent="0.3">
      <c r="A17" s="1" t="s">
        <v>16</v>
      </c>
      <c r="B17" s="26" t="s">
        <v>26</v>
      </c>
      <c r="C17" s="57">
        <v>280287840</v>
      </c>
      <c r="D17" s="58">
        <v>304989547</v>
      </c>
      <c r="E17" s="59">
        <f t="shared" si="0"/>
        <v>24701707</v>
      </c>
      <c r="F17" s="57">
        <v>295341624</v>
      </c>
      <c r="G17" s="58">
        <v>315267533</v>
      </c>
      <c r="H17" s="59">
        <f t="shared" si="1"/>
        <v>19925909</v>
      </c>
      <c r="I17" s="59">
        <v>324423599</v>
      </c>
      <c r="J17" s="39">
        <f t="shared" si="2"/>
        <v>8.81297847241607</v>
      </c>
      <c r="K17" s="28">
        <f t="shared" si="3"/>
        <v>6.7467323874402476</v>
      </c>
      <c r="L17" s="82">
        <v>-14954144</v>
      </c>
      <c r="M17" s="79">
        <v>-31585465</v>
      </c>
      <c r="N17" s="29">
        <f t="shared" si="4"/>
        <v>-165.18302217766526</v>
      </c>
      <c r="O17" s="28">
        <f t="shared" si="5"/>
        <v>-63.085691472327539</v>
      </c>
      <c r="Q17" s="30"/>
    </row>
    <row r="18" spans="1:17" ht="14" x14ac:dyDescent="0.3">
      <c r="A18" s="1" t="s">
        <v>16</v>
      </c>
      <c r="B18" s="31" t="s">
        <v>27</v>
      </c>
      <c r="C18" s="60">
        <v>768214176</v>
      </c>
      <c r="D18" s="61">
        <v>753260032</v>
      </c>
      <c r="E18" s="62">
        <f t="shared" si="0"/>
        <v>-14954144</v>
      </c>
      <c r="F18" s="60">
        <v>816520824</v>
      </c>
      <c r="G18" s="61">
        <v>784935359</v>
      </c>
      <c r="H18" s="62">
        <f t="shared" si="1"/>
        <v>-31585465</v>
      </c>
      <c r="I18" s="62">
        <v>822896153</v>
      </c>
      <c r="J18" s="40">
        <f t="shared" si="2"/>
        <v>-1.9466113054388625</v>
      </c>
      <c r="K18" s="33">
        <f t="shared" si="3"/>
        <v>-3.8682987710304864</v>
      </c>
      <c r="L18" s="83">
        <v>-14954144</v>
      </c>
      <c r="M18" s="81">
        <v>-31585465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13520088</v>
      </c>
      <c r="D19" s="67">
        <v>17222915</v>
      </c>
      <c r="E19" s="68">
        <f t="shared" si="0"/>
        <v>3702827</v>
      </c>
      <c r="F19" s="69">
        <v>9135360</v>
      </c>
      <c r="G19" s="70">
        <v>16881062</v>
      </c>
      <c r="H19" s="71">
        <f t="shared" si="1"/>
        <v>7745702</v>
      </c>
      <c r="I19" s="71">
        <v>20490873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14929777</v>
      </c>
      <c r="M22" s="79">
        <v>-3361483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6590352</v>
      </c>
      <c r="D23" s="58">
        <v>6739141</v>
      </c>
      <c r="E23" s="59">
        <f t="shared" si="0"/>
        <v>148789</v>
      </c>
      <c r="F23" s="57">
        <v>4611540</v>
      </c>
      <c r="G23" s="58">
        <v>1217393</v>
      </c>
      <c r="H23" s="59">
        <f t="shared" si="1"/>
        <v>-3394147</v>
      </c>
      <c r="I23" s="59">
        <v>2283482</v>
      </c>
      <c r="J23" s="27">
        <f t="shared" si="2"/>
        <v>2.2576791042420798</v>
      </c>
      <c r="K23" s="28">
        <f t="shared" si="3"/>
        <v>-73.601161434141304</v>
      </c>
      <c r="L23" s="78">
        <v>14929777</v>
      </c>
      <c r="M23" s="79">
        <v>-3361483</v>
      </c>
      <c r="N23" s="29">
        <f t="shared" si="4"/>
        <v>0.99659224648834344</v>
      </c>
      <c r="O23" s="28">
        <f t="shared" si="5"/>
        <v>100.97171397267218</v>
      </c>
      <c r="Q23" s="30"/>
    </row>
    <row r="24" spans="1:17" ht="13" x14ac:dyDescent="0.3">
      <c r="A24" s="4" t="s">
        <v>16</v>
      </c>
      <c r="B24" s="26" t="s">
        <v>32</v>
      </c>
      <c r="C24" s="57">
        <v>77309016</v>
      </c>
      <c r="D24" s="58">
        <v>92090004</v>
      </c>
      <c r="E24" s="59">
        <f t="shared" si="0"/>
        <v>14780988</v>
      </c>
      <c r="F24" s="57">
        <v>78567336</v>
      </c>
      <c r="G24" s="58">
        <v>78600000</v>
      </c>
      <c r="H24" s="59">
        <f t="shared" si="1"/>
        <v>32664</v>
      </c>
      <c r="I24" s="59">
        <v>86195000</v>
      </c>
      <c r="J24" s="27">
        <f t="shared" si="2"/>
        <v>19.119358601071834</v>
      </c>
      <c r="K24" s="28">
        <f t="shared" si="3"/>
        <v>4.1574529140201467E-2</v>
      </c>
      <c r="L24" s="78">
        <v>14929777</v>
      </c>
      <c r="M24" s="79">
        <v>-3361483</v>
      </c>
      <c r="N24" s="29">
        <f t="shared" si="4"/>
        <v>99.003407753511652</v>
      </c>
      <c r="O24" s="28">
        <f t="shared" si="5"/>
        <v>-0.97171397267218074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14929777</v>
      </c>
      <c r="M25" s="79">
        <v>-3361483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83899368</v>
      </c>
      <c r="D26" s="61">
        <v>98829145</v>
      </c>
      <c r="E26" s="62">
        <f t="shared" si="0"/>
        <v>14929777</v>
      </c>
      <c r="F26" s="60">
        <v>83178876</v>
      </c>
      <c r="G26" s="61">
        <v>79817393</v>
      </c>
      <c r="H26" s="62">
        <f t="shared" si="1"/>
        <v>-3361483</v>
      </c>
      <c r="I26" s="62">
        <v>88478482</v>
      </c>
      <c r="J26" s="40">
        <f t="shared" si="2"/>
        <v>17.794862292645639</v>
      </c>
      <c r="K26" s="33">
        <f t="shared" si="3"/>
        <v>-4.0412700455341577</v>
      </c>
      <c r="L26" s="83">
        <v>14929777</v>
      </c>
      <c r="M26" s="81">
        <v>-3361483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14929777</v>
      </c>
      <c r="M28" s="79">
        <v>-3361483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9516012</v>
      </c>
      <c r="D29" s="58">
        <v>29932349</v>
      </c>
      <c r="E29" s="59">
        <f t="shared" si="0"/>
        <v>20416337</v>
      </c>
      <c r="F29" s="57">
        <v>4983000</v>
      </c>
      <c r="G29" s="58">
        <v>8718000</v>
      </c>
      <c r="H29" s="59">
        <f t="shared" si="1"/>
        <v>3735000</v>
      </c>
      <c r="I29" s="59">
        <v>13146500</v>
      </c>
      <c r="J29" s="27">
        <f t="shared" si="2"/>
        <v>214.54719687196695</v>
      </c>
      <c r="K29" s="28">
        <f t="shared" si="3"/>
        <v>74.954846478025289</v>
      </c>
      <c r="L29" s="78">
        <v>14929777</v>
      </c>
      <c r="M29" s="79">
        <v>-3361483</v>
      </c>
      <c r="N29" s="29">
        <f t="shared" si="4"/>
        <v>136.74910884469341</v>
      </c>
      <c r="O29" s="28">
        <f t="shared" si="5"/>
        <v>-111.1116730324086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14929777</v>
      </c>
      <c r="M30" s="79">
        <v>-3361483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69755148</v>
      </c>
      <c r="D31" s="58">
        <v>54357838</v>
      </c>
      <c r="E31" s="59">
        <f t="shared" si="0"/>
        <v>-15397310</v>
      </c>
      <c r="F31" s="57">
        <v>53940000</v>
      </c>
      <c r="G31" s="58">
        <v>66882000</v>
      </c>
      <c r="H31" s="59">
        <f t="shared" si="1"/>
        <v>12942000</v>
      </c>
      <c r="I31" s="59">
        <v>70048500</v>
      </c>
      <c r="J31" s="27">
        <f t="shared" si="2"/>
        <v>-22.073367258858084</v>
      </c>
      <c r="K31" s="28">
        <f t="shared" si="3"/>
        <v>23.993325917686317</v>
      </c>
      <c r="L31" s="78">
        <v>14929777</v>
      </c>
      <c r="M31" s="79">
        <v>-3361483</v>
      </c>
      <c r="N31" s="29">
        <f t="shared" si="4"/>
        <v>-103.1315471088416</v>
      </c>
      <c r="O31" s="28">
        <f t="shared" si="5"/>
        <v>-385.00864053157488</v>
      </c>
      <c r="Q31" s="30"/>
    </row>
    <row r="32" spans="1:17" ht="13" x14ac:dyDescent="0.3">
      <c r="A32" s="4" t="s">
        <v>16</v>
      </c>
      <c r="B32" s="26" t="s">
        <v>39</v>
      </c>
      <c r="C32" s="57">
        <v>4628208</v>
      </c>
      <c r="D32" s="58">
        <v>14538958</v>
      </c>
      <c r="E32" s="59">
        <f t="shared" si="0"/>
        <v>9910750</v>
      </c>
      <c r="F32" s="57">
        <v>24255876</v>
      </c>
      <c r="G32" s="58">
        <v>4217393</v>
      </c>
      <c r="H32" s="59">
        <f t="shared" si="1"/>
        <v>-20038483</v>
      </c>
      <c r="I32" s="59">
        <v>5283482</v>
      </c>
      <c r="J32" s="27">
        <f t="shared" si="2"/>
        <v>214.1379557703543</v>
      </c>
      <c r="K32" s="28">
        <f t="shared" si="3"/>
        <v>-82.612901715031853</v>
      </c>
      <c r="L32" s="78">
        <v>14929777</v>
      </c>
      <c r="M32" s="79">
        <v>-3361483</v>
      </c>
      <c r="N32" s="29">
        <f t="shared" si="4"/>
        <v>66.38243826414822</v>
      </c>
      <c r="O32" s="28">
        <f t="shared" si="5"/>
        <v>596.12031356398347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83899368</v>
      </c>
      <c r="D33" s="76">
        <v>98829145</v>
      </c>
      <c r="E33" s="77">
        <f t="shared" si="0"/>
        <v>14929777</v>
      </c>
      <c r="F33" s="75">
        <v>83178876</v>
      </c>
      <c r="G33" s="76">
        <v>79817393</v>
      </c>
      <c r="H33" s="77">
        <f t="shared" si="1"/>
        <v>-3361483</v>
      </c>
      <c r="I33" s="77">
        <v>88478482</v>
      </c>
      <c r="J33" s="53">
        <f t="shared" si="2"/>
        <v>17.794862292645639</v>
      </c>
      <c r="K33" s="54">
        <f t="shared" si="3"/>
        <v>-4.0412700455341577</v>
      </c>
      <c r="L33" s="90">
        <v>14929777</v>
      </c>
      <c r="M33" s="91">
        <v>-3361483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66150000</v>
      </c>
      <c r="D8" s="58">
        <v>53000000</v>
      </c>
      <c r="E8" s="59">
        <f>$D8       -$C8</f>
        <v>-13150000</v>
      </c>
      <c r="F8" s="57">
        <v>70119000</v>
      </c>
      <c r="G8" s="58">
        <v>55000000</v>
      </c>
      <c r="H8" s="59">
        <f>$G8       -$F8</f>
        <v>-15119000</v>
      </c>
      <c r="I8" s="59">
        <v>57000000</v>
      </c>
      <c r="J8" s="27">
        <f>IF(($C8       =0),0,(($E8       /$C8       )*100))</f>
        <v>-19.879062736205594</v>
      </c>
      <c r="K8" s="28">
        <f>IF(($F8       =0),0,(($H8       /$F8       )*100))</f>
        <v>-21.561916171080593</v>
      </c>
      <c r="L8" s="78">
        <v>42559350</v>
      </c>
      <c r="M8" s="79">
        <v>47483000</v>
      </c>
      <c r="N8" s="29">
        <f>IF(($L8       =0),0,(($E8       /$L8       )*100))</f>
        <v>-30.898028282856764</v>
      </c>
      <c r="O8" s="28">
        <f>IF(($M8       =0),0,(($H8       /$M8       )*100))</f>
        <v>-31.840869363772295</v>
      </c>
      <c r="Q8" s="30"/>
    </row>
    <row r="9" spans="1:17" ht="13" x14ac:dyDescent="0.3">
      <c r="A9" s="1" t="s">
        <v>16</v>
      </c>
      <c r="B9" s="26" t="s">
        <v>19</v>
      </c>
      <c r="C9" s="57">
        <v>350000</v>
      </c>
      <c r="D9" s="58">
        <v>10700000</v>
      </c>
      <c r="E9" s="59">
        <f>$D9       -$C9</f>
        <v>10350000</v>
      </c>
      <c r="F9" s="57">
        <v>360000</v>
      </c>
      <c r="G9" s="58">
        <v>10800000</v>
      </c>
      <c r="H9" s="59">
        <f>$G9       -$F9</f>
        <v>10440000</v>
      </c>
      <c r="I9" s="59">
        <v>10850000</v>
      </c>
      <c r="J9" s="27">
        <f>IF(($C9       =0),0,(($E9       /$C9       )*100))</f>
        <v>2957.1428571428573</v>
      </c>
      <c r="K9" s="28">
        <f>IF(($F9       =0),0,(($H9       /$F9       )*100))</f>
        <v>2900</v>
      </c>
      <c r="L9" s="78">
        <v>42559350</v>
      </c>
      <c r="M9" s="79">
        <v>47483000</v>
      </c>
      <c r="N9" s="29">
        <f>IF(($L9       =0),0,(($E9       /$L9       )*100))</f>
        <v>24.318980435556465</v>
      </c>
      <c r="O9" s="28">
        <f>IF(($M9       =0),0,(($H9       /$M9       )*100))</f>
        <v>21.986816334267001</v>
      </c>
      <c r="Q9" s="30"/>
    </row>
    <row r="10" spans="1:17" ht="13" x14ac:dyDescent="0.3">
      <c r="A10" s="1" t="s">
        <v>16</v>
      </c>
      <c r="B10" s="26" t="s">
        <v>20</v>
      </c>
      <c r="C10" s="57">
        <v>391959000</v>
      </c>
      <c r="D10" s="58">
        <v>437318350</v>
      </c>
      <c r="E10" s="59">
        <f t="shared" ref="E10:E33" si="0">$D10      -$C10</f>
        <v>45359350</v>
      </c>
      <c r="F10" s="57">
        <v>382701000</v>
      </c>
      <c r="G10" s="58">
        <v>434863000</v>
      </c>
      <c r="H10" s="59">
        <f t="shared" ref="H10:H33" si="1">$G10      -$F10</f>
        <v>52162000</v>
      </c>
      <c r="I10" s="59">
        <v>452883000</v>
      </c>
      <c r="J10" s="27">
        <f t="shared" ref="J10:J33" si="2">IF(($C10      =0),0,(($E10      /$C10      )*100))</f>
        <v>11.572473141323455</v>
      </c>
      <c r="K10" s="28">
        <f t="shared" ref="K10:K33" si="3">IF(($F10      =0),0,(($H10      /$F10      )*100))</f>
        <v>13.62996177172257</v>
      </c>
      <c r="L10" s="78">
        <v>42559350</v>
      </c>
      <c r="M10" s="79">
        <v>47483000</v>
      </c>
      <c r="N10" s="29">
        <f t="shared" ref="N10:N33" si="4">IF(($L10      =0),0,(($E10      /$L10      )*100))</f>
        <v>106.5790478473003</v>
      </c>
      <c r="O10" s="28">
        <f t="shared" ref="O10:O33" si="5">IF(($M10      =0),0,(($H10      /$M10      )*100))</f>
        <v>109.85405302950531</v>
      </c>
      <c r="Q10" s="30"/>
    </row>
    <row r="11" spans="1:17" ht="14" x14ac:dyDescent="0.3">
      <c r="A11" s="4" t="s">
        <v>16</v>
      </c>
      <c r="B11" s="31" t="s">
        <v>21</v>
      </c>
      <c r="C11" s="60">
        <v>458459000</v>
      </c>
      <c r="D11" s="61">
        <v>501018350</v>
      </c>
      <c r="E11" s="62">
        <f t="shared" si="0"/>
        <v>42559350</v>
      </c>
      <c r="F11" s="60">
        <v>453180000</v>
      </c>
      <c r="G11" s="61">
        <v>500663000</v>
      </c>
      <c r="H11" s="62">
        <f t="shared" si="1"/>
        <v>47483000</v>
      </c>
      <c r="I11" s="62">
        <v>520733000</v>
      </c>
      <c r="J11" s="32">
        <f t="shared" si="2"/>
        <v>9.2831310978735289</v>
      </c>
      <c r="K11" s="33">
        <f t="shared" si="3"/>
        <v>10.477735116289333</v>
      </c>
      <c r="L11" s="80">
        <v>42559350</v>
      </c>
      <c r="M11" s="81">
        <v>47483000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152036416</v>
      </c>
      <c r="D13" s="58">
        <v>143979115</v>
      </c>
      <c r="E13" s="59">
        <f t="shared" si="0"/>
        <v>-8057301</v>
      </c>
      <c r="F13" s="57">
        <v>158878043</v>
      </c>
      <c r="G13" s="58">
        <v>150401388</v>
      </c>
      <c r="H13" s="59">
        <f t="shared" si="1"/>
        <v>-8476655</v>
      </c>
      <c r="I13" s="59">
        <v>154129864</v>
      </c>
      <c r="J13" s="27">
        <f t="shared" si="2"/>
        <v>-5.2995862517569474</v>
      </c>
      <c r="K13" s="28">
        <f t="shared" si="3"/>
        <v>-5.3353218858568141</v>
      </c>
      <c r="L13" s="78">
        <v>23265271</v>
      </c>
      <c r="M13" s="79">
        <v>6097111</v>
      </c>
      <c r="N13" s="29">
        <f t="shared" si="4"/>
        <v>-34.632310966848401</v>
      </c>
      <c r="O13" s="28">
        <f t="shared" si="5"/>
        <v>-139.02740166613336</v>
      </c>
      <c r="Q13" s="30"/>
    </row>
    <row r="14" spans="1:17" ht="13" x14ac:dyDescent="0.3">
      <c r="A14" s="1" t="s">
        <v>16</v>
      </c>
      <c r="B14" s="26" t="s">
        <v>24</v>
      </c>
      <c r="C14" s="57">
        <v>10460000</v>
      </c>
      <c r="D14" s="58">
        <v>19836000</v>
      </c>
      <c r="E14" s="59">
        <f t="shared" si="0"/>
        <v>9376000</v>
      </c>
      <c r="F14" s="57">
        <v>10930700</v>
      </c>
      <c r="G14" s="58">
        <v>10000000</v>
      </c>
      <c r="H14" s="59">
        <f t="shared" si="1"/>
        <v>-930700</v>
      </c>
      <c r="I14" s="59">
        <v>10250000</v>
      </c>
      <c r="J14" s="27">
        <f t="shared" si="2"/>
        <v>89.636711281070745</v>
      </c>
      <c r="K14" s="28">
        <f t="shared" si="3"/>
        <v>-8.5145507607015105</v>
      </c>
      <c r="L14" s="78">
        <v>23265271</v>
      </c>
      <c r="M14" s="79">
        <v>6097111</v>
      </c>
      <c r="N14" s="29">
        <f t="shared" si="4"/>
        <v>40.300411716674176</v>
      </c>
      <c r="O14" s="28">
        <f t="shared" si="5"/>
        <v>-15.264606466898831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23265271</v>
      </c>
      <c r="M15" s="79">
        <v>6097111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23265271</v>
      </c>
      <c r="M16" s="79">
        <v>6097111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273784580</v>
      </c>
      <c r="D17" s="58">
        <v>295731152</v>
      </c>
      <c r="E17" s="59">
        <f t="shared" si="0"/>
        <v>21946572</v>
      </c>
      <c r="F17" s="57">
        <v>262236629</v>
      </c>
      <c r="G17" s="58">
        <v>277741095</v>
      </c>
      <c r="H17" s="59">
        <f t="shared" si="1"/>
        <v>15504466</v>
      </c>
      <c r="I17" s="59">
        <v>295431691</v>
      </c>
      <c r="J17" s="39">
        <f t="shared" si="2"/>
        <v>8.0160000245448444</v>
      </c>
      <c r="K17" s="28">
        <f t="shared" si="3"/>
        <v>5.9123952512370046</v>
      </c>
      <c r="L17" s="82">
        <v>23265271</v>
      </c>
      <c r="M17" s="79">
        <v>6097111</v>
      </c>
      <c r="N17" s="29">
        <f t="shared" si="4"/>
        <v>94.331899250174217</v>
      </c>
      <c r="O17" s="28">
        <f t="shared" si="5"/>
        <v>254.29200813303217</v>
      </c>
      <c r="Q17" s="30"/>
    </row>
    <row r="18" spans="1:17" ht="14" x14ac:dyDescent="0.3">
      <c r="A18" s="1" t="s">
        <v>16</v>
      </c>
      <c r="B18" s="31" t="s">
        <v>27</v>
      </c>
      <c r="C18" s="60">
        <v>436280996</v>
      </c>
      <c r="D18" s="61">
        <v>459546267</v>
      </c>
      <c r="E18" s="62">
        <f t="shared" si="0"/>
        <v>23265271</v>
      </c>
      <c r="F18" s="60">
        <v>432045372</v>
      </c>
      <c r="G18" s="61">
        <v>438142483</v>
      </c>
      <c r="H18" s="62">
        <f t="shared" si="1"/>
        <v>6097111</v>
      </c>
      <c r="I18" s="62">
        <v>459811555</v>
      </c>
      <c r="J18" s="40">
        <f t="shared" si="2"/>
        <v>5.3326345207115091</v>
      </c>
      <c r="K18" s="33">
        <f t="shared" si="3"/>
        <v>1.4112200697291581</v>
      </c>
      <c r="L18" s="83">
        <v>23265271</v>
      </c>
      <c r="M18" s="81">
        <v>6097111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22178004</v>
      </c>
      <c r="D19" s="67">
        <v>41472083</v>
      </c>
      <c r="E19" s="68">
        <f t="shared" si="0"/>
        <v>19294079</v>
      </c>
      <c r="F19" s="69">
        <v>21134628</v>
      </c>
      <c r="G19" s="70">
        <v>62520517</v>
      </c>
      <c r="H19" s="71">
        <f t="shared" si="1"/>
        <v>41385889</v>
      </c>
      <c r="I19" s="71">
        <v>60921445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5248530</v>
      </c>
      <c r="M22" s="79">
        <v>-5386833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70587400</v>
      </c>
      <c r="D23" s="58">
        <v>83274280</v>
      </c>
      <c r="E23" s="59">
        <f t="shared" si="0"/>
        <v>12686880</v>
      </c>
      <c r="F23" s="57">
        <v>76074833</v>
      </c>
      <c r="G23" s="58">
        <v>71000000</v>
      </c>
      <c r="H23" s="59">
        <f t="shared" si="1"/>
        <v>-5074833</v>
      </c>
      <c r="I23" s="59">
        <v>31025000</v>
      </c>
      <c r="J23" s="27">
        <f t="shared" si="2"/>
        <v>17.973292683963425</v>
      </c>
      <c r="K23" s="28">
        <f t="shared" si="3"/>
        <v>-6.6708434312304039</v>
      </c>
      <c r="L23" s="78">
        <v>5248530</v>
      </c>
      <c r="M23" s="79">
        <v>-5386833</v>
      </c>
      <c r="N23" s="29">
        <f t="shared" si="4"/>
        <v>241.72253945390426</v>
      </c>
      <c r="O23" s="28">
        <f t="shared" si="5"/>
        <v>94.208099638507449</v>
      </c>
      <c r="Q23" s="30"/>
    </row>
    <row r="24" spans="1:17" ht="13" x14ac:dyDescent="0.3">
      <c r="A24" s="4" t="s">
        <v>16</v>
      </c>
      <c r="B24" s="26" t="s">
        <v>32</v>
      </c>
      <c r="C24" s="57">
        <v>85907000</v>
      </c>
      <c r="D24" s="58">
        <v>78468650</v>
      </c>
      <c r="E24" s="59">
        <f t="shared" si="0"/>
        <v>-7438350</v>
      </c>
      <c r="F24" s="57">
        <v>93439000</v>
      </c>
      <c r="G24" s="58">
        <v>93127000</v>
      </c>
      <c r="H24" s="59">
        <f t="shared" si="1"/>
        <v>-312000</v>
      </c>
      <c r="I24" s="59">
        <v>97329000</v>
      </c>
      <c r="J24" s="27">
        <f t="shared" si="2"/>
        <v>-8.6586075639936215</v>
      </c>
      <c r="K24" s="28">
        <f t="shared" si="3"/>
        <v>-0.3339076830873618</v>
      </c>
      <c r="L24" s="78">
        <v>5248530</v>
      </c>
      <c r="M24" s="79">
        <v>-5386833</v>
      </c>
      <c r="N24" s="29">
        <f t="shared" si="4"/>
        <v>-141.72253945390423</v>
      </c>
      <c r="O24" s="28">
        <f t="shared" si="5"/>
        <v>5.7919003614925506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5248530</v>
      </c>
      <c r="M25" s="79">
        <v>-5386833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156494400</v>
      </c>
      <c r="D26" s="61">
        <v>161742930</v>
      </c>
      <c r="E26" s="62">
        <f t="shared" si="0"/>
        <v>5248530</v>
      </c>
      <c r="F26" s="60">
        <v>169513833</v>
      </c>
      <c r="G26" s="61">
        <v>164127000</v>
      </c>
      <c r="H26" s="62">
        <f t="shared" si="1"/>
        <v>-5386833</v>
      </c>
      <c r="I26" s="62">
        <v>128354000</v>
      </c>
      <c r="J26" s="40">
        <f t="shared" si="2"/>
        <v>3.353813299389627</v>
      </c>
      <c r="K26" s="33">
        <f t="shared" si="3"/>
        <v>-3.1778132230659901</v>
      </c>
      <c r="L26" s="83">
        <v>5248530</v>
      </c>
      <c r="M26" s="81">
        <v>-5386833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5248530</v>
      </c>
      <c r="M28" s="79">
        <v>-5386833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13200000</v>
      </c>
      <c r="D29" s="58">
        <v>6436000</v>
      </c>
      <c r="E29" s="59">
        <f t="shared" si="0"/>
        <v>-6764000</v>
      </c>
      <c r="F29" s="57">
        <v>29189000</v>
      </c>
      <c r="G29" s="58">
        <v>26527000</v>
      </c>
      <c r="H29" s="59">
        <f t="shared" si="1"/>
        <v>-2662000</v>
      </c>
      <c r="I29" s="59">
        <v>14975000</v>
      </c>
      <c r="J29" s="27">
        <f t="shared" si="2"/>
        <v>-51.242424242424242</v>
      </c>
      <c r="K29" s="28">
        <f t="shared" si="3"/>
        <v>-9.1198739251087737</v>
      </c>
      <c r="L29" s="78">
        <v>5248530</v>
      </c>
      <c r="M29" s="79">
        <v>-5386833</v>
      </c>
      <c r="N29" s="29">
        <f t="shared" si="4"/>
        <v>-128.87418000849763</v>
      </c>
      <c r="O29" s="28">
        <f t="shared" si="5"/>
        <v>49.416790904785799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2100000</v>
      </c>
      <c r="E30" s="59">
        <f t="shared" si="0"/>
        <v>2100000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5248530</v>
      </c>
      <c r="M30" s="79">
        <v>-5386833</v>
      </c>
      <c r="N30" s="29">
        <f t="shared" si="4"/>
        <v>40.011203136878329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135307000</v>
      </c>
      <c r="D31" s="58">
        <v>142032650</v>
      </c>
      <c r="E31" s="59">
        <f t="shared" si="0"/>
        <v>6725650</v>
      </c>
      <c r="F31" s="57">
        <v>131248000</v>
      </c>
      <c r="G31" s="58">
        <v>129600000</v>
      </c>
      <c r="H31" s="59">
        <f t="shared" si="1"/>
        <v>-1648000</v>
      </c>
      <c r="I31" s="59">
        <v>112354000</v>
      </c>
      <c r="J31" s="27">
        <f t="shared" si="2"/>
        <v>4.9706593154825693</v>
      </c>
      <c r="K31" s="28">
        <f t="shared" si="3"/>
        <v>-1.2556381811532367</v>
      </c>
      <c r="L31" s="78">
        <v>5248530</v>
      </c>
      <c r="M31" s="79">
        <v>-5386833</v>
      </c>
      <c r="N31" s="29">
        <f t="shared" si="4"/>
        <v>128.14349922740271</v>
      </c>
      <c r="O31" s="28">
        <f t="shared" si="5"/>
        <v>30.59311472993501</v>
      </c>
      <c r="Q31" s="30"/>
    </row>
    <row r="32" spans="1:17" ht="13" x14ac:dyDescent="0.3">
      <c r="A32" s="4" t="s">
        <v>16</v>
      </c>
      <c r="B32" s="26" t="s">
        <v>39</v>
      </c>
      <c r="C32" s="57">
        <v>7987400</v>
      </c>
      <c r="D32" s="58">
        <v>11174280</v>
      </c>
      <c r="E32" s="59">
        <f t="shared" si="0"/>
        <v>3186880</v>
      </c>
      <c r="F32" s="57">
        <v>9076833</v>
      </c>
      <c r="G32" s="58">
        <v>8000000</v>
      </c>
      <c r="H32" s="59">
        <f t="shared" si="1"/>
        <v>-1076833</v>
      </c>
      <c r="I32" s="59">
        <v>1025000</v>
      </c>
      <c r="J32" s="27">
        <f t="shared" si="2"/>
        <v>39.898840674061645</v>
      </c>
      <c r="K32" s="28">
        <f t="shared" si="3"/>
        <v>-11.863532137255362</v>
      </c>
      <c r="L32" s="78">
        <v>5248530</v>
      </c>
      <c r="M32" s="79">
        <v>-5386833</v>
      </c>
      <c r="N32" s="29">
        <f t="shared" si="4"/>
        <v>60.719477644216568</v>
      </c>
      <c r="O32" s="28">
        <f t="shared" si="5"/>
        <v>19.990094365279191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156494400</v>
      </c>
      <c r="D33" s="76">
        <v>161742930</v>
      </c>
      <c r="E33" s="77">
        <f t="shared" si="0"/>
        <v>5248530</v>
      </c>
      <c r="F33" s="75">
        <v>169513833</v>
      </c>
      <c r="G33" s="76">
        <v>164127000</v>
      </c>
      <c r="H33" s="77">
        <f t="shared" si="1"/>
        <v>-5386833</v>
      </c>
      <c r="I33" s="77">
        <v>128354000</v>
      </c>
      <c r="J33" s="53">
        <f t="shared" si="2"/>
        <v>3.353813299389627</v>
      </c>
      <c r="K33" s="54">
        <f t="shared" si="3"/>
        <v>-3.1778132230659901</v>
      </c>
      <c r="L33" s="90">
        <v>5248530</v>
      </c>
      <c r="M33" s="91">
        <v>-5386833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255230075</v>
      </c>
      <c r="D8" s="58">
        <v>240178872</v>
      </c>
      <c r="E8" s="59">
        <f>$D8       -$C8</f>
        <v>-15051203</v>
      </c>
      <c r="F8" s="57">
        <v>286679308</v>
      </c>
      <c r="G8" s="58">
        <v>251227116</v>
      </c>
      <c r="H8" s="59">
        <f>$G8       -$F8</f>
        <v>-35452192</v>
      </c>
      <c r="I8" s="59">
        <v>262281096</v>
      </c>
      <c r="J8" s="27">
        <f>IF(($C8       =0),0,(($E8       /$C8       )*100))</f>
        <v>-5.8971118509446825</v>
      </c>
      <c r="K8" s="28">
        <f>IF(($F8       =0),0,(($H8       /$F8       )*100))</f>
        <v>-12.36649838711066</v>
      </c>
      <c r="L8" s="78">
        <v>27496948</v>
      </c>
      <c r="M8" s="79">
        <v>25498324</v>
      </c>
      <c r="N8" s="29">
        <f>IF(($L8       =0),0,(($E8       /$L8       )*100))</f>
        <v>-54.737722164656233</v>
      </c>
      <c r="O8" s="28">
        <f>IF(($M8       =0),0,(($H8       /$M8       )*100))</f>
        <v>-139.03734221904153</v>
      </c>
      <c r="Q8" s="30"/>
    </row>
    <row r="9" spans="1:17" ht="13" x14ac:dyDescent="0.3">
      <c r="A9" s="1" t="s">
        <v>16</v>
      </c>
      <c r="B9" s="26" t="s">
        <v>19</v>
      </c>
      <c r="C9" s="57">
        <v>32376878</v>
      </c>
      <c r="D9" s="58">
        <v>31600152</v>
      </c>
      <c r="E9" s="59">
        <f>$D9       -$C9</f>
        <v>-776726</v>
      </c>
      <c r="F9" s="57">
        <v>33838033</v>
      </c>
      <c r="G9" s="58">
        <v>33053748</v>
      </c>
      <c r="H9" s="59">
        <f>$G9       -$F9</f>
        <v>-784285</v>
      </c>
      <c r="I9" s="59">
        <v>34508112</v>
      </c>
      <c r="J9" s="27">
        <f>IF(($C9       =0),0,(($E9       /$C9       )*100))</f>
        <v>-2.3990145065870774</v>
      </c>
      <c r="K9" s="28">
        <f>IF(($F9       =0),0,(($H9       /$F9       )*100))</f>
        <v>-2.317761791886662</v>
      </c>
      <c r="L9" s="78">
        <v>27496948</v>
      </c>
      <c r="M9" s="79">
        <v>25498324</v>
      </c>
      <c r="N9" s="29">
        <f>IF(($L9       =0),0,(($E9       /$L9       )*100))</f>
        <v>-2.8247716801151892</v>
      </c>
      <c r="O9" s="28">
        <f>IF(($M9       =0),0,(($H9       /$M9       )*100))</f>
        <v>-3.0758296113893602</v>
      </c>
      <c r="Q9" s="30"/>
    </row>
    <row r="10" spans="1:17" ht="13" x14ac:dyDescent="0.3">
      <c r="A10" s="1" t="s">
        <v>16</v>
      </c>
      <c r="B10" s="26" t="s">
        <v>20</v>
      </c>
      <c r="C10" s="57">
        <v>806177803</v>
      </c>
      <c r="D10" s="58">
        <v>849502680</v>
      </c>
      <c r="E10" s="59">
        <f t="shared" ref="E10:E33" si="0">$D10      -$C10</f>
        <v>43324877</v>
      </c>
      <c r="F10" s="57">
        <v>794576307</v>
      </c>
      <c r="G10" s="58">
        <v>856311108</v>
      </c>
      <c r="H10" s="59">
        <f t="shared" ref="H10:H33" si="1">$G10      -$F10</f>
        <v>61734801</v>
      </c>
      <c r="I10" s="59">
        <v>864362076</v>
      </c>
      <c r="J10" s="27">
        <f t="shared" ref="J10:J33" si="2">IF(($C10      =0),0,(($E10      /$C10      )*100))</f>
        <v>5.3741093886208127</v>
      </c>
      <c r="K10" s="28">
        <f t="shared" ref="K10:K33" si="3">IF(($F10      =0),0,(($H10      /$F10      )*100))</f>
        <v>7.7695245196884528</v>
      </c>
      <c r="L10" s="78">
        <v>27496948</v>
      </c>
      <c r="M10" s="79">
        <v>25498324</v>
      </c>
      <c r="N10" s="29">
        <f t="shared" ref="N10:N33" si="4">IF(($L10      =0),0,(($E10      /$L10      )*100))</f>
        <v>157.56249384477144</v>
      </c>
      <c r="O10" s="28">
        <f t="shared" ref="O10:O33" si="5">IF(($M10      =0),0,(($H10      /$M10      )*100))</f>
        <v>242.11317183043087</v>
      </c>
      <c r="Q10" s="30"/>
    </row>
    <row r="11" spans="1:17" ht="14" x14ac:dyDescent="0.3">
      <c r="A11" s="4" t="s">
        <v>16</v>
      </c>
      <c r="B11" s="31" t="s">
        <v>21</v>
      </c>
      <c r="C11" s="60">
        <v>1093784756</v>
      </c>
      <c r="D11" s="61">
        <v>1121281704</v>
      </c>
      <c r="E11" s="62">
        <f t="shared" si="0"/>
        <v>27496948</v>
      </c>
      <c r="F11" s="60">
        <v>1115093648</v>
      </c>
      <c r="G11" s="61">
        <v>1140591972</v>
      </c>
      <c r="H11" s="62">
        <f t="shared" si="1"/>
        <v>25498324</v>
      </c>
      <c r="I11" s="62">
        <v>1161151284</v>
      </c>
      <c r="J11" s="32">
        <f t="shared" si="2"/>
        <v>2.5139267894496053</v>
      </c>
      <c r="K11" s="33">
        <f t="shared" si="3"/>
        <v>2.2866531475390488</v>
      </c>
      <c r="L11" s="80">
        <v>27496948</v>
      </c>
      <c r="M11" s="81">
        <v>25498324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285849169</v>
      </c>
      <c r="D13" s="58">
        <v>282883012</v>
      </c>
      <c r="E13" s="59">
        <f t="shared" si="0"/>
        <v>-2966157</v>
      </c>
      <c r="F13" s="57">
        <v>301815729</v>
      </c>
      <c r="G13" s="58">
        <v>298893012</v>
      </c>
      <c r="H13" s="59">
        <f t="shared" si="1"/>
        <v>-2922717</v>
      </c>
      <c r="I13" s="59">
        <v>309264468</v>
      </c>
      <c r="J13" s="27">
        <f t="shared" si="2"/>
        <v>-1.0376650771372367</v>
      </c>
      <c r="K13" s="28">
        <f t="shared" si="3"/>
        <v>-0.96837796018245292</v>
      </c>
      <c r="L13" s="78">
        <v>-410680</v>
      </c>
      <c r="M13" s="79">
        <v>-39923115</v>
      </c>
      <c r="N13" s="29">
        <f t="shared" si="4"/>
        <v>722.25504042076557</v>
      </c>
      <c r="O13" s="28">
        <f t="shared" si="5"/>
        <v>7.320864115938849</v>
      </c>
      <c r="Q13" s="30"/>
    </row>
    <row r="14" spans="1:17" ht="13" x14ac:dyDescent="0.3">
      <c r="A14" s="1" t="s">
        <v>16</v>
      </c>
      <c r="B14" s="26" t="s">
        <v>24</v>
      </c>
      <c r="C14" s="57">
        <v>41840000</v>
      </c>
      <c r="D14" s="58">
        <v>54500706</v>
      </c>
      <c r="E14" s="59">
        <f t="shared" si="0"/>
        <v>12660706</v>
      </c>
      <c r="F14" s="57">
        <v>43722800</v>
      </c>
      <c r="G14" s="58">
        <v>57007740</v>
      </c>
      <c r="H14" s="59">
        <f t="shared" si="1"/>
        <v>13284940</v>
      </c>
      <c r="I14" s="59">
        <v>59516076</v>
      </c>
      <c r="J14" s="27">
        <f t="shared" si="2"/>
        <v>30.259813575525811</v>
      </c>
      <c r="K14" s="28">
        <f t="shared" si="3"/>
        <v>30.384467600428149</v>
      </c>
      <c r="L14" s="78">
        <v>-410680</v>
      </c>
      <c r="M14" s="79">
        <v>-39923115</v>
      </c>
      <c r="N14" s="29">
        <f t="shared" si="4"/>
        <v>-3082.8640303886241</v>
      </c>
      <c r="O14" s="28">
        <f t="shared" si="5"/>
        <v>-33.276311229722431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-410680</v>
      </c>
      <c r="M15" s="79">
        <v>-39923115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-410680</v>
      </c>
      <c r="M16" s="79">
        <v>-39923115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670813830</v>
      </c>
      <c r="D17" s="58">
        <v>660708601</v>
      </c>
      <c r="E17" s="59">
        <f t="shared" si="0"/>
        <v>-10105229</v>
      </c>
      <c r="F17" s="57">
        <v>684242350</v>
      </c>
      <c r="G17" s="58">
        <v>633957012</v>
      </c>
      <c r="H17" s="59">
        <f t="shared" si="1"/>
        <v>-50285338</v>
      </c>
      <c r="I17" s="59">
        <v>637140372</v>
      </c>
      <c r="J17" s="39">
        <f t="shared" si="2"/>
        <v>-1.5064133367673711</v>
      </c>
      <c r="K17" s="28">
        <f t="shared" si="3"/>
        <v>-7.3490537380505607</v>
      </c>
      <c r="L17" s="82">
        <v>-410680</v>
      </c>
      <c r="M17" s="79">
        <v>-39923115</v>
      </c>
      <c r="N17" s="29">
        <f t="shared" si="4"/>
        <v>2460.6089899678582</v>
      </c>
      <c r="O17" s="28">
        <f t="shared" si="5"/>
        <v>125.95544711378359</v>
      </c>
      <c r="Q17" s="30"/>
    </row>
    <row r="18" spans="1:17" ht="14" x14ac:dyDescent="0.3">
      <c r="A18" s="1" t="s">
        <v>16</v>
      </c>
      <c r="B18" s="31" t="s">
        <v>27</v>
      </c>
      <c r="C18" s="60">
        <v>998502999</v>
      </c>
      <c r="D18" s="61">
        <v>998092319</v>
      </c>
      <c r="E18" s="62">
        <f t="shared" si="0"/>
        <v>-410680</v>
      </c>
      <c r="F18" s="60">
        <v>1029780879</v>
      </c>
      <c r="G18" s="61">
        <v>989857764</v>
      </c>
      <c r="H18" s="62">
        <f t="shared" si="1"/>
        <v>-39923115</v>
      </c>
      <c r="I18" s="62">
        <v>1005920916</v>
      </c>
      <c r="J18" s="40">
        <f t="shared" si="2"/>
        <v>-4.1129571008929937E-2</v>
      </c>
      <c r="K18" s="33">
        <f t="shared" si="3"/>
        <v>-3.8768553402126238</v>
      </c>
      <c r="L18" s="83">
        <v>-410680</v>
      </c>
      <c r="M18" s="81">
        <v>-39923115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95281757</v>
      </c>
      <c r="D19" s="67">
        <v>123189385</v>
      </c>
      <c r="E19" s="68">
        <f t="shared" si="0"/>
        <v>27907628</v>
      </c>
      <c r="F19" s="69">
        <v>85312769</v>
      </c>
      <c r="G19" s="70">
        <v>150734208</v>
      </c>
      <c r="H19" s="71">
        <f t="shared" si="1"/>
        <v>65421439</v>
      </c>
      <c r="I19" s="71">
        <v>155230368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26789923</v>
      </c>
      <c r="M22" s="79">
        <v>57460491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101719710</v>
      </c>
      <c r="D23" s="58">
        <v>109299968</v>
      </c>
      <c r="E23" s="59">
        <f t="shared" si="0"/>
        <v>7580258</v>
      </c>
      <c r="F23" s="57">
        <v>101620915</v>
      </c>
      <c r="G23" s="58">
        <v>100181976</v>
      </c>
      <c r="H23" s="59">
        <f t="shared" si="1"/>
        <v>-1438939</v>
      </c>
      <c r="I23" s="59">
        <v>100299624</v>
      </c>
      <c r="J23" s="27">
        <f t="shared" si="2"/>
        <v>7.4521034320683768</v>
      </c>
      <c r="K23" s="28">
        <f t="shared" si="3"/>
        <v>-1.4159870534525298</v>
      </c>
      <c r="L23" s="78">
        <v>26789923</v>
      </c>
      <c r="M23" s="79">
        <v>57460491</v>
      </c>
      <c r="N23" s="29">
        <f t="shared" si="4"/>
        <v>28.295183976452638</v>
      </c>
      <c r="O23" s="28">
        <f t="shared" si="5"/>
        <v>-2.504223293184181</v>
      </c>
      <c r="Q23" s="30"/>
    </row>
    <row r="24" spans="1:17" ht="13" x14ac:dyDescent="0.3">
      <c r="A24" s="4" t="s">
        <v>16</v>
      </c>
      <c r="B24" s="26" t="s">
        <v>32</v>
      </c>
      <c r="C24" s="57">
        <v>160891435</v>
      </c>
      <c r="D24" s="58">
        <v>180101100</v>
      </c>
      <c r="E24" s="59">
        <f t="shared" si="0"/>
        <v>19209665</v>
      </c>
      <c r="F24" s="57">
        <v>121648826</v>
      </c>
      <c r="G24" s="58">
        <v>180548256</v>
      </c>
      <c r="H24" s="59">
        <f t="shared" si="1"/>
        <v>58899430</v>
      </c>
      <c r="I24" s="59">
        <v>182865396</v>
      </c>
      <c r="J24" s="27">
        <f t="shared" si="2"/>
        <v>11.93951996263816</v>
      </c>
      <c r="K24" s="28">
        <f t="shared" si="3"/>
        <v>48.417590154137613</v>
      </c>
      <c r="L24" s="78">
        <v>26789923</v>
      </c>
      <c r="M24" s="79">
        <v>57460491</v>
      </c>
      <c r="N24" s="29">
        <f t="shared" si="4"/>
        <v>71.704816023547352</v>
      </c>
      <c r="O24" s="28">
        <f t="shared" si="5"/>
        <v>102.50422329318418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26789923</v>
      </c>
      <c r="M25" s="79">
        <v>57460491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262611145</v>
      </c>
      <c r="D26" s="61">
        <v>289401068</v>
      </c>
      <c r="E26" s="62">
        <f t="shared" si="0"/>
        <v>26789923</v>
      </c>
      <c r="F26" s="60">
        <v>223269741</v>
      </c>
      <c r="G26" s="61">
        <v>280730232</v>
      </c>
      <c r="H26" s="62">
        <f t="shared" si="1"/>
        <v>57460491</v>
      </c>
      <c r="I26" s="62">
        <v>283165020</v>
      </c>
      <c r="J26" s="40">
        <f t="shared" si="2"/>
        <v>10.201365597031305</v>
      </c>
      <c r="K26" s="33">
        <f t="shared" si="3"/>
        <v>25.73590614771215</v>
      </c>
      <c r="L26" s="83">
        <v>26789923</v>
      </c>
      <c r="M26" s="81">
        <v>57460491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26789923</v>
      </c>
      <c r="M28" s="79">
        <v>57460491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31739129</v>
      </c>
      <c r="D29" s="58">
        <v>42385996</v>
      </c>
      <c r="E29" s="59">
        <f t="shared" si="0"/>
        <v>10646867</v>
      </c>
      <c r="F29" s="57">
        <v>30565216</v>
      </c>
      <c r="G29" s="58">
        <v>38597004</v>
      </c>
      <c r="H29" s="59">
        <f t="shared" si="1"/>
        <v>8031788</v>
      </c>
      <c r="I29" s="59">
        <v>43386012</v>
      </c>
      <c r="J29" s="27">
        <f t="shared" si="2"/>
        <v>33.544924941071955</v>
      </c>
      <c r="K29" s="28">
        <f t="shared" si="3"/>
        <v>26.277543728138546</v>
      </c>
      <c r="L29" s="78">
        <v>26789923</v>
      </c>
      <c r="M29" s="79">
        <v>57460491</v>
      </c>
      <c r="N29" s="29">
        <f t="shared" si="4"/>
        <v>39.742058982401701</v>
      </c>
      <c r="O29" s="28">
        <f t="shared" si="5"/>
        <v>13.977931375490682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26789923</v>
      </c>
      <c r="M30" s="79">
        <v>57460491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156545783</v>
      </c>
      <c r="D31" s="58">
        <v>139415084</v>
      </c>
      <c r="E31" s="59">
        <f t="shared" si="0"/>
        <v>-17130699</v>
      </c>
      <c r="F31" s="57">
        <v>120365205</v>
      </c>
      <c r="G31" s="58">
        <v>196890264</v>
      </c>
      <c r="H31" s="59">
        <f t="shared" si="1"/>
        <v>76525059</v>
      </c>
      <c r="I31" s="59">
        <v>172170084</v>
      </c>
      <c r="J31" s="27">
        <f t="shared" si="2"/>
        <v>-10.942932266658374</v>
      </c>
      <c r="K31" s="28">
        <f t="shared" si="3"/>
        <v>63.577392652635787</v>
      </c>
      <c r="L31" s="78">
        <v>26789923</v>
      </c>
      <c r="M31" s="79">
        <v>57460491</v>
      </c>
      <c r="N31" s="29">
        <f t="shared" si="4"/>
        <v>-63.944562289335437</v>
      </c>
      <c r="O31" s="28">
        <f t="shared" si="5"/>
        <v>133.17856786152419</v>
      </c>
      <c r="Q31" s="30"/>
    </row>
    <row r="32" spans="1:17" ht="13" x14ac:dyDescent="0.3">
      <c r="A32" s="4" t="s">
        <v>16</v>
      </c>
      <c r="B32" s="26" t="s">
        <v>39</v>
      </c>
      <c r="C32" s="57">
        <v>74326233</v>
      </c>
      <c r="D32" s="58">
        <v>107599988</v>
      </c>
      <c r="E32" s="59">
        <f t="shared" si="0"/>
        <v>33273755</v>
      </c>
      <c r="F32" s="57">
        <v>72339320</v>
      </c>
      <c r="G32" s="58">
        <v>45242964</v>
      </c>
      <c r="H32" s="59">
        <f t="shared" si="1"/>
        <v>-27096356</v>
      </c>
      <c r="I32" s="59">
        <v>67608924</v>
      </c>
      <c r="J32" s="27">
        <f t="shared" si="2"/>
        <v>44.767175271750958</v>
      </c>
      <c r="K32" s="28">
        <f t="shared" si="3"/>
        <v>-37.457299847441199</v>
      </c>
      <c r="L32" s="78">
        <v>26789923</v>
      </c>
      <c r="M32" s="79">
        <v>57460491</v>
      </c>
      <c r="N32" s="29">
        <f t="shared" si="4"/>
        <v>124.20250330693372</v>
      </c>
      <c r="O32" s="28">
        <f t="shared" si="5"/>
        <v>-47.156499237014877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262611145</v>
      </c>
      <c r="D33" s="76">
        <v>289401068</v>
      </c>
      <c r="E33" s="77">
        <f t="shared" si="0"/>
        <v>26789923</v>
      </c>
      <c r="F33" s="75">
        <v>223269741</v>
      </c>
      <c r="G33" s="76">
        <v>280730232</v>
      </c>
      <c r="H33" s="77">
        <f t="shared" si="1"/>
        <v>57460491</v>
      </c>
      <c r="I33" s="77">
        <v>283165020</v>
      </c>
      <c r="J33" s="53">
        <f t="shared" si="2"/>
        <v>10.201365597031305</v>
      </c>
      <c r="K33" s="54">
        <f t="shared" si="3"/>
        <v>25.73590614771215</v>
      </c>
      <c r="L33" s="90">
        <v>26789923</v>
      </c>
      <c r="M33" s="91">
        <v>57460491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3601053</v>
      </c>
      <c r="M8" s="79">
        <v>-3933003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118962972</v>
      </c>
      <c r="D9" s="58">
        <v>119101778</v>
      </c>
      <c r="E9" s="59">
        <f>$D9       -$C9</f>
        <v>138806</v>
      </c>
      <c r="F9" s="57">
        <v>124316306</v>
      </c>
      <c r="G9" s="58">
        <v>124461359</v>
      </c>
      <c r="H9" s="59">
        <f>$G9       -$F9</f>
        <v>145053</v>
      </c>
      <c r="I9" s="59">
        <v>127572893</v>
      </c>
      <c r="J9" s="27">
        <f>IF(($C9       =0),0,(($E9       /$C9       )*100))</f>
        <v>0.1166800035896884</v>
      </c>
      <c r="K9" s="28">
        <f>IF(($F9       =0),0,(($H9       /$F9       )*100))</f>
        <v>0.11668059055744465</v>
      </c>
      <c r="L9" s="78">
        <v>3601053</v>
      </c>
      <c r="M9" s="79">
        <v>-3933003</v>
      </c>
      <c r="N9" s="29">
        <f>IF(($L9       =0),0,(($E9       /$L9       )*100))</f>
        <v>3.8545947532568943</v>
      </c>
      <c r="O9" s="28">
        <f>IF(($M9       =0),0,(($H9       /$M9       )*100))</f>
        <v>-3.6880978733044447</v>
      </c>
      <c r="Q9" s="30"/>
    </row>
    <row r="10" spans="1:17" ht="13" x14ac:dyDescent="0.3">
      <c r="A10" s="1" t="s">
        <v>16</v>
      </c>
      <c r="B10" s="26" t="s">
        <v>20</v>
      </c>
      <c r="C10" s="57">
        <v>1338306223</v>
      </c>
      <c r="D10" s="58">
        <v>1341768470</v>
      </c>
      <c r="E10" s="59">
        <f t="shared" ref="E10:E33" si="0">$D10      -$C10</f>
        <v>3462247</v>
      </c>
      <c r="F10" s="57">
        <v>1468022843</v>
      </c>
      <c r="G10" s="58">
        <v>1463944787</v>
      </c>
      <c r="H10" s="59">
        <f t="shared" ref="H10:H33" si="1">$G10      -$F10</f>
        <v>-4078056</v>
      </c>
      <c r="I10" s="59">
        <v>1565845198</v>
      </c>
      <c r="J10" s="27">
        <f t="shared" ref="J10:J33" si="2">IF(($C10      =0),0,(($E10      /$C10      )*100))</f>
        <v>0.25870364648225952</v>
      </c>
      <c r="K10" s="28">
        <f t="shared" ref="K10:K33" si="3">IF(($F10      =0),0,(($H10      /$F10      )*100))</f>
        <v>-0.27779240762127566</v>
      </c>
      <c r="L10" s="78">
        <v>3601053</v>
      </c>
      <c r="M10" s="79">
        <v>-3933003</v>
      </c>
      <c r="N10" s="29">
        <f t="shared" ref="N10:N33" si="4">IF(($L10      =0),0,(($E10      /$L10      )*100))</f>
        <v>96.14540524674311</v>
      </c>
      <c r="O10" s="28">
        <f t="shared" ref="O10:O33" si="5">IF(($M10      =0),0,(($H10      /$M10      )*100))</f>
        <v>103.68809787330444</v>
      </c>
      <c r="Q10" s="30"/>
    </row>
    <row r="11" spans="1:17" ht="14" x14ac:dyDescent="0.3">
      <c r="A11" s="4" t="s">
        <v>16</v>
      </c>
      <c r="B11" s="31" t="s">
        <v>21</v>
      </c>
      <c r="C11" s="60">
        <v>1457269195</v>
      </c>
      <c r="D11" s="61">
        <v>1460870248</v>
      </c>
      <c r="E11" s="62">
        <f t="shared" si="0"/>
        <v>3601053</v>
      </c>
      <c r="F11" s="60">
        <v>1592339149</v>
      </c>
      <c r="G11" s="61">
        <v>1588406146</v>
      </c>
      <c r="H11" s="62">
        <f t="shared" si="1"/>
        <v>-3933003</v>
      </c>
      <c r="I11" s="62">
        <v>1693418091</v>
      </c>
      <c r="J11" s="32">
        <f t="shared" si="2"/>
        <v>0.24710966322183184</v>
      </c>
      <c r="K11" s="33">
        <f t="shared" si="3"/>
        <v>-0.24699530891204635</v>
      </c>
      <c r="L11" s="80">
        <v>3601053</v>
      </c>
      <c r="M11" s="81">
        <v>-3933003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507064422</v>
      </c>
      <c r="D13" s="58">
        <v>468018928</v>
      </c>
      <c r="E13" s="59">
        <f t="shared" si="0"/>
        <v>-39045494</v>
      </c>
      <c r="F13" s="57">
        <v>534661565</v>
      </c>
      <c r="G13" s="58">
        <v>483464720</v>
      </c>
      <c r="H13" s="59">
        <f t="shared" si="1"/>
        <v>-51196845</v>
      </c>
      <c r="I13" s="59">
        <v>511254167</v>
      </c>
      <c r="J13" s="27">
        <f t="shared" si="2"/>
        <v>-7.7003024282385955</v>
      </c>
      <c r="K13" s="28">
        <f t="shared" si="3"/>
        <v>-9.5755611308996933</v>
      </c>
      <c r="L13" s="78">
        <v>10807720</v>
      </c>
      <c r="M13" s="79">
        <v>15746384</v>
      </c>
      <c r="N13" s="29">
        <f t="shared" si="4"/>
        <v>-361.27410776741067</v>
      </c>
      <c r="O13" s="28">
        <f t="shared" si="5"/>
        <v>-325.13397996644812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10807720</v>
      </c>
      <c r="M14" s="79">
        <v>15746384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10807720</v>
      </c>
      <c r="M15" s="79">
        <v>15746384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10807720</v>
      </c>
      <c r="M16" s="79">
        <v>15746384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895998405</v>
      </c>
      <c r="D17" s="58">
        <v>945851619</v>
      </c>
      <c r="E17" s="59">
        <f t="shared" si="0"/>
        <v>49853214</v>
      </c>
      <c r="F17" s="57">
        <v>1003908317</v>
      </c>
      <c r="G17" s="58">
        <v>1070851546</v>
      </c>
      <c r="H17" s="59">
        <f t="shared" si="1"/>
        <v>66943229</v>
      </c>
      <c r="I17" s="59">
        <v>1148888691</v>
      </c>
      <c r="J17" s="39">
        <f t="shared" si="2"/>
        <v>5.5639846814236238</v>
      </c>
      <c r="K17" s="28">
        <f t="shared" si="3"/>
        <v>6.6682612213083203</v>
      </c>
      <c r="L17" s="82">
        <v>10807720</v>
      </c>
      <c r="M17" s="79">
        <v>15746384</v>
      </c>
      <c r="N17" s="29">
        <f t="shared" si="4"/>
        <v>461.27410776741067</v>
      </c>
      <c r="O17" s="28">
        <f t="shared" si="5"/>
        <v>425.13397996644818</v>
      </c>
      <c r="Q17" s="30"/>
    </row>
    <row r="18" spans="1:17" ht="14" x14ac:dyDescent="0.3">
      <c r="A18" s="1" t="s">
        <v>16</v>
      </c>
      <c r="B18" s="31" t="s">
        <v>27</v>
      </c>
      <c r="C18" s="60">
        <v>1403062827</v>
      </c>
      <c r="D18" s="61">
        <v>1413870547</v>
      </c>
      <c r="E18" s="62">
        <f t="shared" si="0"/>
        <v>10807720</v>
      </c>
      <c r="F18" s="60">
        <v>1538569882</v>
      </c>
      <c r="G18" s="61">
        <v>1554316266</v>
      </c>
      <c r="H18" s="62">
        <f t="shared" si="1"/>
        <v>15746384</v>
      </c>
      <c r="I18" s="62">
        <v>1660142858</v>
      </c>
      <c r="J18" s="40">
        <f t="shared" si="2"/>
        <v>0.77029480020569308</v>
      </c>
      <c r="K18" s="33">
        <f t="shared" si="3"/>
        <v>1.0234428857746221</v>
      </c>
      <c r="L18" s="83">
        <v>10807720</v>
      </c>
      <c r="M18" s="81">
        <v>15746384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54206368</v>
      </c>
      <c r="D19" s="67">
        <v>46999701</v>
      </c>
      <c r="E19" s="68">
        <f t="shared" si="0"/>
        <v>-7206667</v>
      </c>
      <c r="F19" s="69">
        <v>53769267</v>
      </c>
      <c r="G19" s="70">
        <v>34089880</v>
      </c>
      <c r="H19" s="71">
        <f t="shared" si="1"/>
        <v>-19679387</v>
      </c>
      <c r="I19" s="71">
        <v>33275233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-179696630</v>
      </c>
      <c r="M22" s="79">
        <v>-48843902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52800000</v>
      </c>
      <c r="D23" s="58">
        <v>47518639</v>
      </c>
      <c r="E23" s="59">
        <f t="shared" si="0"/>
        <v>-5281361</v>
      </c>
      <c r="F23" s="57">
        <v>52181000</v>
      </c>
      <c r="G23" s="58">
        <v>50112475</v>
      </c>
      <c r="H23" s="59">
        <f t="shared" si="1"/>
        <v>-2068525</v>
      </c>
      <c r="I23" s="59">
        <v>45639949</v>
      </c>
      <c r="J23" s="27">
        <f t="shared" si="2"/>
        <v>-10.002577651515152</v>
      </c>
      <c r="K23" s="28">
        <f t="shared" si="3"/>
        <v>-3.964134455069853</v>
      </c>
      <c r="L23" s="78">
        <v>-179696630</v>
      </c>
      <c r="M23" s="79">
        <v>-48843902</v>
      </c>
      <c r="N23" s="29">
        <f t="shared" si="4"/>
        <v>2.9390428746493464</v>
      </c>
      <c r="O23" s="28">
        <f t="shared" si="5"/>
        <v>4.2349708260408843</v>
      </c>
      <c r="Q23" s="30"/>
    </row>
    <row r="24" spans="1:17" ht="13" x14ac:dyDescent="0.3">
      <c r="A24" s="4" t="s">
        <v>16</v>
      </c>
      <c r="B24" s="26" t="s">
        <v>32</v>
      </c>
      <c r="C24" s="57">
        <v>579996167</v>
      </c>
      <c r="D24" s="58">
        <v>405580898</v>
      </c>
      <c r="E24" s="59">
        <f t="shared" si="0"/>
        <v>-174415269</v>
      </c>
      <c r="F24" s="57">
        <v>581231250</v>
      </c>
      <c r="G24" s="58">
        <v>534455873</v>
      </c>
      <c r="H24" s="59">
        <f t="shared" si="1"/>
        <v>-46775377</v>
      </c>
      <c r="I24" s="59">
        <v>526877537</v>
      </c>
      <c r="J24" s="27">
        <f t="shared" si="2"/>
        <v>-30.071796836547026</v>
      </c>
      <c r="K24" s="28">
        <f t="shared" si="3"/>
        <v>-8.0476362893426678</v>
      </c>
      <c r="L24" s="78">
        <v>-179696630</v>
      </c>
      <c r="M24" s="79">
        <v>-48843902</v>
      </c>
      <c r="N24" s="29">
        <f t="shared" si="4"/>
        <v>97.060957125350654</v>
      </c>
      <c r="O24" s="28">
        <f t="shared" si="5"/>
        <v>95.765029173959121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-179696630</v>
      </c>
      <c r="M25" s="79">
        <v>-48843902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632796167</v>
      </c>
      <c r="D26" s="61">
        <v>453099537</v>
      </c>
      <c r="E26" s="62">
        <f t="shared" si="0"/>
        <v>-179696630</v>
      </c>
      <c r="F26" s="60">
        <v>633412250</v>
      </c>
      <c r="G26" s="61">
        <v>584568348</v>
      </c>
      <c r="H26" s="62">
        <f t="shared" si="1"/>
        <v>-48843902</v>
      </c>
      <c r="I26" s="62">
        <v>572517486</v>
      </c>
      <c r="J26" s="40">
        <f t="shared" si="2"/>
        <v>-28.397237431433432</v>
      </c>
      <c r="K26" s="33">
        <f t="shared" si="3"/>
        <v>-7.7112341922657794</v>
      </c>
      <c r="L26" s="83">
        <v>-179696630</v>
      </c>
      <c r="M26" s="81">
        <v>-48843902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627110167</v>
      </c>
      <c r="D28" s="58">
        <v>439494898</v>
      </c>
      <c r="E28" s="59">
        <f t="shared" si="0"/>
        <v>-187615269</v>
      </c>
      <c r="F28" s="57">
        <v>627513250</v>
      </c>
      <c r="G28" s="58">
        <v>576561459</v>
      </c>
      <c r="H28" s="59">
        <f t="shared" si="1"/>
        <v>-50951791</v>
      </c>
      <c r="I28" s="59">
        <v>566324301</v>
      </c>
      <c r="J28" s="27">
        <f t="shared" si="2"/>
        <v>-29.917433789588046</v>
      </c>
      <c r="K28" s="28">
        <f t="shared" si="3"/>
        <v>-8.1196358801985458</v>
      </c>
      <c r="L28" s="78">
        <v>-179696630</v>
      </c>
      <c r="M28" s="79">
        <v>-48843902</v>
      </c>
      <c r="N28" s="29">
        <f t="shared" si="4"/>
        <v>104.40667084296462</v>
      </c>
      <c r="O28" s="28">
        <f t="shared" si="5"/>
        <v>104.31556225790479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-179696630</v>
      </c>
      <c r="M29" s="79">
        <v>-48843902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-179696630</v>
      </c>
      <c r="M30" s="79">
        <v>-48843902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2686000</v>
      </c>
      <c r="D31" s="58">
        <v>2686000</v>
      </c>
      <c r="E31" s="59">
        <f t="shared" si="0"/>
        <v>0</v>
      </c>
      <c r="F31" s="57">
        <v>2809000</v>
      </c>
      <c r="G31" s="58">
        <v>2809000</v>
      </c>
      <c r="H31" s="59">
        <f t="shared" si="1"/>
        <v>0</v>
      </c>
      <c r="I31" s="59">
        <v>2935000</v>
      </c>
      <c r="J31" s="27">
        <f t="shared" si="2"/>
        <v>0</v>
      </c>
      <c r="K31" s="28">
        <f t="shared" si="3"/>
        <v>0</v>
      </c>
      <c r="L31" s="78">
        <v>-179696630</v>
      </c>
      <c r="M31" s="79">
        <v>-48843902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3000000</v>
      </c>
      <c r="D32" s="58">
        <v>10918639</v>
      </c>
      <c r="E32" s="59">
        <f t="shared" si="0"/>
        <v>7918639</v>
      </c>
      <c r="F32" s="57">
        <v>3090000</v>
      </c>
      <c r="G32" s="58">
        <v>5197889</v>
      </c>
      <c r="H32" s="59">
        <f t="shared" si="1"/>
        <v>2107889</v>
      </c>
      <c r="I32" s="59">
        <v>3258185</v>
      </c>
      <c r="J32" s="27">
        <f t="shared" si="2"/>
        <v>263.95463333333333</v>
      </c>
      <c r="K32" s="28">
        <f t="shared" si="3"/>
        <v>68.216472491909386</v>
      </c>
      <c r="L32" s="78">
        <v>-179696630</v>
      </c>
      <c r="M32" s="79">
        <v>-48843902</v>
      </c>
      <c r="N32" s="29">
        <f t="shared" si="4"/>
        <v>-4.406670842964612</v>
      </c>
      <c r="O32" s="28">
        <f t="shared" si="5"/>
        <v>-4.3155622579047845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632796167</v>
      </c>
      <c r="D33" s="76">
        <v>453099537</v>
      </c>
      <c r="E33" s="77">
        <f t="shared" si="0"/>
        <v>-179696630</v>
      </c>
      <c r="F33" s="75">
        <v>633412250</v>
      </c>
      <c r="G33" s="76">
        <v>584568348</v>
      </c>
      <c r="H33" s="77">
        <f t="shared" si="1"/>
        <v>-48843902</v>
      </c>
      <c r="I33" s="77">
        <v>572517486</v>
      </c>
      <c r="J33" s="53">
        <f t="shared" si="2"/>
        <v>-28.397237431433432</v>
      </c>
      <c r="K33" s="54">
        <f t="shared" si="3"/>
        <v>-7.7112341922657794</v>
      </c>
      <c r="L33" s="90">
        <v>-179696630</v>
      </c>
      <c r="M33" s="91">
        <v>-48843902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199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142113612</v>
      </c>
      <c r="D8" s="58">
        <v>141166189</v>
      </c>
      <c r="E8" s="59">
        <f>$D8       -$C8</f>
        <v>-947423</v>
      </c>
      <c r="F8" s="57">
        <v>152219292</v>
      </c>
      <c r="G8" s="58">
        <v>147659824</v>
      </c>
      <c r="H8" s="59">
        <f>$G8       -$F8</f>
        <v>-4559468</v>
      </c>
      <c r="I8" s="59">
        <v>154156859</v>
      </c>
      <c r="J8" s="27">
        <f>IF(($C8       =0),0,(($E8       /$C8       )*100))</f>
        <v>-0.66666590671131487</v>
      </c>
      <c r="K8" s="28">
        <f>IF(($F8       =0),0,(($H8       /$F8       )*100))</f>
        <v>-2.9953286078876253</v>
      </c>
      <c r="L8" s="78">
        <v>18403508</v>
      </c>
      <c r="M8" s="79">
        <v>-4962406</v>
      </c>
      <c r="N8" s="29">
        <f>IF(($L8       =0),0,(($E8       /$L8       )*100))</f>
        <v>-5.1480565553045654</v>
      </c>
      <c r="O8" s="28">
        <f>IF(($M8       =0),0,(($H8       /$M8       )*100))</f>
        <v>91.880188763273296</v>
      </c>
      <c r="Q8" s="30"/>
    </row>
    <row r="9" spans="1:17" ht="13" x14ac:dyDescent="0.3">
      <c r="A9" s="1" t="s">
        <v>16</v>
      </c>
      <c r="B9" s="26" t="s">
        <v>19</v>
      </c>
      <c r="C9" s="57">
        <v>83634370</v>
      </c>
      <c r="D9" s="58">
        <v>85823986</v>
      </c>
      <c r="E9" s="59">
        <f>$D9       -$C9</f>
        <v>2189616</v>
      </c>
      <c r="F9" s="57">
        <v>88517738</v>
      </c>
      <c r="G9" s="58">
        <v>89771890</v>
      </c>
      <c r="H9" s="59">
        <f>$G9       -$F9</f>
        <v>1254152</v>
      </c>
      <c r="I9" s="59">
        <v>93721847</v>
      </c>
      <c r="J9" s="27">
        <f>IF(($C9       =0),0,(($E9       /$C9       )*100))</f>
        <v>2.6180815375305628</v>
      </c>
      <c r="K9" s="28">
        <f>IF(($F9       =0),0,(($H9       /$F9       )*100))</f>
        <v>1.4168369282098014</v>
      </c>
      <c r="L9" s="78">
        <v>18403508</v>
      </c>
      <c r="M9" s="79">
        <v>-4962406</v>
      </c>
      <c r="N9" s="29">
        <f>IF(($L9       =0),0,(($E9       /$L9       )*100))</f>
        <v>11.897818611538625</v>
      </c>
      <c r="O9" s="28">
        <f>IF(($M9       =0),0,(($H9       /$M9       )*100))</f>
        <v>-25.27306310688807</v>
      </c>
      <c r="Q9" s="30"/>
    </row>
    <row r="10" spans="1:17" ht="13" x14ac:dyDescent="0.3">
      <c r="A10" s="1" t="s">
        <v>16</v>
      </c>
      <c r="B10" s="26" t="s">
        <v>20</v>
      </c>
      <c r="C10" s="57">
        <v>593123856</v>
      </c>
      <c r="D10" s="58">
        <v>610285171</v>
      </c>
      <c r="E10" s="59">
        <f t="shared" ref="E10:E33" si="0">$D10      -$C10</f>
        <v>17161315</v>
      </c>
      <c r="F10" s="57">
        <v>628160580</v>
      </c>
      <c r="G10" s="58">
        <v>626503490</v>
      </c>
      <c r="H10" s="59">
        <f t="shared" ref="H10:H33" si="1">$G10      -$F10</f>
        <v>-1657090</v>
      </c>
      <c r="I10" s="59">
        <v>654632430</v>
      </c>
      <c r="J10" s="27">
        <f t="shared" ref="J10:J33" si="2">IF(($C10      =0),0,(($E10      /$C10      )*100))</f>
        <v>2.8933779726438793</v>
      </c>
      <c r="K10" s="28">
        <f t="shared" ref="K10:K33" si="3">IF(($F10      =0),0,(($H10      /$F10      )*100))</f>
        <v>-0.26380038046959264</v>
      </c>
      <c r="L10" s="78">
        <v>18403508</v>
      </c>
      <c r="M10" s="79">
        <v>-4962406</v>
      </c>
      <c r="N10" s="29">
        <f t="shared" ref="N10:N33" si="4">IF(($L10      =0),0,(($E10      /$L10      )*100))</f>
        <v>93.250237943765939</v>
      </c>
      <c r="O10" s="28">
        <f t="shared" ref="O10:O33" si="5">IF(($M10      =0),0,(($H10      /$M10      )*100))</f>
        <v>33.392874343614771</v>
      </c>
      <c r="Q10" s="30"/>
    </row>
    <row r="11" spans="1:17" ht="14" x14ac:dyDescent="0.3">
      <c r="A11" s="4" t="s">
        <v>16</v>
      </c>
      <c r="B11" s="31" t="s">
        <v>21</v>
      </c>
      <c r="C11" s="60">
        <v>818871838</v>
      </c>
      <c r="D11" s="61">
        <v>837275346</v>
      </c>
      <c r="E11" s="62">
        <f t="shared" si="0"/>
        <v>18403508</v>
      </c>
      <c r="F11" s="60">
        <v>868897610</v>
      </c>
      <c r="G11" s="61">
        <v>863935204</v>
      </c>
      <c r="H11" s="62">
        <f t="shared" si="1"/>
        <v>-4962406</v>
      </c>
      <c r="I11" s="62">
        <v>902511136</v>
      </c>
      <c r="J11" s="32">
        <f t="shared" si="2"/>
        <v>2.2474222638976626</v>
      </c>
      <c r="K11" s="33">
        <f t="shared" si="3"/>
        <v>-0.57111516280957431</v>
      </c>
      <c r="L11" s="80">
        <v>18403508</v>
      </c>
      <c r="M11" s="81">
        <v>-4962406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289997399</v>
      </c>
      <c r="D13" s="58">
        <v>281528949</v>
      </c>
      <c r="E13" s="59">
        <f t="shared" si="0"/>
        <v>-8468450</v>
      </c>
      <c r="F13" s="57">
        <v>304497266</v>
      </c>
      <c r="G13" s="58">
        <v>292417438</v>
      </c>
      <c r="H13" s="59">
        <f t="shared" si="1"/>
        <v>-12079828</v>
      </c>
      <c r="I13" s="59">
        <v>302944469</v>
      </c>
      <c r="J13" s="27">
        <f t="shared" si="2"/>
        <v>-2.9201813634197458</v>
      </c>
      <c r="K13" s="28">
        <f t="shared" si="3"/>
        <v>-3.9671384110227117</v>
      </c>
      <c r="L13" s="78">
        <v>37178074</v>
      </c>
      <c r="M13" s="79">
        <v>22836197</v>
      </c>
      <c r="N13" s="29">
        <f t="shared" si="4"/>
        <v>-22.778076131646841</v>
      </c>
      <c r="O13" s="28">
        <f t="shared" si="5"/>
        <v>-52.897721980590731</v>
      </c>
      <c r="Q13" s="30"/>
    </row>
    <row r="14" spans="1:17" ht="13" x14ac:dyDescent="0.3">
      <c r="A14" s="1" t="s">
        <v>16</v>
      </c>
      <c r="B14" s="26" t="s">
        <v>24</v>
      </c>
      <c r="C14" s="57">
        <v>29065544</v>
      </c>
      <c r="D14" s="58">
        <v>28871774</v>
      </c>
      <c r="E14" s="59">
        <f t="shared" si="0"/>
        <v>-193770</v>
      </c>
      <c r="F14" s="57">
        <v>30518822</v>
      </c>
      <c r="G14" s="58">
        <v>30199875</v>
      </c>
      <c r="H14" s="59">
        <f t="shared" si="1"/>
        <v>-318947</v>
      </c>
      <c r="I14" s="59">
        <v>31528671</v>
      </c>
      <c r="J14" s="27">
        <f t="shared" si="2"/>
        <v>-0.66666565745337503</v>
      </c>
      <c r="K14" s="28">
        <f t="shared" si="3"/>
        <v>-1.0450829327553992</v>
      </c>
      <c r="L14" s="78">
        <v>37178074</v>
      </c>
      <c r="M14" s="79">
        <v>22836197</v>
      </c>
      <c r="N14" s="29">
        <f t="shared" si="4"/>
        <v>-0.52119429317398203</v>
      </c>
      <c r="O14" s="28">
        <f t="shared" si="5"/>
        <v>-1.3966730099587072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37178074</v>
      </c>
      <c r="M15" s="79">
        <v>22836197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130147413</v>
      </c>
      <c r="D16" s="58">
        <v>139824724</v>
      </c>
      <c r="E16" s="59">
        <f t="shared" si="0"/>
        <v>9677311</v>
      </c>
      <c r="F16" s="57">
        <v>137305522</v>
      </c>
      <c r="G16" s="58">
        <v>142946525</v>
      </c>
      <c r="H16" s="59">
        <f t="shared" si="1"/>
        <v>5641003</v>
      </c>
      <c r="I16" s="59">
        <v>148092600</v>
      </c>
      <c r="J16" s="27">
        <f t="shared" si="2"/>
        <v>7.4356537536401133</v>
      </c>
      <c r="K16" s="28">
        <f t="shared" si="3"/>
        <v>4.108358438781508</v>
      </c>
      <c r="L16" s="78">
        <v>37178074</v>
      </c>
      <c r="M16" s="79">
        <v>22836197</v>
      </c>
      <c r="N16" s="29">
        <f t="shared" si="4"/>
        <v>26.029618963047952</v>
      </c>
      <c r="O16" s="28">
        <f t="shared" si="5"/>
        <v>24.702024597177893</v>
      </c>
      <c r="Q16" s="30"/>
    </row>
    <row r="17" spans="1:17" ht="13" x14ac:dyDescent="0.3">
      <c r="A17" s="1" t="s">
        <v>16</v>
      </c>
      <c r="B17" s="26" t="s">
        <v>26</v>
      </c>
      <c r="C17" s="57">
        <v>350434209</v>
      </c>
      <c r="D17" s="58">
        <v>386597192</v>
      </c>
      <c r="E17" s="59">
        <f t="shared" si="0"/>
        <v>36162983</v>
      </c>
      <c r="F17" s="57">
        <v>368499187</v>
      </c>
      <c r="G17" s="58">
        <v>398093156</v>
      </c>
      <c r="H17" s="59">
        <f t="shared" si="1"/>
        <v>29593969</v>
      </c>
      <c r="I17" s="59">
        <v>415227662</v>
      </c>
      <c r="J17" s="39">
        <f t="shared" si="2"/>
        <v>10.319478541548436</v>
      </c>
      <c r="K17" s="28">
        <f t="shared" si="3"/>
        <v>8.0309455336735933</v>
      </c>
      <c r="L17" s="82">
        <v>37178074</v>
      </c>
      <c r="M17" s="79">
        <v>22836197</v>
      </c>
      <c r="N17" s="29">
        <f t="shared" si="4"/>
        <v>97.269651461772881</v>
      </c>
      <c r="O17" s="28">
        <f t="shared" si="5"/>
        <v>129.59237039337154</v>
      </c>
      <c r="Q17" s="30"/>
    </row>
    <row r="18" spans="1:17" ht="14" x14ac:dyDescent="0.3">
      <c r="A18" s="1" t="s">
        <v>16</v>
      </c>
      <c r="B18" s="31" t="s">
        <v>27</v>
      </c>
      <c r="C18" s="60">
        <v>799644565</v>
      </c>
      <c r="D18" s="61">
        <v>836822639</v>
      </c>
      <c r="E18" s="62">
        <f t="shared" si="0"/>
        <v>37178074</v>
      </c>
      <c r="F18" s="60">
        <v>840820797</v>
      </c>
      <c r="G18" s="61">
        <v>863656994</v>
      </c>
      <c r="H18" s="62">
        <f t="shared" si="1"/>
        <v>22836197</v>
      </c>
      <c r="I18" s="62">
        <v>897793402</v>
      </c>
      <c r="J18" s="40">
        <f t="shared" si="2"/>
        <v>4.6493249160018992</v>
      </c>
      <c r="K18" s="33">
        <f t="shared" si="3"/>
        <v>2.7159410282759691</v>
      </c>
      <c r="L18" s="83">
        <v>37178074</v>
      </c>
      <c r="M18" s="81">
        <v>22836197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19227273</v>
      </c>
      <c r="D19" s="67">
        <v>452707</v>
      </c>
      <c r="E19" s="68">
        <f t="shared" si="0"/>
        <v>-18774566</v>
      </c>
      <c r="F19" s="69">
        <v>28076813</v>
      </c>
      <c r="G19" s="70">
        <v>278210</v>
      </c>
      <c r="H19" s="71">
        <f t="shared" si="1"/>
        <v>-27798603</v>
      </c>
      <c r="I19" s="71">
        <v>4717734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-45094762</v>
      </c>
      <c r="M22" s="79">
        <v>-232462470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13095192</v>
      </c>
      <c r="D23" s="58">
        <v>10307371</v>
      </c>
      <c r="E23" s="59">
        <f t="shared" si="0"/>
        <v>-2787821</v>
      </c>
      <c r="F23" s="57">
        <v>13880916</v>
      </c>
      <c r="G23" s="58">
        <v>11427574</v>
      </c>
      <c r="H23" s="59">
        <f t="shared" si="1"/>
        <v>-2453342</v>
      </c>
      <c r="I23" s="59">
        <v>11930387</v>
      </c>
      <c r="J23" s="27">
        <f t="shared" si="2"/>
        <v>-21.288889845983167</v>
      </c>
      <c r="K23" s="28">
        <f t="shared" si="3"/>
        <v>-17.67420824389399</v>
      </c>
      <c r="L23" s="78">
        <v>-45094762</v>
      </c>
      <c r="M23" s="79">
        <v>-232462470</v>
      </c>
      <c r="N23" s="29">
        <f t="shared" si="4"/>
        <v>6.1821392914769122</v>
      </c>
      <c r="O23" s="28">
        <f t="shared" si="5"/>
        <v>1.055371217556107</v>
      </c>
      <c r="Q23" s="30"/>
    </row>
    <row r="24" spans="1:17" ht="13" x14ac:dyDescent="0.3">
      <c r="A24" s="4" t="s">
        <v>16</v>
      </c>
      <c r="B24" s="26" t="s">
        <v>32</v>
      </c>
      <c r="C24" s="57">
        <v>467803440</v>
      </c>
      <c r="D24" s="58">
        <v>425496499</v>
      </c>
      <c r="E24" s="59">
        <f t="shared" si="0"/>
        <v>-42306941</v>
      </c>
      <c r="F24" s="57">
        <v>553398828</v>
      </c>
      <c r="G24" s="58">
        <v>323389700</v>
      </c>
      <c r="H24" s="59">
        <f t="shared" si="1"/>
        <v>-230009128</v>
      </c>
      <c r="I24" s="59">
        <v>328031700</v>
      </c>
      <c r="J24" s="27">
        <f t="shared" si="2"/>
        <v>-9.0437430301923385</v>
      </c>
      <c r="K24" s="28">
        <f t="shared" si="3"/>
        <v>-41.562995142447242</v>
      </c>
      <c r="L24" s="78">
        <v>-45094762</v>
      </c>
      <c r="M24" s="79">
        <v>-232462470</v>
      </c>
      <c r="N24" s="29">
        <f t="shared" si="4"/>
        <v>93.817860708523085</v>
      </c>
      <c r="O24" s="28">
        <f t="shared" si="5"/>
        <v>98.944628782443885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-45094762</v>
      </c>
      <c r="M25" s="79">
        <v>-232462470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480898632</v>
      </c>
      <c r="D26" s="61">
        <v>435803870</v>
      </c>
      <c r="E26" s="62">
        <f t="shared" si="0"/>
        <v>-45094762</v>
      </c>
      <c r="F26" s="60">
        <v>567279744</v>
      </c>
      <c r="G26" s="61">
        <v>334817274</v>
      </c>
      <c r="H26" s="62">
        <f t="shared" si="1"/>
        <v>-232462470</v>
      </c>
      <c r="I26" s="62">
        <v>339962087</v>
      </c>
      <c r="J26" s="40">
        <f t="shared" si="2"/>
        <v>-9.3771865834710884</v>
      </c>
      <c r="K26" s="33">
        <f t="shared" si="3"/>
        <v>-40.97845418573592</v>
      </c>
      <c r="L26" s="83">
        <v>-45094762</v>
      </c>
      <c r="M26" s="81">
        <v>-232462470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193510776</v>
      </c>
      <c r="D28" s="58">
        <v>255477652</v>
      </c>
      <c r="E28" s="59">
        <f t="shared" si="0"/>
        <v>61966876</v>
      </c>
      <c r="F28" s="57">
        <v>239269896</v>
      </c>
      <c r="G28" s="58">
        <v>168925700</v>
      </c>
      <c r="H28" s="59">
        <f t="shared" si="1"/>
        <v>-70344196</v>
      </c>
      <c r="I28" s="59">
        <v>143246700</v>
      </c>
      <c r="J28" s="27">
        <f t="shared" si="2"/>
        <v>32.022441995685035</v>
      </c>
      <c r="K28" s="28">
        <f t="shared" si="3"/>
        <v>-29.399517940192528</v>
      </c>
      <c r="L28" s="78">
        <v>-45094762</v>
      </c>
      <c r="M28" s="79">
        <v>-232462470</v>
      </c>
      <c r="N28" s="29">
        <f t="shared" si="4"/>
        <v>-137.41479775411608</v>
      </c>
      <c r="O28" s="28">
        <f t="shared" si="5"/>
        <v>30.260452794810277</v>
      </c>
      <c r="Q28" s="30"/>
    </row>
    <row r="29" spans="1:17" ht="13" x14ac:dyDescent="0.3">
      <c r="A29" s="4" t="s">
        <v>16</v>
      </c>
      <c r="B29" s="26" t="s">
        <v>36</v>
      </c>
      <c r="C29" s="57">
        <v>14297820</v>
      </c>
      <c r="D29" s="58">
        <v>20500000</v>
      </c>
      <c r="E29" s="59">
        <f t="shared" si="0"/>
        <v>6202180</v>
      </c>
      <c r="F29" s="57">
        <v>12676620</v>
      </c>
      <c r="G29" s="58">
        <v>14967364</v>
      </c>
      <c r="H29" s="59">
        <f t="shared" si="1"/>
        <v>2290744</v>
      </c>
      <c r="I29" s="59">
        <v>15635928</v>
      </c>
      <c r="J29" s="27">
        <f t="shared" si="2"/>
        <v>43.378501058203277</v>
      </c>
      <c r="K29" s="28">
        <f t="shared" si="3"/>
        <v>18.070621348592923</v>
      </c>
      <c r="L29" s="78">
        <v>-45094762</v>
      </c>
      <c r="M29" s="79">
        <v>-232462470</v>
      </c>
      <c r="N29" s="29">
        <f t="shared" si="4"/>
        <v>-13.75365946049344</v>
      </c>
      <c r="O29" s="28">
        <f t="shared" si="5"/>
        <v>-0.98542530327583622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-45094762</v>
      </c>
      <c r="M30" s="79">
        <v>-232462470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40042440</v>
      </c>
      <c r="D31" s="58">
        <v>38820371</v>
      </c>
      <c r="E31" s="59">
        <f t="shared" si="0"/>
        <v>-1222069</v>
      </c>
      <c r="F31" s="57">
        <v>43526256</v>
      </c>
      <c r="G31" s="58">
        <v>15001410</v>
      </c>
      <c r="H31" s="59">
        <f t="shared" si="1"/>
        <v>-28524846</v>
      </c>
      <c r="I31" s="59">
        <v>15045472</v>
      </c>
      <c r="J31" s="27">
        <f t="shared" si="2"/>
        <v>-3.0519343976041418</v>
      </c>
      <c r="K31" s="28">
        <f t="shared" si="3"/>
        <v>-65.534802717697573</v>
      </c>
      <c r="L31" s="78">
        <v>-45094762</v>
      </c>
      <c r="M31" s="79">
        <v>-232462470</v>
      </c>
      <c r="N31" s="29">
        <f t="shared" si="4"/>
        <v>2.7100021062313182</v>
      </c>
      <c r="O31" s="28">
        <f t="shared" si="5"/>
        <v>12.270731701336564</v>
      </c>
      <c r="Q31" s="30"/>
    </row>
    <row r="32" spans="1:17" ht="13" x14ac:dyDescent="0.3">
      <c r="A32" s="4" t="s">
        <v>16</v>
      </c>
      <c r="B32" s="26" t="s">
        <v>39</v>
      </c>
      <c r="C32" s="57">
        <v>233047596</v>
      </c>
      <c r="D32" s="58">
        <v>121005847</v>
      </c>
      <c r="E32" s="59">
        <f t="shared" si="0"/>
        <v>-112041749</v>
      </c>
      <c r="F32" s="57">
        <v>271806972</v>
      </c>
      <c r="G32" s="58">
        <v>135922800</v>
      </c>
      <c r="H32" s="59">
        <f t="shared" si="1"/>
        <v>-135884172</v>
      </c>
      <c r="I32" s="59">
        <v>166033987</v>
      </c>
      <c r="J32" s="27">
        <f t="shared" si="2"/>
        <v>-48.076766687608313</v>
      </c>
      <c r="K32" s="28">
        <f t="shared" si="3"/>
        <v>-49.992894222006932</v>
      </c>
      <c r="L32" s="78">
        <v>-45094762</v>
      </c>
      <c r="M32" s="79">
        <v>-232462470</v>
      </c>
      <c r="N32" s="29">
        <f t="shared" si="4"/>
        <v>248.45845510837822</v>
      </c>
      <c r="O32" s="28">
        <f t="shared" si="5"/>
        <v>58.454240807128997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480898632</v>
      </c>
      <c r="D33" s="76">
        <v>435803870</v>
      </c>
      <c r="E33" s="77">
        <f t="shared" si="0"/>
        <v>-45094762</v>
      </c>
      <c r="F33" s="75">
        <v>567279744</v>
      </c>
      <c r="G33" s="76">
        <v>334817274</v>
      </c>
      <c r="H33" s="77">
        <f t="shared" si="1"/>
        <v>-232462470</v>
      </c>
      <c r="I33" s="77">
        <v>339962087</v>
      </c>
      <c r="J33" s="53">
        <f t="shared" si="2"/>
        <v>-9.3771865834710884</v>
      </c>
      <c r="K33" s="54">
        <f t="shared" si="3"/>
        <v>-40.97845418573592</v>
      </c>
      <c r="L33" s="90">
        <v>-45094762</v>
      </c>
      <c r="M33" s="91">
        <v>-232462470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226398115</v>
      </c>
      <c r="D8" s="58">
        <v>258950957</v>
      </c>
      <c r="E8" s="59">
        <f>$D8       -$C8</f>
        <v>32552842</v>
      </c>
      <c r="F8" s="57">
        <v>236812406</v>
      </c>
      <c r="G8" s="58">
        <v>270862699</v>
      </c>
      <c r="H8" s="59">
        <f>$G8       -$F8</f>
        <v>34050293</v>
      </c>
      <c r="I8" s="59">
        <v>282780656</v>
      </c>
      <c r="J8" s="27">
        <f>IF(($C8       =0),0,(($E8       /$C8       )*100))</f>
        <v>14.378583496598459</v>
      </c>
      <c r="K8" s="28">
        <f>IF(($F8       =0),0,(($H8       /$F8       )*100))</f>
        <v>14.378593408657823</v>
      </c>
      <c r="L8" s="78">
        <v>121611708</v>
      </c>
      <c r="M8" s="79">
        <v>150065268</v>
      </c>
      <c r="N8" s="29">
        <f>IF(($L8       =0),0,(($E8       /$L8       )*100))</f>
        <v>26.767851990040302</v>
      </c>
      <c r="O8" s="28">
        <f>IF(($M8       =0),0,(($H8       /$M8       )*100))</f>
        <v>22.690322320285329</v>
      </c>
      <c r="Q8" s="30"/>
    </row>
    <row r="9" spans="1:17" ht="13" x14ac:dyDescent="0.3">
      <c r="A9" s="1" t="s">
        <v>16</v>
      </c>
      <c r="B9" s="26" t="s">
        <v>19</v>
      </c>
      <c r="C9" s="57">
        <v>566765687</v>
      </c>
      <c r="D9" s="58">
        <v>608496736</v>
      </c>
      <c r="E9" s="59">
        <f>$D9       -$C9</f>
        <v>41731049</v>
      </c>
      <c r="F9" s="57">
        <v>592636280</v>
      </c>
      <c r="G9" s="58">
        <v>662661143</v>
      </c>
      <c r="H9" s="59">
        <f>$G9       -$F9</f>
        <v>70024863</v>
      </c>
      <c r="I9" s="59">
        <v>721956464</v>
      </c>
      <c r="J9" s="27">
        <f>IF(($C9       =0),0,(($E9       /$C9       )*100))</f>
        <v>7.3630161382723225</v>
      </c>
      <c r="K9" s="28">
        <f>IF(($F9       =0),0,(($H9       /$F9       )*100))</f>
        <v>11.815824539125416</v>
      </c>
      <c r="L9" s="78">
        <v>121611708</v>
      </c>
      <c r="M9" s="79">
        <v>150065268</v>
      </c>
      <c r="N9" s="29">
        <f>IF(($L9       =0),0,(($E9       /$L9       )*100))</f>
        <v>34.314992928148001</v>
      </c>
      <c r="O9" s="28">
        <f>IF(($M9       =0),0,(($H9       /$M9       )*100))</f>
        <v>46.662938022407694</v>
      </c>
      <c r="Q9" s="30"/>
    </row>
    <row r="10" spans="1:17" ht="13" x14ac:dyDescent="0.3">
      <c r="A10" s="1" t="s">
        <v>16</v>
      </c>
      <c r="B10" s="26" t="s">
        <v>20</v>
      </c>
      <c r="C10" s="57">
        <v>411977530</v>
      </c>
      <c r="D10" s="58">
        <v>459305347</v>
      </c>
      <c r="E10" s="59">
        <f t="shared" ref="E10:E33" si="0">$D10      -$C10</f>
        <v>47327817</v>
      </c>
      <c r="F10" s="57">
        <v>433378053</v>
      </c>
      <c r="G10" s="58">
        <v>479368165</v>
      </c>
      <c r="H10" s="59">
        <f t="shared" ref="H10:H33" si="1">$G10      -$F10</f>
        <v>45990112</v>
      </c>
      <c r="I10" s="59">
        <v>500777138</v>
      </c>
      <c r="J10" s="27">
        <f t="shared" ref="J10:J33" si="2">IF(($C10      =0),0,(($E10      /$C10      )*100))</f>
        <v>11.487960763296968</v>
      </c>
      <c r="K10" s="28">
        <f t="shared" ref="K10:K33" si="3">IF(($F10      =0),0,(($H10      /$F10      )*100))</f>
        <v>10.612007618207652</v>
      </c>
      <c r="L10" s="78">
        <v>121611708</v>
      </c>
      <c r="M10" s="79">
        <v>150065268</v>
      </c>
      <c r="N10" s="29">
        <f t="shared" ref="N10:N33" si="4">IF(($L10      =0),0,(($E10      /$L10      )*100))</f>
        <v>38.917155081811693</v>
      </c>
      <c r="O10" s="28">
        <f t="shared" ref="O10:O33" si="5">IF(($M10      =0),0,(($H10      /$M10      )*100))</f>
        <v>30.646739657306981</v>
      </c>
      <c r="Q10" s="30"/>
    </row>
    <row r="11" spans="1:17" ht="14" x14ac:dyDescent="0.3">
      <c r="A11" s="4" t="s">
        <v>16</v>
      </c>
      <c r="B11" s="31" t="s">
        <v>21</v>
      </c>
      <c r="C11" s="60">
        <v>1205141332</v>
      </c>
      <c r="D11" s="61">
        <v>1326753040</v>
      </c>
      <c r="E11" s="62">
        <f t="shared" si="0"/>
        <v>121611708</v>
      </c>
      <c r="F11" s="60">
        <v>1262826739</v>
      </c>
      <c r="G11" s="61">
        <v>1412892007</v>
      </c>
      <c r="H11" s="62">
        <f t="shared" si="1"/>
        <v>150065268</v>
      </c>
      <c r="I11" s="62">
        <v>1505514258</v>
      </c>
      <c r="J11" s="32">
        <f t="shared" si="2"/>
        <v>10.091074363716206</v>
      </c>
      <c r="K11" s="33">
        <f t="shared" si="3"/>
        <v>11.883282430243188</v>
      </c>
      <c r="L11" s="80">
        <v>121611708</v>
      </c>
      <c r="M11" s="81">
        <v>150065268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322051728</v>
      </c>
      <c r="D13" s="58">
        <v>332538430</v>
      </c>
      <c r="E13" s="59">
        <f t="shared" si="0"/>
        <v>10486702</v>
      </c>
      <c r="F13" s="57">
        <v>336866109</v>
      </c>
      <c r="G13" s="58">
        <v>349431367</v>
      </c>
      <c r="H13" s="59">
        <f t="shared" si="1"/>
        <v>12565258</v>
      </c>
      <c r="I13" s="59">
        <v>367182478</v>
      </c>
      <c r="J13" s="27">
        <f t="shared" si="2"/>
        <v>3.2562166534936274</v>
      </c>
      <c r="K13" s="28">
        <f t="shared" si="3"/>
        <v>3.7300451616520438</v>
      </c>
      <c r="L13" s="78">
        <v>5006363</v>
      </c>
      <c r="M13" s="79">
        <v>-196280406</v>
      </c>
      <c r="N13" s="29">
        <f t="shared" si="4"/>
        <v>209.46747169552026</v>
      </c>
      <c r="O13" s="28">
        <f t="shared" si="5"/>
        <v>-6.4016873900291396</v>
      </c>
      <c r="Q13" s="30"/>
    </row>
    <row r="14" spans="1:17" ht="13" x14ac:dyDescent="0.3">
      <c r="A14" s="1" t="s">
        <v>16</v>
      </c>
      <c r="B14" s="26" t="s">
        <v>24</v>
      </c>
      <c r="C14" s="57">
        <v>124557227</v>
      </c>
      <c r="D14" s="58">
        <v>94134866</v>
      </c>
      <c r="E14" s="59">
        <f t="shared" si="0"/>
        <v>-30422361</v>
      </c>
      <c r="F14" s="57">
        <v>130286858</v>
      </c>
      <c r="G14" s="58">
        <v>94134866</v>
      </c>
      <c r="H14" s="59">
        <f t="shared" si="1"/>
        <v>-36151992</v>
      </c>
      <c r="I14" s="59">
        <v>94134866</v>
      </c>
      <c r="J14" s="27">
        <f t="shared" si="2"/>
        <v>-24.42440453495324</v>
      </c>
      <c r="K14" s="28">
        <f t="shared" si="3"/>
        <v>-27.747995887658906</v>
      </c>
      <c r="L14" s="78">
        <v>5006363</v>
      </c>
      <c r="M14" s="79">
        <v>-196280406</v>
      </c>
      <c r="N14" s="29">
        <f t="shared" si="4"/>
        <v>-607.67389420223822</v>
      </c>
      <c r="O14" s="28">
        <f t="shared" si="5"/>
        <v>18.418543519825405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5006363</v>
      </c>
      <c r="M15" s="79">
        <v>-196280406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426964756</v>
      </c>
      <c r="D16" s="58">
        <v>460250000</v>
      </c>
      <c r="E16" s="59">
        <f t="shared" si="0"/>
        <v>33285244</v>
      </c>
      <c r="F16" s="57">
        <v>481274673</v>
      </c>
      <c r="G16" s="58">
        <v>494078375</v>
      </c>
      <c r="H16" s="59">
        <f t="shared" si="1"/>
        <v>12803702</v>
      </c>
      <c r="I16" s="59">
        <v>446646852</v>
      </c>
      <c r="J16" s="27">
        <f t="shared" si="2"/>
        <v>7.7957825633739191</v>
      </c>
      <c r="K16" s="28">
        <f t="shared" si="3"/>
        <v>2.660373112964538</v>
      </c>
      <c r="L16" s="78">
        <v>5006363</v>
      </c>
      <c r="M16" s="79">
        <v>-196280406</v>
      </c>
      <c r="N16" s="29">
        <f t="shared" si="4"/>
        <v>664.85878071566128</v>
      </c>
      <c r="O16" s="28">
        <f t="shared" si="5"/>
        <v>-6.5231686957077111</v>
      </c>
      <c r="Q16" s="30"/>
    </row>
    <row r="17" spans="1:17" ht="13" x14ac:dyDescent="0.3">
      <c r="A17" s="1" t="s">
        <v>16</v>
      </c>
      <c r="B17" s="26" t="s">
        <v>26</v>
      </c>
      <c r="C17" s="57">
        <v>503888649</v>
      </c>
      <c r="D17" s="58">
        <v>495545427</v>
      </c>
      <c r="E17" s="59">
        <f t="shared" si="0"/>
        <v>-8343222</v>
      </c>
      <c r="F17" s="57">
        <v>537489459</v>
      </c>
      <c r="G17" s="58">
        <v>351992085</v>
      </c>
      <c r="H17" s="59">
        <f t="shared" si="1"/>
        <v>-185497374</v>
      </c>
      <c r="I17" s="59">
        <v>352112757</v>
      </c>
      <c r="J17" s="39">
        <f t="shared" si="2"/>
        <v>-1.6557670065713268</v>
      </c>
      <c r="K17" s="28">
        <f t="shared" si="3"/>
        <v>-34.511816165682234</v>
      </c>
      <c r="L17" s="82">
        <v>5006363</v>
      </c>
      <c r="M17" s="79">
        <v>-196280406</v>
      </c>
      <c r="N17" s="29">
        <f t="shared" si="4"/>
        <v>-166.6523582089433</v>
      </c>
      <c r="O17" s="28">
        <f t="shared" si="5"/>
        <v>94.506312565911443</v>
      </c>
      <c r="Q17" s="30"/>
    </row>
    <row r="18" spans="1:17" ht="14" x14ac:dyDescent="0.3">
      <c r="A18" s="1" t="s">
        <v>16</v>
      </c>
      <c r="B18" s="31" t="s">
        <v>27</v>
      </c>
      <c r="C18" s="60">
        <v>1377462360</v>
      </c>
      <c r="D18" s="61">
        <v>1382468723</v>
      </c>
      <c r="E18" s="62">
        <f t="shared" si="0"/>
        <v>5006363</v>
      </c>
      <c r="F18" s="60">
        <v>1485917099</v>
      </c>
      <c r="G18" s="61">
        <v>1289636693</v>
      </c>
      <c r="H18" s="62">
        <f t="shared" si="1"/>
        <v>-196280406</v>
      </c>
      <c r="I18" s="62">
        <v>1260076953</v>
      </c>
      <c r="J18" s="40">
        <f t="shared" si="2"/>
        <v>0.36344826148280379</v>
      </c>
      <c r="K18" s="33">
        <f t="shared" si="3"/>
        <v>-13.209377974861033</v>
      </c>
      <c r="L18" s="83">
        <v>5006363</v>
      </c>
      <c r="M18" s="81">
        <v>-196280406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-172321028</v>
      </c>
      <c r="D19" s="67">
        <v>-55715683</v>
      </c>
      <c r="E19" s="68">
        <f t="shared" si="0"/>
        <v>116605345</v>
      </c>
      <c r="F19" s="69">
        <v>-223090360</v>
      </c>
      <c r="G19" s="70">
        <v>123255314</v>
      </c>
      <c r="H19" s="71">
        <f t="shared" si="1"/>
        <v>346345674</v>
      </c>
      <c r="I19" s="71">
        <v>245437305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-87732518</v>
      </c>
      <c r="M22" s="79">
        <v>-18379622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16435467</v>
      </c>
      <c r="D23" s="58">
        <v>0</v>
      </c>
      <c r="E23" s="59">
        <f t="shared" si="0"/>
        <v>-16435467</v>
      </c>
      <c r="F23" s="57">
        <v>17177621</v>
      </c>
      <c r="G23" s="58">
        <v>1</v>
      </c>
      <c r="H23" s="59">
        <f t="shared" si="1"/>
        <v>-17177620</v>
      </c>
      <c r="I23" s="59">
        <v>1</v>
      </c>
      <c r="J23" s="27">
        <f t="shared" si="2"/>
        <v>-100</v>
      </c>
      <c r="K23" s="28">
        <f t="shared" si="3"/>
        <v>-99.999994178472093</v>
      </c>
      <c r="L23" s="78">
        <v>-87732518</v>
      </c>
      <c r="M23" s="79">
        <v>-18379622</v>
      </c>
      <c r="N23" s="29">
        <f t="shared" si="4"/>
        <v>18.733609127689689</v>
      </c>
      <c r="O23" s="28">
        <f t="shared" si="5"/>
        <v>93.460137537104941</v>
      </c>
      <c r="Q23" s="30"/>
    </row>
    <row r="24" spans="1:17" ht="13" x14ac:dyDescent="0.3">
      <c r="A24" s="4" t="s">
        <v>16</v>
      </c>
      <c r="B24" s="26" t="s">
        <v>32</v>
      </c>
      <c r="C24" s="57">
        <v>233390000</v>
      </c>
      <c r="D24" s="58">
        <v>162092949</v>
      </c>
      <c r="E24" s="59">
        <f t="shared" si="0"/>
        <v>-71297051</v>
      </c>
      <c r="F24" s="57">
        <v>257111000</v>
      </c>
      <c r="G24" s="58">
        <v>255908998</v>
      </c>
      <c r="H24" s="59">
        <f t="shared" si="1"/>
        <v>-1202002</v>
      </c>
      <c r="I24" s="59">
        <v>277681847</v>
      </c>
      <c r="J24" s="27">
        <f t="shared" si="2"/>
        <v>-30.548460088264278</v>
      </c>
      <c r="K24" s="28">
        <f t="shared" si="3"/>
        <v>-0.46750314066687149</v>
      </c>
      <c r="L24" s="78">
        <v>-87732518</v>
      </c>
      <c r="M24" s="79">
        <v>-18379622</v>
      </c>
      <c r="N24" s="29">
        <f t="shared" si="4"/>
        <v>81.266390872310311</v>
      </c>
      <c r="O24" s="28">
        <f t="shared" si="5"/>
        <v>6.5398624628950479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-87732518</v>
      </c>
      <c r="M25" s="79">
        <v>-18379622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249825467</v>
      </c>
      <c r="D26" s="61">
        <v>162092949</v>
      </c>
      <c r="E26" s="62">
        <f t="shared" si="0"/>
        <v>-87732518</v>
      </c>
      <c r="F26" s="60">
        <v>274288621</v>
      </c>
      <c r="G26" s="61">
        <v>255908999</v>
      </c>
      <c r="H26" s="62">
        <f t="shared" si="1"/>
        <v>-18379622</v>
      </c>
      <c r="I26" s="62">
        <v>277681848</v>
      </c>
      <c r="J26" s="40">
        <f t="shared" si="2"/>
        <v>-35.117523867172437</v>
      </c>
      <c r="K26" s="33">
        <f t="shared" si="3"/>
        <v>-6.7008328427886195</v>
      </c>
      <c r="L26" s="83">
        <v>-87732518</v>
      </c>
      <c r="M26" s="81">
        <v>-18379622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45013267</v>
      </c>
      <c r="D28" s="58">
        <v>16976034</v>
      </c>
      <c r="E28" s="59">
        <f t="shared" si="0"/>
        <v>-28037233</v>
      </c>
      <c r="F28" s="57">
        <v>49850000</v>
      </c>
      <c r="G28" s="58">
        <v>45748305</v>
      </c>
      <c r="H28" s="59">
        <f t="shared" si="1"/>
        <v>-4101695</v>
      </c>
      <c r="I28" s="59">
        <v>24160416</v>
      </c>
      <c r="J28" s="27">
        <f t="shared" si="2"/>
        <v>-62.28659874876444</v>
      </c>
      <c r="K28" s="28">
        <f t="shared" si="3"/>
        <v>-8.2280742226680044</v>
      </c>
      <c r="L28" s="78">
        <v>-87732518</v>
      </c>
      <c r="M28" s="79">
        <v>-18379622</v>
      </c>
      <c r="N28" s="29">
        <f t="shared" si="4"/>
        <v>31.957629439063862</v>
      </c>
      <c r="O28" s="28">
        <f t="shared" si="5"/>
        <v>22.316536216033171</v>
      </c>
      <c r="Q28" s="30"/>
    </row>
    <row r="29" spans="1:17" ht="13" x14ac:dyDescent="0.3">
      <c r="A29" s="4" t="s">
        <v>16</v>
      </c>
      <c r="B29" s="26" t="s">
        <v>36</v>
      </c>
      <c r="C29" s="57">
        <v>11205000</v>
      </c>
      <c r="D29" s="58">
        <v>6691000</v>
      </c>
      <c r="E29" s="59">
        <f t="shared" si="0"/>
        <v>-4514000</v>
      </c>
      <c r="F29" s="57">
        <v>10509000</v>
      </c>
      <c r="G29" s="58">
        <v>10509000</v>
      </c>
      <c r="H29" s="59">
        <f t="shared" si="1"/>
        <v>0</v>
      </c>
      <c r="I29" s="59">
        <v>6803000</v>
      </c>
      <c r="J29" s="27">
        <f t="shared" si="2"/>
        <v>-40.285586791610889</v>
      </c>
      <c r="K29" s="28">
        <f t="shared" si="3"/>
        <v>0</v>
      </c>
      <c r="L29" s="78">
        <v>-87732518</v>
      </c>
      <c r="M29" s="79">
        <v>-18379622</v>
      </c>
      <c r="N29" s="29">
        <f t="shared" si="4"/>
        <v>5.1451845939267358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-87732518</v>
      </c>
      <c r="M30" s="79">
        <v>-18379622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71047000</v>
      </c>
      <c r="D31" s="58">
        <v>72269895</v>
      </c>
      <c r="E31" s="59">
        <f t="shared" si="0"/>
        <v>1222895</v>
      </c>
      <c r="F31" s="57">
        <v>77693160</v>
      </c>
      <c r="G31" s="58">
        <v>130000000</v>
      </c>
      <c r="H31" s="59">
        <f t="shared" si="1"/>
        <v>52306840</v>
      </c>
      <c r="I31" s="59">
        <v>151953594</v>
      </c>
      <c r="J31" s="27">
        <f t="shared" si="2"/>
        <v>1.7212479063155377</v>
      </c>
      <c r="K31" s="28">
        <f t="shared" si="3"/>
        <v>67.32489706944601</v>
      </c>
      <c r="L31" s="78">
        <v>-87732518</v>
      </c>
      <c r="M31" s="79">
        <v>-18379622</v>
      </c>
      <c r="N31" s="29">
        <f t="shared" si="4"/>
        <v>-1.3938902334935834</v>
      </c>
      <c r="O31" s="28">
        <f t="shared" si="5"/>
        <v>-284.59148942236135</v>
      </c>
      <c r="Q31" s="30"/>
    </row>
    <row r="32" spans="1:17" ht="13" x14ac:dyDescent="0.3">
      <c r="A32" s="4" t="s">
        <v>16</v>
      </c>
      <c r="B32" s="26" t="s">
        <v>39</v>
      </c>
      <c r="C32" s="57">
        <v>122560200</v>
      </c>
      <c r="D32" s="58">
        <v>66156020</v>
      </c>
      <c r="E32" s="59">
        <f t="shared" si="0"/>
        <v>-56404180</v>
      </c>
      <c r="F32" s="57">
        <v>136236461</v>
      </c>
      <c r="G32" s="58">
        <v>69651694</v>
      </c>
      <c r="H32" s="59">
        <f t="shared" si="1"/>
        <v>-66584767</v>
      </c>
      <c r="I32" s="59">
        <v>94764838</v>
      </c>
      <c r="J32" s="27">
        <f t="shared" si="2"/>
        <v>-46.02161223627246</v>
      </c>
      <c r="K32" s="28">
        <f t="shared" si="3"/>
        <v>-48.87441035333412</v>
      </c>
      <c r="L32" s="78">
        <v>-87732518</v>
      </c>
      <c r="M32" s="79">
        <v>-18379622</v>
      </c>
      <c r="N32" s="29">
        <f t="shared" si="4"/>
        <v>64.291076200502985</v>
      </c>
      <c r="O32" s="28">
        <f t="shared" si="5"/>
        <v>362.27495320632818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249825467</v>
      </c>
      <c r="D33" s="76">
        <v>162092949</v>
      </c>
      <c r="E33" s="77">
        <f t="shared" si="0"/>
        <v>-87732518</v>
      </c>
      <c r="F33" s="75">
        <v>274288621</v>
      </c>
      <c r="G33" s="76">
        <v>255908999</v>
      </c>
      <c r="H33" s="77">
        <f t="shared" si="1"/>
        <v>-18379622</v>
      </c>
      <c r="I33" s="77">
        <v>277681848</v>
      </c>
      <c r="J33" s="53">
        <f t="shared" si="2"/>
        <v>-35.117523867172437</v>
      </c>
      <c r="K33" s="54">
        <f t="shared" si="3"/>
        <v>-6.7008328427886195</v>
      </c>
      <c r="L33" s="90">
        <v>-87732518</v>
      </c>
      <c r="M33" s="91">
        <v>-18379622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102260218</v>
      </c>
      <c r="D8" s="58">
        <v>102742580</v>
      </c>
      <c r="E8" s="59">
        <f>$D8       -$C8</f>
        <v>482362</v>
      </c>
      <c r="F8" s="57">
        <v>108395830</v>
      </c>
      <c r="G8" s="58">
        <v>109420845</v>
      </c>
      <c r="H8" s="59">
        <f>$G8       -$F8</f>
        <v>1025015</v>
      </c>
      <c r="I8" s="59">
        <v>114454204</v>
      </c>
      <c r="J8" s="27">
        <f>IF(($C8       =0),0,(($E8       /$C8       )*100))</f>
        <v>0.47170053950012114</v>
      </c>
      <c r="K8" s="28">
        <f>IF(($F8       =0),0,(($H8       /$F8       )*100))</f>
        <v>0.94562217015174843</v>
      </c>
      <c r="L8" s="78">
        <v>25003921</v>
      </c>
      <c r="M8" s="79">
        <v>31329330</v>
      </c>
      <c r="N8" s="29">
        <f>IF(($L8       =0),0,(($E8       /$L8       )*100))</f>
        <v>1.9291454328303148</v>
      </c>
      <c r="O8" s="28">
        <f>IF(($M8       =0),0,(($H8       /$M8       )*100))</f>
        <v>3.2717424853962722</v>
      </c>
      <c r="Q8" s="30"/>
    </row>
    <row r="9" spans="1:17" ht="13" x14ac:dyDescent="0.3">
      <c r="A9" s="1" t="s">
        <v>16</v>
      </c>
      <c r="B9" s="26" t="s">
        <v>19</v>
      </c>
      <c r="C9" s="57">
        <v>372168523</v>
      </c>
      <c r="D9" s="58">
        <v>328452793</v>
      </c>
      <c r="E9" s="59">
        <f>$D9       -$C9</f>
        <v>-43715730</v>
      </c>
      <c r="F9" s="57">
        <v>422200873</v>
      </c>
      <c r="G9" s="58">
        <v>372223998</v>
      </c>
      <c r="H9" s="59">
        <f>$G9       -$F9</f>
        <v>-49976875</v>
      </c>
      <c r="I9" s="59">
        <v>420895047</v>
      </c>
      <c r="J9" s="27">
        <f>IF(($C9       =0),0,(($E9       /$C9       )*100))</f>
        <v>-11.746219064313507</v>
      </c>
      <c r="K9" s="28">
        <f>IF(($F9       =0),0,(($H9       /$F9       )*100))</f>
        <v>-11.837226826387921</v>
      </c>
      <c r="L9" s="78">
        <v>25003921</v>
      </c>
      <c r="M9" s="79">
        <v>31329330</v>
      </c>
      <c r="N9" s="29">
        <f>IF(($L9       =0),0,(($E9       /$L9       )*100))</f>
        <v>-174.83549880036816</v>
      </c>
      <c r="O9" s="28">
        <f>IF(($M9       =0),0,(($H9       /$M9       )*100))</f>
        <v>-159.52104625282445</v>
      </c>
      <c r="Q9" s="30"/>
    </row>
    <row r="10" spans="1:17" ht="13" x14ac:dyDescent="0.3">
      <c r="A10" s="1" t="s">
        <v>16</v>
      </c>
      <c r="B10" s="26" t="s">
        <v>20</v>
      </c>
      <c r="C10" s="57">
        <v>478121991</v>
      </c>
      <c r="D10" s="58">
        <v>546359280</v>
      </c>
      <c r="E10" s="59">
        <f t="shared" ref="E10:E33" si="0">$D10      -$C10</f>
        <v>68237289</v>
      </c>
      <c r="F10" s="57">
        <v>491942558</v>
      </c>
      <c r="G10" s="58">
        <v>572223748</v>
      </c>
      <c r="H10" s="59">
        <f t="shared" ref="H10:H33" si="1">$G10      -$F10</f>
        <v>80281190</v>
      </c>
      <c r="I10" s="59">
        <v>600985606</v>
      </c>
      <c r="J10" s="27">
        <f t="shared" ref="J10:J33" si="2">IF(($C10      =0),0,(($E10      /$C10      )*100))</f>
        <v>14.271941112200379</v>
      </c>
      <c r="K10" s="28">
        <f t="shared" ref="K10:K33" si="3">IF(($F10      =0),0,(($H10      /$F10      )*100))</f>
        <v>16.319220342794573</v>
      </c>
      <c r="L10" s="78">
        <v>25003921</v>
      </c>
      <c r="M10" s="79">
        <v>31329330</v>
      </c>
      <c r="N10" s="29">
        <f t="shared" ref="N10:N33" si="4">IF(($L10      =0),0,(($E10      /$L10      )*100))</f>
        <v>272.90635336753786</v>
      </c>
      <c r="O10" s="28">
        <f t="shared" ref="O10:O33" si="5">IF(($M10      =0),0,(($H10      /$M10      )*100))</f>
        <v>256.24930376742816</v>
      </c>
      <c r="Q10" s="30"/>
    </row>
    <row r="11" spans="1:17" ht="14" x14ac:dyDescent="0.3">
      <c r="A11" s="4" t="s">
        <v>16</v>
      </c>
      <c r="B11" s="31" t="s">
        <v>21</v>
      </c>
      <c r="C11" s="60">
        <v>952550732</v>
      </c>
      <c r="D11" s="61">
        <v>977554653</v>
      </c>
      <c r="E11" s="62">
        <f t="shared" si="0"/>
        <v>25003921</v>
      </c>
      <c r="F11" s="60">
        <v>1022539261</v>
      </c>
      <c r="G11" s="61">
        <v>1053868591</v>
      </c>
      <c r="H11" s="62">
        <f t="shared" si="1"/>
        <v>31329330</v>
      </c>
      <c r="I11" s="62">
        <v>1136334857</v>
      </c>
      <c r="J11" s="32">
        <f t="shared" si="2"/>
        <v>2.6249437599508352</v>
      </c>
      <c r="K11" s="33">
        <f t="shared" si="3"/>
        <v>3.0638755102040038</v>
      </c>
      <c r="L11" s="80">
        <v>25003921</v>
      </c>
      <c r="M11" s="81">
        <v>31329330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280358140</v>
      </c>
      <c r="D13" s="58">
        <v>282240847</v>
      </c>
      <c r="E13" s="59">
        <f t="shared" si="0"/>
        <v>1882707</v>
      </c>
      <c r="F13" s="57">
        <v>289640498</v>
      </c>
      <c r="G13" s="58">
        <v>294903488</v>
      </c>
      <c r="H13" s="59">
        <f t="shared" si="1"/>
        <v>5262990</v>
      </c>
      <c r="I13" s="59">
        <v>304514070</v>
      </c>
      <c r="J13" s="27">
        <f t="shared" si="2"/>
        <v>0.67153641410233356</v>
      </c>
      <c r="K13" s="28">
        <f t="shared" si="3"/>
        <v>1.8170766989911749</v>
      </c>
      <c r="L13" s="78">
        <v>-14112506</v>
      </c>
      <c r="M13" s="79">
        <v>-40776933</v>
      </c>
      <c r="N13" s="29">
        <f t="shared" si="4"/>
        <v>-13.340699376850576</v>
      </c>
      <c r="O13" s="28">
        <f t="shared" si="5"/>
        <v>-12.906782371298009</v>
      </c>
      <c r="Q13" s="30"/>
    </row>
    <row r="14" spans="1:17" ht="13" x14ac:dyDescent="0.3">
      <c r="A14" s="1" t="s">
        <v>16</v>
      </c>
      <c r="B14" s="26" t="s">
        <v>24</v>
      </c>
      <c r="C14" s="57">
        <v>132845457</v>
      </c>
      <c r="D14" s="58">
        <v>117654127</v>
      </c>
      <c r="E14" s="59">
        <f t="shared" si="0"/>
        <v>-15191330</v>
      </c>
      <c r="F14" s="57">
        <v>138956356</v>
      </c>
      <c r="G14" s="58">
        <v>122948562</v>
      </c>
      <c r="H14" s="59">
        <f t="shared" si="1"/>
        <v>-16007794</v>
      </c>
      <c r="I14" s="59">
        <v>126022275</v>
      </c>
      <c r="J14" s="27">
        <f t="shared" si="2"/>
        <v>-11.435340238996657</v>
      </c>
      <c r="K14" s="28">
        <f t="shared" si="3"/>
        <v>-11.520015680319078</v>
      </c>
      <c r="L14" s="78">
        <v>-14112506</v>
      </c>
      <c r="M14" s="79">
        <v>-40776933</v>
      </c>
      <c r="N14" s="29">
        <f t="shared" si="4"/>
        <v>107.64445379155198</v>
      </c>
      <c r="O14" s="28">
        <f t="shared" si="5"/>
        <v>39.256983844272938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-14112506</v>
      </c>
      <c r="M15" s="79">
        <v>-40776933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220015621</v>
      </c>
      <c r="D16" s="58">
        <v>214386872</v>
      </c>
      <c r="E16" s="59">
        <f t="shared" si="0"/>
        <v>-5628749</v>
      </c>
      <c r="F16" s="57">
        <v>254558074</v>
      </c>
      <c r="G16" s="58">
        <v>224248668</v>
      </c>
      <c r="H16" s="59">
        <f t="shared" si="1"/>
        <v>-30309406</v>
      </c>
      <c r="I16" s="59">
        <v>229635138</v>
      </c>
      <c r="J16" s="27">
        <f t="shared" si="2"/>
        <v>-2.5583406189145088</v>
      </c>
      <c r="K16" s="28">
        <f t="shared" si="3"/>
        <v>-11.906676352367436</v>
      </c>
      <c r="L16" s="78">
        <v>-14112506</v>
      </c>
      <c r="M16" s="79">
        <v>-40776933</v>
      </c>
      <c r="N16" s="29">
        <f t="shared" si="4"/>
        <v>39.884829809815493</v>
      </c>
      <c r="O16" s="28">
        <f t="shared" si="5"/>
        <v>74.329783458701996</v>
      </c>
      <c r="Q16" s="30"/>
    </row>
    <row r="17" spans="1:17" ht="13" x14ac:dyDescent="0.3">
      <c r="A17" s="1" t="s">
        <v>16</v>
      </c>
      <c r="B17" s="26" t="s">
        <v>26</v>
      </c>
      <c r="C17" s="57">
        <v>307592238</v>
      </c>
      <c r="D17" s="58">
        <v>312417104</v>
      </c>
      <c r="E17" s="59">
        <f t="shared" si="0"/>
        <v>4824866</v>
      </c>
      <c r="F17" s="57">
        <v>326225204</v>
      </c>
      <c r="G17" s="58">
        <v>326502481</v>
      </c>
      <c r="H17" s="59">
        <f t="shared" si="1"/>
        <v>277277</v>
      </c>
      <c r="I17" s="59">
        <v>336709213</v>
      </c>
      <c r="J17" s="39">
        <f t="shared" si="2"/>
        <v>1.5685915975552023</v>
      </c>
      <c r="K17" s="28">
        <f t="shared" si="3"/>
        <v>8.4995578698450286E-2</v>
      </c>
      <c r="L17" s="82">
        <v>-14112506</v>
      </c>
      <c r="M17" s="79">
        <v>-40776933</v>
      </c>
      <c r="N17" s="29">
        <f t="shared" si="4"/>
        <v>-34.188584224516894</v>
      </c>
      <c r="O17" s="28">
        <f t="shared" si="5"/>
        <v>-0.67998493167693608</v>
      </c>
      <c r="Q17" s="30"/>
    </row>
    <row r="18" spans="1:17" ht="14" x14ac:dyDescent="0.3">
      <c r="A18" s="1" t="s">
        <v>16</v>
      </c>
      <c r="B18" s="31" t="s">
        <v>27</v>
      </c>
      <c r="C18" s="60">
        <v>940811456</v>
      </c>
      <c r="D18" s="61">
        <v>926698950</v>
      </c>
      <c r="E18" s="62">
        <f t="shared" si="0"/>
        <v>-14112506</v>
      </c>
      <c r="F18" s="60">
        <v>1009380132</v>
      </c>
      <c r="G18" s="61">
        <v>968603199</v>
      </c>
      <c r="H18" s="62">
        <f t="shared" si="1"/>
        <v>-40776933</v>
      </c>
      <c r="I18" s="62">
        <v>996880696</v>
      </c>
      <c r="J18" s="40">
        <f t="shared" si="2"/>
        <v>-1.5000355182749816</v>
      </c>
      <c r="K18" s="33">
        <f t="shared" si="3"/>
        <v>-4.0397994479249366</v>
      </c>
      <c r="L18" s="83">
        <v>-14112506</v>
      </c>
      <c r="M18" s="81">
        <v>-40776933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11739276</v>
      </c>
      <c r="D19" s="67">
        <v>50855703</v>
      </c>
      <c r="E19" s="68">
        <f t="shared" si="0"/>
        <v>39116427</v>
      </c>
      <c r="F19" s="69">
        <v>13159129</v>
      </c>
      <c r="G19" s="70">
        <v>85265392</v>
      </c>
      <c r="H19" s="71">
        <f t="shared" si="1"/>
        <v>72106263</v>
      </c>
      <c r="I19" s="71">
        <v>139454161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41702041</v>
      </c>
      <c r="M22" s="79">
        <v>7648145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1668792</v>
      </c>
      <c r="D23" s="58">
        <v>5818614</v>
      </c>
      <c r="E23" s="59">
        <f t="shared" si="0"/>
        <v>4149822</v>
      </c>
      <c r="F23" s="57">
        <v>1712096</v>
      </c>
      <c r="G23" s="58">
        <v>1149500</v>
      </c>
      <c r="H23" s="59">
        <f t="shared" si="1"/>
        <v>-562596</v>
      </c>
      <c r="I23" s="59">
        <v>1178231</v>
      </c>
      <c r="J23" s="27">
        <f t="shared" si="2"/>
        <v>248.67221319373533</v>
      </c>
      <c r="K23" s="28">
        <f t="shared" si="3"/>
        <v>-32.860073266919606</v>
      </c>
      <c r="L23" s="78">
        <v>41702041</v>
      </c>
      <c r="M23" s="79">
        <v>7648145</v>
      </c>
      <c r="N23" s="29">
        <f t="shared" si="4"/>
        <v>9.9511244545560729</v>
      </c>
      <c r="O23" s="28">
        <f t="shared" si="5"/>
        <v>-7.3559797833330833</v>
      </c>
      <c r="Q23" s="30"/>
    </row>
    <row r="24" spans="1:17" ht="13" x14ac:dyDescent="0.3">
      <c r="A24" s="4" t="s">
        <v>16</v>
      </c>
      <c r="B24" s="26" t="s">
        <v>32</v>
      </c>
      <c r="C24" s="57">
        <v>84101434</v>
      </c>
      <c r="D24" s="58">
        <v>121653653</v>
      </c>
      <c r="E24" s="59">
        <f t="shared" si="0"/>
        <v>37552219</v>
      </c>
      <c r="F24" s="57">
        <v>91391997</v>
      </c>
      <c r="G24" s="58">
        <v>99602738</v>
      </c>
      <c r="H24" s="59">
        <f t="shared" si="1"/>
        <v>8210741</v>
      </c>
      <c r="I24" s="59">
        <v>103839437</v>
      </c>
      <c r="J24" s="27">
        <f t="shared" si="2"/>
        <v>44.651104284381162</v>
      </c>
      <c r="K24" s="28">
        <f t="shared" si="3"/>
        <v>8.984091900300637</v>
      </c>
      <c r="L24" s="78">
        <v>41702041</v>
      </c>
      <c r="M24" s="79">
        <v>7648145</v>
      </c>
      <c r="N24" s="29">
        <f t="shared" si="4"/>
        <v>90.048875545443934</v>
      </c>
      <c r="O24" s="28">
        <f t="shared" si="5"/>
        <v>107.35597978333308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41702041</v>
      </c>
      <c r="M25" s="79">
        <v>7648145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85770226</v>
      </c>
      <c r="D26" s="61">
        <v>127472267</v>
      </c>
      <c r="E26" s="62">
        <f t="shared" si="0"/>
        <v>41702041</v>
      </c>
      <c r="F26" s="60">
        <v>93104093</v>
      </c>
      <c r="G26" s="61">
        <v>100752238</v>
      </c>
      <c r="H26" s="62">
        <f t="shared" si="1"/>
        <v>7648145</v>
      </c>
      <c r="I26" s="62">
        <v>105017668</v>
      </c>
      <c r="J26" s="40">
        <f t="shared" si="2"/>
        <v>48.620649548014484</v>
      </c>
      <c r="K26" s="33">
        <f t="shared" si="3"/>
        <v>8.2146173745551661</v>
      </c>
      <c r="L26" s="83">
        <v>41702041</v>
      </c>
      <c r="M26" s="81">
        <v>7648145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13043478</v>
      </c>
      <c r="D28" s="58">
        <v>55837340</v>
      </c>
      <c r="E28" s="59">
        <f t="shared" si="0"/>
        <v>42793862</v>
      </c>
      <c r="F28" s="57">
        <v>28983677</v>
      </c>
      <c r="G28" s="58">
        <v>33913044</v>
      </c>
      <c r="H28" s="59">
        <f t="shared" si="1"/>
        <v>4929367</v>
      </c>
      <c r="I28" s="59">
        <v>22491282</v>
      </c>
      <c r="J28" s="27">
        <f t="shared" si="2"/>
        <v>328.08628189505896</v>
      </c>
      <c r="K28" s="28">
        <f t="shared" si="3"/>
        <v>17.007390056134007</v>
      </c>
      <c r="L28" s="78">
        <v>41702041</v>
      </c>
      <c r="M28" s="79">
        <v>7648145</v>
      </c>
      <c r="N28" s="29">
        <f t="shared" si="4"/>
        <v>102.61814763454863</v>
      </c>
      <c r="O28" s="28">
        <f t="shared" si="5"/>
        <v>64.451798442628899</v>
      </c>
      <c r="Q28" s="30"/>
    </row>
    <row r="29" spans="1:17" ht="13" x14ac:dyDescent="0.3">
      <c r="A29" s="4" t="s">
        <v>16</v>
      </c>
      <c r="B29" s="26" t="s">
        <v>36</v>
      </c>
      <c r="C29" s="57">
        <v>5996522</v>
      </c>
      <c r="D29" s="58">
        <v>8695652</v>
      </c>
      <c r="E29" s="59">
        <f t="shared" si="0"/>
        <v>2699130</v>
      </c>
      <c r="F29" s="57">
        <v>6086953</v>
      </c>
      <c r="G29" s="58">
        <v>6086956</v>
      </c>
      <c r="H29" s="59">
        <f t="shared" si="1"/>
        <v>3</v>
      </c>
      <c r="I29" s="59">
        <v>6361740</v>
      </c>
      <c r="J29" s="27">
        <f t="shared" si="2"/>
        <v>45.011591719333303</v>
      </c>
      <c r="K29" s="28">
        <f t="shared" si="3"/>
        <v>4.9285742801036906E-5</v>
      </c>
      <c r="L29" s="78">
        <v>41702041</v>
      </c>
      <c r="M29" s="79">
        <v>7648145</v>
      </c>
      <c r="N29" s="29">
        <f t="shared" si="4"/>
        <v>6.4724170215074119</v>
      </c>
      <c r="O29" s="28">
        <f t="shared" si="5"/>
        <v>3.9225197744028127E-5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41702041</v>
      </c>
      <c r="M30" s="79">
        <v>7648145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28879291</v>
      </c>
      <c r="D31" s="58">
        <v>29189991</v>
      </c>
      <c r="E31" s="59">
        <f t="shared" si="0"/>
        <v>310700</v>
      </c>
      <c r="F31" s="57">
        <v>50303364</v>
      </c>
      <c r="G31" s="58">
        <v>19091892</v>
      </c>
      <c r="H31" s="59">
        <f t="shared" si="1"/>
        <v>-31211472</v>
      </c>
      <c r="I31" s="59">
        <v>42439770</v>
      </c>
      <c r="J31" s="27">
        <f t="shared" si="2"/>
        <v>1.0758574370818175</v>
      </c>
      <c r="K31" s="28">
        <f t="shared" si="3"/>
        <v>-62.046490568702325</v>
      </c>
      <c r="L31" s="78">
        <v>41702041</v>
      </c>
      <c r="M31" s="79">
        <v>7648145</v>
      </c>
      <c r="N31" s="29">
        <f t="shared" si="4"/>
        <v>0.74504746662159782</v>
      </c>
      <c r="O31" s="28">
        <f t="shared" si="5"/>
        <v>-408.09205369406573</v>
      </c>
      <c r="Q31" s="30"/>
    </row>
    <row r="32" spans="1:17" ht="13" x14ac:dyDescent="0.3">
      <c r="A32" s="4" t="s">
        <v>16</v>
      </c>
      <c r="B32" s="26" t="s">
        <v>39</v>
      </c>
      <c r="C32" s="57">
        <v>37850935</v>
      </c>
      <c r="D32" s="58">
        <v>33749284</v>
      </c>
      <c r="E32" s="59">
        <f t="shared" si="0"/>
        <v>-4101651</v>
      </c>
      <c r="F32" s="57">
        <v>7730099</v>
      </c>
      <c r="G32" s="58">
        <v>41660346</v>
      </c>
      <c r="H32" s="59">
        <f t="shared" si="1"/>
        <v>33930247</v>
      </c>
      <c r="I32" s="59">
        <v>33724876</v>
      </c>
      <c r="J32" s="27">
        <f t="shared" si="2"/>
        <v>-10.83632676445113</v>
      </c>
      <c r="K32" s="28">
        <f t="shared" si="3"/>
        <v>438.93677170240642</v>
      </c>
      <c r="L32" s="78">
        <v>41702041</v>
      </c>
      <c r="M32" s="79">
        <v>7648145</v>
      </c>
      <c r="N32" s="29">
        <f t="shared" si="4"/>
        <v>-9.8356121226776416</v>
      </c>
      <c r="O32" s="28">
        <f t="shared" si="5"/>
        <v>443.64021602623905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85770226</v>
      </c>
      <c r="D33" s="76">
        <v>127472267</v>
      </c>
      <c r="E33" s="77">
        <f t="shared" si="0"/>
        <v>41702041</v>
      </c>
      <c r="F33" s="75">
        <v>93104093</v>
      </c>
      <c r="G33" s="76">
        <v>100752238</v>
      </c>
      <c r="H33" s="77">
        <f t="shared" si="1"/>
        <v>7648145</v>
      </c>
      <c r="I33" s="77">
        <v>105017668</v>
      </c>
      <c r="J33" s="53">
        <f t="shared" si="2"/>
        <v>48.620649548014484</v>
      </c>
      <c r="K33" s="54">
        <f t="shared" si="3"/>
        <v>8.2146173745551661</v>
      </c>
      <c r="L33" s="90">
        <v>41702041</v>
      </c>
      <c r="M33" s="91">
        <v>7648145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75674300</v>
      </c>
      <c r="D8" s="58">
        <v>94481553</v>
      </c>
      <c r="E8" s="59">
        <f>$D8       -$C8</f>
        <v>18807253</v>
      </c>
      <c r="F8" s="57">
        <v>79155316</v>
      </c>
      <c r="G8" s="58">
        <v>98827705</v>
      </c>
      <c r="H8" s="59">
        <f>$G8       -$F8</f>
        <v>19672389</v>
      </c>
      <c r="I8" s="59">
        <v>103176124</v>
      </c>
      <c r="J8" s="27">
        <f>IF(($C8       =0),0,(($E8       /$C8       )*100))</f>
        <v>24.852893254380945</v>
      </c>
      <c r="K8" s="28">
        <f>IF(($F8       =0),0,(($H8       /$F8       )*100))</f>
        <v>24.852896803545072</v>
      </c>
      <c r="L8" s="78">
        <v>-39026716</v>
      </c>
      <c r="M8" s="79">
        <v>-39816070</v>
      </c>
      <c r="N8" s="29">
        <f>IF(($L8       =0),0,(($E8       /$L8       )*100))</f>
        <v>-48.190713766436303</v>
      </c>
      <c r="O8" s="28">
        <f>IF(($M8       =0),0,(($H8       /$M8       )*100))</f>
        <v>-49.40816358821953</v>
      </c>
      <c r="Q8" s="30"/>
    </row>
    <row r="9" spans="1:17" ht="13" x14ac:dyDescent="0.3">
      <c r="A9" s="1" t="s">
        <v>16</v>
      </c>
      <c r="B9" s="26" t="s">
        <v>19</v>
      </c>
      <c r="C9" s="57">
        <v>234838533</v>
      </c>
      <c r="D9" s="58">
        <v>211909442</v>
      </c>
      <c r="E9" s="59">
        <f>$D9       -$C9</f>
        <v>-22929091</v>
      </c>
      <c r="F9" s="57">
        <v>253001292</v>
      </c>
      <c r="G9" s="58">
        <v>230269035</v>
      </c>
      <c r="H9" s="59">
        <f>$G9       -$F9</f>
        <v>-22732257</v>
      </c>
      <c r="I9" s="59">
        <v>250345966</v>
      </c>
      <c r="J9" s="27">
        <f>IF(($C9       =0),0,(($E9       /$C9       )*100))</f>
        <v>-9.7637686230990042</v>
      </c>
      <c r="K9" s="28">
        <f>IF(($F9       =0),0,(($H9       /$F9       )*100))</f>
        <v>-8.9850359341247952</v>
      </c>
      <c r="L9" s="78">
        <v>-39026716</v>
      </c>
      <c r="M9" s="79">
        <v>-39816070</v>
      </c>
      <c r="N9" s="29">
        <f>IF(($L9       =0),0,(($E9       /$L9       )*100))</f>
        <v>58.752294197646563</v>
      </c>
      <c r="O9" s="28">
        <f>IF(($M9       =0),0,(($H9       /$M9       )*100))</f>
        <v>57.093171174352463</v>
      </c>
      <c r="Q9" s="30"/>
    </row>
    <row r="10" spans="1:17" ht="13" x14ac:dyDescent="0.3">
      <c r="A10" s="1" t="s">
        <v>16</v>
      </c>
      <c r="B10" s="26" t="s">
        <v>20</v>
      </c>
      <c r="C10" s="57">
        <v>306855826</v>
      </c>
      <c r="D10" s="58">
        <v>271950948</v>
      </c>
      <c r="E10" s="59">
        <f t="shared" ref="E10:E33" si="0">$D10      -$C10</f>
        <v>-34904878</v>
      </c>
      <c r="F10" s="57">
        <v>316102448</v>
      </c>
      <c r="G10" s="58">
        <v>279346246</v>
      </c>
      <c r="H10" s="59">
        <f t="shared" ref="H10:H33" si="1">$G10      -$F10</f>
        <v>-36756202</v>
      </c>
      <c r="I10" s="59">
        <v>291705250</v>
      </c>
      <c r="J10" s="27">
        <f t="shared" ref="J10:J33" si="2">IF(($C10      =0),0,(($E10      /$C10      )*100))</f>
        <v>-11.375009057185052</v>
      </c>
      <c r="K10" s="28">
        <f t="shared" ref="K10:K33" si="3">IF(($F10      =0),0,(($H10      /$F10      )*100))</f>
        <v>-11.627939686186803</v>
      </c>
      <c r="L10" s="78">
        <v>-39026716</v>
      </c>
      <c r="M10" s="79">
        <v>-39816070</v>
      </c>
      <c r="N10" s="29">
        <f t="shared" ref="N10:N33" si="4">IF(($L10      =0),0,(($E10      /$L10      )*100))</f>
        <v>89.438419568789755</v>
      </c>
      <c r="O10" s="28">
        <f t="shared" ref="O10:O33" si="5">IF(($M10      =0),0,(($H10      /$M10      )*100))</f>
        <v>92.314992413867074</v>
      </c>
      <c r="Q10" s="30"/>
    </row>
    <row r="11" spans="1:17" ht="14" x14ac:dyDescent="0.3">
      <c r="A11" s="4" t="s">
        <v>16</v>
      </c>
      <c r="B11" s="31" t="s">
        <v>21</v>
      </c>
      <c r="C11" s="60">
        <v>617368659</v>
      </c>
      <c r="D11" s="61">
        <v>578341943</v>
      </c>
      <c r="E11" s="62">
        <f t="shared" si="0"/>
        <v>-39026716</v>
      </c>
      <c r="F11" s="60">
        <v>648259056</v>
      </c>
      <c r="G11" s="61">
        <v>608442986</v>
      </c>
      <c r="H11" s="62">
        <f t="shared" si="1"/>
        <v>-39816070</v>
      </c>
      <c r="I11" s="62">
        <v>645227340</v>
      </c>
      <c r="J11" s="32">
        <f t="shared" si="2"/>
        <v>-6.3214605132716981</v>
      </c>
      <c r="K11" s="33">
        <f t="shared" si="3"/>
        <v>-6.1419998118776764</v>
      </c>
      <c r="L11" s="80">
        <v>-39026716</v>
      </c>
      <c r="M11" s="81">
        <v>-39816070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111330367</v>
      </c>
      <c r="D13" s="58">
        <v>122881042</v>
      </c>
      <c r="E13" s="59">
        <f t="shared" si="0"/>
        <v>11550675</v>
      </c>
      <c r="F13" s="57">
        <v>116384603</v>
      </c>
      <c r="G13" s="58">
        <v>123918615</v>
      </c>
      <c r="H13" s="59">
        <f t="shared" si="1"/>
        <v>7534012</v>
      </c>
      <c r="I13" s="59">
        <v>129371027</v>
      </c>
      <c r="J13" s="27">
        <f t="shared" si="2"/>
        <v>10.375134216525128</v>
      </c>
      <c r="K13" s="28">
        <f t="shared" si="3"/>
        <v>6.4733751766116345</v>
      </c>
      <c r="L13" s="78">
        <v>14461539</v>
      </c>
      <c r="M13" s="79">
        <v>34103709</v>
      </c>
      <c r="N13" s="29">
        <f t="shared" si="4"/>
        <v>79.871685855841477</v>
      </c>
      <c r="O13" s="28">
        <f t="shared" si="5"/>
        <v>22.091473980146851</v>
      </c>
      <c r="Q13" s="30"/>
    </row>
    <row r="14" spans="1:17" ht="13" x14ac:dyDescent="0.3">
      <c r="A14" s="1" t="s">
        <v>16</v>
      </c>
      <c r="B14" s="26" t="s">
        <v>24</v>
      </c>
      <c r="C14" s="57">
        <v>98368968</v>
      </c>
      <c r="D14" s="58">
        <v>101616355</v>
      </c>
      <c r="E14" s="59">
        <f t="shared" si="0"/>
        <v>3247387</v>
      </c>
      <c r="F14" s="57">
        <v>102893941</v>
      </c>
      <c r="G14" s="58">
        <v>106290709</v>
      </c>
      <c r="H14" s="59">
        <f t="shared" si="1"/>
        <v>3396768</v>
      </c>
      <c r="I14" s="59">
        <v>110967501</v>
      </c>
      <c r="J14" s="27">
        <f t="shared" si="2"/>
        <v>3.3012311362258067</v>
      </c>
      <c r="K14" s="28">
        <f t="shared" si="3"/>
        <v>3.3012322853879219</v>
      </c>
      <c r="L14" s="78">
        <v>14461539</v>
      </c>
      <c r="M14" s="79">
        <v>34103709</v>
      </c>
      <c r="N14" s="29">
        <f t="shared" si="4"/>
        <v>22.455334802194983</v>
      </c>
      <c r="O14" s="28">
        <f t="shared" si="5"/>
        <v>9.9601131360814747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14461539</v>
      </c>
      <c r="M15" s="79">
        <v>34103709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104845000</v>
      </c>
      <c r="D16" s="58">
        <v>118160323</v>
      </c>
      <c r="E16" s="59">
        <f t="shared" si="0"/>
        <v>13315323</v>
      </c>
      <c r="F16" s="57">
        <v>104845000</v>
      </c>
      <c r="G16" s="58">
        <v>133166684</v>
      </c>
      <c r="H16" s="59">
        <f t="shared" si="1"/>
        <v>28321684</v>
      </c>
      <c r="I16" s="59">
        <v>150078853</v>
      </c>
      <c r="J16" s="27">
        <f t="shared" si="2"/>
        <v>12.700007630311413</v>
      </c>
      <c r="K16" s="28">
        <f t="shared" si="3"/>
        <v>27.012908579331395</v>
      </c>
      <c r="L16" s="78">
        <v>14461539</v>
      </c>
      <c r="M16" s="79">
        <v>34103709</v>
      </c>
      <c r="N16" s="29">
        <f t="shared" si="4"/>
        <v>92.074038592987932</v>
      </c>
      <c r="O16" s="28">
        <f t="shared" si="5"/>
        <v>83.045759040460965</v>
      </c>
      <c r="Q16" s="30"/>
    </row>
    <row r="17" spans="1:17" ht="13" x14ac:dyDescent="0.3">
      <c r="A17" s="1" t="s">
        <v>16</v>
      </c>
      <c r="B17" s="26" t="s">
        <v>26</v>
      </c>
      <c r="C17" s="57">
        <v>211673331</v>
      </c>
      <c r="D17" s="58">
        <v>198021485</v>
      </c>
      <c r="E17" s="59">
        <f t="shared" si="0"/>
        <v>-13651846</v>
      </c>
      <c r="F17" s="57">
        <v>212195315</v>
      </c>
      <c r="G17" s="58">
        <v>207046560</v>
      </c>
      <c r="H17" s="59">
        <f t="shared" si="1"/>
        <v>-5148755</v>
      </c>
      <c r="I17" s="59">
        <v>216136647</v>
      </c>
      <c r="J17" s="39">
        <f t="shared" si="2"/>
        <v>-6.4494879612396705</v>
      </c>
      <c r="K17" s="28">
        <f t="shared" si="3"/>
        <v>-2.426422562628209</v>
      </c>
      <c r="L17" s="82">
        <v>14461539</v>
      </c>
      <c r="M17" s="79">
        <v>34103709</v>
      </c>
      <c r="N17" s="29">
        <f t="shared" si="4"/>
        <v>-94.401059251024392</v>
      </c>
      <c r="O17" s="28">
        <f t="shared" si="5"/>
        <v>-15.097346156689293</v>
      </c>
      <c r="Q17" s="30"/>
    </row>
    <row r="18" spans="1:17" ht="14" x14ac:dyDescent="0.3">
      <c r="A18" s="1" t="s">
        <v>16</v>
      </c>
      <c r="B18" s="31" t="s">
        <v>27</v>
      </c>
      <c r="C18" s="60">
        <v>526217666</v>
      </c>
      <c r="D18" s="61">
        <v>540679205</v>
      </c>
      <c r="E18" s="62">
        <f t="shared" si="0"/>
        <v>14461539</v>
      </c>
      <c r="F18" s="60">
        <v>536318859</v>
      </c>
      <c r="G18" s="61">
        <v>570422568</v>
      </c>
      <c r="H18" s="62">
        <f t="shared" si="1"/>
        <v>34103709</v>
      </c>
      <c r="I18" s="62">
        <v>606554028</v>
      </c>
      <c r="J18" s="40">
        <f t="shared" si="2"/>
        <v>2.7482047704570984</v>
      </c>
      <c r="K18" s="33">
        <f t="shared" si="3"/>
        <v>6.3588494843512491</v>
      </c>
      <c r="L18" s="83">
        <v>14461539</v>
      </c>
      <c r="M18" s="81">
        <v>34103709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91150993</v>
      </c>
      <c r="D19" s="67">
        <v>37662738</v>
      </c>
      <c r="E19" s="68">
        <f t="shared" si="0"/>
        <v>-53488255</v>
      </c>
      <c r="F19" s="69">
        <v>111940197</v>
      </c>
      <c r="G19" s="70">
        <v>38020418</v>
      </c>
      <c r="H19" s="71">
        <f t="shared" si="1"/>
        <v>-73919779</v>
      </c>
      <c r="I19" s="71">
        <v>38673312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-5711400</v>
      </c>
      <c r="M22" s="79">
        <v>-2812350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4300000</v>
      </c>
      <c r="E23" s="59">
        <f t="shared" si="0"/>
        <v>4300000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-5711400</v>
      </c>
      <c r="M23" s="79">
        <v>-2812350</v>
      </c>
      <c r="N23" s="29">
        <f t="shared" si="4"/>
        <v>-75.288020450327423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78889450</v>
      </c>
      <c r="D24" s="58">
        <v>68878050</v>
      </c>
      <c r="E24" s="59">
        <f t="shared" si="0"/>
        <v>-10011400</v>
      </c>
      <c r="F24" s="57">
        <v>88027700</v>
      </c>
      <c r="G24" s="58">
        <v>85215350</v>
      </c>
      <c r="H24" s="59">
        <f t="shared" si="1"/>
        <v>-2812350</v>
      </c>
      <c r="I24" s="59">
        <v>83922250</v>
      </c>
      <c r="J24" s="27">
        <f t="shared" si="2"/>
        <v>-12.690416779429951</v>
      </c>
      <c r="K24" s="28">
        <f t="shared" si="3"/>
        <v>-3.1948466221428031</v>
      </c>
      <c r="L24" s="78">
        <v>-5711400</v>
      </c>
      <c r="M24" s="79">
        <v>-2812350</v>
      </c>
      <c r="N24" s="29">
        <f t="shared" si="4"/>
        <v>175.28802045032739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-5711400</v>
      </c>
      <c r="M25" s="79">
        <v>-2812350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78889450</v>
      </c>
      <c r="D26" s="61">
        <v>73178050</v>
      </c>
      <c r="E26" s="62">
        <f t="shared" si="0"/>
        <v>-5711400</v>
      </c>
      <c r="F26" s="60">
        <v>88027700</v>
      </c>
      <c r="G26" s="61">
        <v>85215350</v>
      </c>
      <c r="H26" s="62">
        <f t="shared" si="1"/>
        <v>-2812350</v>
      </c>
      <c r="I26" s="62">
        <v>83922250</v>
      </c>
      <c r="J26" s="40">
        <f t="shared" si="2"/>
        <v>-7.2397513228955201</v>
      </c>
      <c r="K26" s="33">
        <f t="shared" si="3"/>
        <v>-3.1948466221428031</v>
      </c>
      <c r="L26" s="83">
        <v>-5711400</v>
      </c>
      <c r="M26" s="81">
        <v>-2812350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47001216</v>
      </c>
      <c r="D28" s="58">
        <v>8000000</v>
      </c>
      <c r="E28" s="59">
        <f t="shared" si="0"/>
        <v>-39001216</v>
      </c>
      <c r="F28" s="57">
        <v>51965700</v>
      </c>
      <c r="G28" s="58">
        <v>16500000</v>
      </c>
      <c r="H28" s="59">
        <f t="shared" si="1"/>
        <v>-35465700</v>
      </c>
      <c r="I28" s="59">
        <v>8500000</v>
      </c>
      <c r="J28" s="27">
        <f t="shared" si="2"/>
        <v>-82.979163773124512</v>
      </c>
      <c r="K28" s="28">
        <f t="shared" si="3"/>
        <v>-68.248286850749622</v>
      </c>
      <c r="L28" s="78">
        <v>-5711400</v>
      </c>
      <c r="M28" s="79">
        <v>-2812350</v>
      </c>
      <c r="N28" s="29">
        <f t="shared" si="4"/>
        <v>682.86612739433417</v>
      </c>
      <c r="O28" s="28">
        <f t="shared" si="5"/>
        <v>1261.0699237292656</v>
      </c>
      <c r="Q28" s="30"/>
    </row>
    <row r="29" spans="1:17" ht="13" x14ac:dyDescent="0.3">
      <c r="A29" s="4" t="s">
        <v>16</v>
      </c>
      <c r="B29" s="26" t="s">
        <v>36</v>
      </c>
      <c r="C29" s="57">
        <v>10000000</v>
      </c>
      <c r="D29" s="58">
        <v>0</v>
      </c>
      <c r="E29" s="59">
        <f t="shared" si="0"/>
        <v>-10000000</v>
      </c>
      <c r="F29" s="57">
        <v>8462000</v>
      </c>
      <c r="G29" s="58">
        <v>8462000</v>
      </c>
      <c r="H29" s="59">
        <f t="shared" si="1"/>
        <v>0</v>
      </c>
      <c r="I29" s="59">
        <v>8844000</v>
      </c>
      <c r="J29" s="27">
        <f t="shared" si="2"/>
        <v>-100</v>
      </c>
      <c r="K29" s="28">
        <f t="shared" si="3"/>
        <v>0</v>
      </c>
      <c r="L29" s="78">
        <v>-5711400</v>
      </c>
      <c r="M29" s="79">
        <v>-2812350</v>
      </c>
      <c r="N29" s="29">
        <f t="shared" si="4"/>
        <v>175.08841965192423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-5711400</v>
      </c>
      <c r="M30" s="79">
        <v>-2812350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13743584</v>
      </c>
      <c r="D31" s="58">
        <v>14443050</v>
      </c>
      <c r="E31" s="59">
        <f t="shared" si="0"/>
        <v>699466</v>
      </c>
      <c r="F31" s="57">
        <v>10743584</v>
      </c>
      <c r="G31" s="58">
        <v>0</v>
      </c>
      <c r="H31" s="59">
        <f t="shared" si="1"/>
        <v>-10743584</v>
      </c>
      <c r="I31" s="59">
        <v>0</v>
      </c>
      <c r="J31" s="27">
        <f t="shared" si="2"/>
        <v>5.0894002612419005</v>
      </c>
      <c r="K31" s="28">
        <f t="shared" si="3"/>
        <v>-100</v>
      </c>
      <c r="L31" s="78">
        <v>-5711400</v>
      </c>
      <c r="M31" s="79">
        <v>-2812350</v>
      </c>
      <c r="N31" s="29">
        <f t="shared" si="4"/>
        <v>-12.246839654025282</v>
      </c>
      <c r="O31" s="28">
        <f t="shared" si="5"/>
        <v>382.01447188294486</v>
      </c>
      <c r="Q31" s="30"/>
    </row>
    <row r="32" spans="1:17" ht="13" x14ac:dyDescent="0.3">
      <c r="A32" s="4" t="s">
        <v>16</v>
      </c>
      <c r="B32" s="26" t="s">
        <v>39</v>
      </c>
      <c r="C32" s="57">
        <v>8144650</v>
      </c>
      <c r="D32" s="58">
        <v>50735000</v>
      </c>
      <c r="E32" s="59">
        <f t="shared" si="0"/>
        <v>42590350</v>
      </c>
      <c r="F32" s="57">
        <v>16856416</v>
      </c>
      <c r="G32" s="58">
        <v>60253350</v>
      </c>
      <c r="H32" s="59">
        <f t="shared" si="1"/>
        <v>43396934</v>
      </c>
      <c r="I32" s="59">
        <v>66578250</v>
      </c>
      <c r="J32" s="27">
        <f t="shared" si="2"/>
        <v>522.92425088862024</v>
      </c>
      <c r="K32" s="28">
        <f t="shared" si="3"/>
        <v>257.45053990124586</v>
      </c>
      <c r="L32" s="78">
        <v>-5711400</v>
      </c>
      <c r="M32" s="79">
        <v>-2812350</v>
      </c>
      <c r="N32" s="29">
        <f t="shared" si="4"/>
        <v>-745.70770739223303</v>
      </c>
      <c r="O32" s="28">
        <f t="shared" si="5"/>
        <v>-1543.0843956122103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78889450</v>
      </c>
      <c r="D33" s="76">
        <v>73178050</v>
      </c>
      <c r="E33" s="77">
        <f t="shared" si="0"/>
        <v>-5711400</v>
      </c>
      <c r="F33" s="75">
        <v>88027700</v>
      </c>
      <c r="G33" s="76">
        <v>85215350</v>
      </c>
      <c r="H33" s="77">
        <f t="shared" si="1"/>
        <v>-2812350</v>
      </c>
      <c r="I33" s="77">
        <v>83922250</v>
      </c>
      <c r="J33" s="53">
        <f t="shared" si="2"/>
        <v>-7.2397513228955201</v>
      </c>
      <c r="K33" s="54">
        <f t="shared" si="3"/>
        <v>-3.1948466221428031</v>
      </c>
      <c r="L33" s="90">
        <v>-5711400</v>
      </c>
      <c r="M33" s="91">
        <v>-2812350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219697425</v>
      </c>
      <c r="D8" s="58">
        <v>262461816</v>
      </c>
      <c r="E8" s="59">
        <f>$D8       -$C8</f>
        <v>42764391</v>
      </c>
      <c r="F8" s="57">
        <v>240149000</v>
      </c>
      <c r="G8" s="58">
        <v>274272597</v>
      </c>
      <c r="H8" s="59">
        <f>$G8       -$F8</f>
        <v>34123597</v>
      </c>
      <c r="I8" s="59">
        <v>281129412</v>
      </c>
      <c r="J8" s="27">
        <f>IF(($C8       =0),0,(($E8       /$C8       )*100))</f>
        <v>19.465130736056647</v>
      </c>
      <c r="K8" s="28">
        <f>IF(($F8       =0),0,(($H8       /$F8       )*100))</f>
        <v>14.20934378240176</v>
      </c>
      <c r="L8" s="78">
        <v>198248469</v>
      </c>
      <c r="M8" s="79">
        <v>54566506</v>
      </c>
      <c r="N8" s="29">
        <f>IF(($L8       =0),0,(($E8       /$L8       )*100))</f>
        <v>21.571107820257616</v>
      </c>
      <c r="O8" s="28">
        <f>IF(($M8       =0),0,(($H8       /$M8       )*100))</f>
        <v>62.535792561099655</v>
      </c>
      <c r="Q8" s="30"/>
    </row>
    <row r="9" spans="1:17" ht="13" x14ac:dyDescent="0.3">
      <c r="A9" s="1" t="s">
        <v>16</v>
      </c>
      <c r="B9" s="26" t="s">
        <v>19</v>
      </c>
      <c r="C9" s="57">
        <v>710870586</v>
      </c>
      <c r="D9" s="58">
        <v>819872662</v>
      </c>
      <c r="E9" s="59">
        <f>$D9       -$C9</f>
        <v>109002076</v>
      </c>
      <c r="F9" s="57">
        <v>858932000</v>
      </c>
      <c r="G9" s="58">
        <v>856766932</v>
      </c>
      <c r="H9" s="59">
        <f>$G9       -$F9</f>
        <v>-2165068</v>
      </c>
      <c r="I9" s="59">
        <v>878186104</v>
      </c>
      <c r="J9" s="27">
        <f>IF(($C9       =0),0,(($E9       /$C9       )*100))</f>
        <v>15.333603351538869</v>
      </c>
      <c r="K9" s="28">
        <f>IF(($F9       =0),0,(($H9       /$F9       )*100))</f>
        <v>-0.2520651227338136</v>
      </c>
      <c r="L9" s="78">
        <v>198248469</v>
      </c>
      <c r="M9" s="79">
        <v>54566506</v>
      </c>
      <c r="N9" s="29">
        <f>IF(($L9       =0),0,(($E9       /$L9       )*100))</f>
        <v>54.98255625873206</v>
      </c>
      <c r="O9" s="28">
        <f>IF(($M9       =0),0,(($H9       /$M9       )*100))</f>
        <v>-3.967760002811981</v>
      </c>
      <c r="Q9" s="30"/>
    </row>
    <row r="10" spans="1:17" ht="13" x14ac:dyDescent="0.3">
      <c r="A10" s="1" t="s">
        <v>16</v>
      </c>
      <c r="B10" s="26" t="s">
        <v>20</v>
      </c>
      <c r="C10" s="57">
        <v>316661307</v>
      </c>
      <c r="D10" s="58">
        <v>363143309</v>
      </c>
      <c r="E10" s="59">
        <f t="shared" ref="E10:E33" si="0">$D10      -$C10</f>
        <v>46482002</v>
      </c>
      <c r="F10" s="57">
        <v>357488288</v>
      </c>
      <c r="G10" s="58">
        <v>380096265</v>
      </c>
      <c r="H10" s="59">
        <f t="shared" ref="H10:H33" si="1">$G10      -$F10</f>
        <v>22607977</v>
      </c>
      <c r="I10" s="59">
        <v>393515748</v>
      </c>
      <c r="J10" s="27">
        <f t="shared" ref="J10:J33" si="2">IF(($C10      =0),0,(($E10      /$C10      )*100))</f>
        <v>14.678775389504725</v>
      </c>
      <c r="K10" s="28">
        <f t="shared" ref="K10:K33" si="3">IF(($F10      =0),0,(($H10      /$F10      )*100))</f>
        <v>6.3241168337240747</v>
      </c>
      <c r="L10" s="78">
        <v>198248469</v>
      </c>
      <c r="M10" s="79">
        <v>54566506</v>
      </c>
      <c r="N10" s="29">
        <f t="shared" ref="N10:N33" si="4">IF(($L10      =0),0,(($E10      /$L10      )*100))</f>
        <v>23.446335921010316</v>
      </c>
      <c r="O10" s="28">
        <f t="shared" ref="O10:O33" si="5">IF(($M10      =0),0,(($H10      /$M10      )*100))</f>
        <v>41.431967441712317</v>
      </c>
      <c r="Q10" s="30"/>
    </row>
    <row r="11" spans="1:17" ht="14" x14ac:dyDescent="0.3">
      <c r="A11" s="4" t="s">
        <v>16</v>
      </c>
      <c r="B11" s="31" t="s">
        <v>21</v>
      </c>
      <c r="C11" s="60">
        <v>1247229318</v>
      </c>
      <c r="D11" s="61">
        <v>1445477787</v>
      </c>
      <c r="E11" s="62">
        <f t="shared" si="0"/>
        <v>198248469</v>
      </c>
      <c r="F11" s="60">
        <v>1456569288</v>
      </c>
      <c r="G11" s="61">
        <v>1511135794</v>
      </c>
      <c r="H11" s="62">
        <f t="shared" si="1"/>
        <v>54566506</v>
      </c>
      <c r="I11" s="62">
        <v>1552831264</v>
      </c>
      <c r="J11" s="32">
        <f t="shared" si="2"/>
        <v>15.895109755590269</v>
      </c>
      <c r="K11" s="33">
        <f t="shared" si="3"/>
        <v>3.7462348306770012</v>
      </c>
      <c r="L11" s="80">
        <v>198248469</v>
      </c>
      <c r="M11" s="81">
        <v>54566506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338790605</v>
      </c>
      <c r="D13" s="58">
        <v>350916265</v>
      </c>
      <c r="E13" s="59">
        <f t="shared" si="0"/>
        <v>12125660</v>
      </c>
      <c r="F13" s="57">
        <v>369842000</v>
      </c>
      <c r="G13" s="58">
        <v>366267577</v>
      </c>
      <c r="H13" s="59">
        <f t="shared" si="1"/>
        <v>-3574423</v>
      </c>
      <c r="I13" s="59">
        <v>372704357</v>
      </c>
      <c r="J13" s="27">
        <f t="shared" si="2"/>
        <v>3.5791016105656173</v>
      </c>
      <c r="K13" s="28">
        <f t="shared" si="3"/>
        <v>-0.9664729803537726</v>
      </c>
      <c r="L13" s="78">
        <v>58207418</v>
      </c>
      <c r="M13" s="79">
        <v>25639889</v>
      </c>
      <c r="N13" s="29">
        <f t="shared" si="4"/>
        <v>20.83181219273461</v>
      </c>
      <c r="O13" s="28">
        <f t="shared" si="5"/>
        <v>-13.940867684723596</v>
      </c>
      <c r="Q13" s="30"/>
    </row>
    <row r="14" spans="1:17" ht="13" x14ac:dyDescent="0.3">
      <c r="A14" s="1" t="s">
        <v>16</v>
      </c>
      <c r="B14" s="26" t="s">
        <v>24</v>
      </c>
      <c r="C14" s="57">
        <v>206985762</v>
      </c>
      <c r="D14" s="58">
        <v>125739925</v>
      </c>
      <c r="E14" s="59">
        <f t="shared" si="0"/>
        <v>-81245837</v>
      </c>
      <c r="F14" s="57">
        <v>181613700</v>
      </c>
      <c r="G14" s="58">
        <v>129022835</v>
      </c>
      <c r="H14" s="59">
        <f t="shared" si="1"/>
        <v>-52590865</v>
      </c>
      <c r="I14" s="59">
        <v>129022835</v>
      </c>
      <c r="J14" s="27">
        <f t="shared" si="2"/>
        <v>-39.251896466192683</v>
      </c>
      <c r="K14" s="28">
        <f t="shared" si="3"/>
        <v>-28.957542850566892</v>
      </c>
      <c r="L14" s="78">
        <v>58207418</v>
      </c>
      <c r="M14" s="79">
        <v>25639889</v>
      </c>
      <c r="N14" s="29">
        <f t="shared" si="4"/>
        <v>-139.5798676381763</v>
      </c>
      <c r="O14" s="28">
        <f t="shared" si="5"/>
        <v>-205.11346597483322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58207418</v>
      </c>
      <c r="M15" s="79">
        <v>25639889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574872000</v>
      </c>
      <c r="D16" s="58">
        <v>647880744</v>
      </c>
      <c r="E16" s="59">
        <f t="shared" si="0"/>
        <v>73008744</v>
      </c>
      <c r="F16" s="57">
        <v>730420774</v>
      </c>
      <c r="G16" s="58">
        <v>682607152</v>
      </c>
      <c r="H16" s="59">
        <f t="shared" si="1"/>
        <v>-47813622</v>
      </c>
      <c r="I16" s="59">
        <v>724860535</v>
      </c>
      <c r="J16" s="27">
        <f t="shared" si="2"/>
        <v>12.7</v>
      </c>
      <c r="K16" s="28">
        <f t="shared" si="3"/>
        <v>-6.5460380785938606</v>
      </c>
      <c r="L16" s="78">
        <v>58207418</v>
      </c>
      <c r="M16" s="79">
        <v>25639889</v>
      </c>
      <c r="N16" s="29">
        <f t="shared" si="4"/>
        <v>125.42859056211701</v>
      </c>
      <c r="O16" s="28">
        <f t="shared" si="5"/>
        <v>-186.48139233364077</v>
      </c>
      <c r="Q16" s="30"/>
    </row>
    <row r="17" spans="1:17" ht="13" x14ac:dyDescent="0.3">
      <c r="A17" s="1" t="s">
        <v>16</v>
      </c>
      <c r="B17" s="26" t="s">
        <v>26</v>
      </c>
      <c r="C17" s="57">
        <v>501270253</v>
      </c>
      <c r="D17" s="58">
        <v>555589104</v>
      </c>
      <c r="E17" s="59">
        <f t="shared" si="0"/>
        <v>54318851</v>
      </c>
      <c r="F17" s="57">
        <v>444584691</v>
      </c>
      <c r="G17" s="58">
        <v>574203490</v>
      </c>
      <c r="H17" s="59">
        <f t="shared" si="1"/>
        <v>129618799</v>
      </c>
      <c r="I17" s="59">
        <v>562366853</v>
      </c>
      <c r="J17" s="39">
        <f t="shared" si="2"/>
        <v>10.836240665571671</v>
      </c>
      <c r="K17" s="28">
        <f t="shared" si="3"/>
        <v>29.155029766870673</v>
      </c>
      <c r="L17" s="82">
        <v>58207418</v>
      </c>
      <c r="M17" s="79">
        <v>25639889</v>
      </c>
      <c r="N17" s="29">
        <f t="shared" si="4"/>
        <v>93.31946488332467</v>
      </c>
      <c r="O17" s="28">
        <f t="shared" si="5"/>
        <v>505.53572599319756</v>
      </c>
      <c r="Q17" s="30"/>
    </row>
    <row r="18" spans="1:17" ht="14" x14ac:dyDescent="0.3">
      <c r="A18" s="1" t="s">
        <v>16</v>
      </c>
      <c r="B18" s="31" t="s">
        <v>27</v>
      </c>
      <c r="C18" s="60">
        <v>1621918620</v>
      </c>
      <c r="D18" s="61">
        <v>1680126038</v>
      </c>
      <c r="E18" s="62">
        <f t="shared" si="0"/>
        <v>58207418</v>
      </c>
      <c r="F18" s="60">
        <v>1726461165</v>
      </c>
      <c r="G18" s="61">
        <v>1752101054</v>
      </c>
      <c r="H18" s="62">
        <f t="shared" si="1"/>
        <v>25639889</v>
      </c>
      <c r="I18" s="62">
        <v>1788954580</v>
      </c>
      <c r="J18" s="40">
        <f t="shared" si="2"/>
        <v>3.5888001581731639</v>
      </c>
      <c r="K18" s="33">
        <f t="shared" si="3"/>
        <v>1.4851124091169465</v>
      </c>
      <c r="L18" s="83">
        <v>58207418</v>
      </c>
      <c r="M18" s="81">
        <v>25639889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-374689302</v>
      </c>
      <c r="D19" s="67">
        <v>-234648251</v>
      </c>
      <c r="E19" s="68">
        <f t="shared" si="0"/>
        <v>140041051</v>
      </c>
      <c r="F19" s="69">
        <v>-269891877</v>
      </c>
      <c r="G19" s="70">
        <v>-240965260</v>
      </c>
      <c r="H19" s="71">
        <f t="shared" si="1"/>
        <v>28926617</v>
      </c>
      <c r="I19" s="71">
        <v>-236123316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-23850050</v>
      </c>
      <c r="M22" s="79">
        <v>10459676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13750000</v>
      </c>
      <c r="D23" s="58">
        <v>11302000</v>
      </c>
      <c r="E23" s="59">
        <f t="shared" si="0"/>
        <v>-2448000</v>
      </c>
      <c r="F23" s="57">
        <v>220000</v>
      </c>
      <c r="G23" s="58">
        <v>7700000</v>
      </c>
      <c r="H23" s="59">
        <f t="shared" si="1"/>
        <v>7480000</v>
      </c>
      <c r="I23" s="59">
        <v>7100000</v>
      </c>
      <c r="J23" s="27">
        <f t="shared" si="2"/>
        <v>-17.803636363636365</v>
      </c>
      <c r="K23" s="28">
        <f t="shared" si="3"/>
        <v>3400</v>
      </c>
      <c r="L23" s="78">
        <v>-23850050</v>
      </c>
      <c r="M23" s="79">
        <v>10459676</v>
      </c>
      <c r="N23" s="29">
        <f t="shared" si="4"/>
        <v>10.264129425305187</v>
      </c>
      <c r="O23" s="28">
        <f t="shared" si="5"/>
        <v>71.512731369499406</v>
      </c>
      <c r="Q23" s="30"/>
    </row>
    <row r="24" spans="1:17" ht="13" x14ac:dyDescent="0.3">
      <c r="A24" s="4" t="s">
        <v>16</v>
      </c>
      <c r="B24" s="26" t="s">
        <v>32</v>
      </c>
      <c r="C24" s="57">
        <v>60113450</v>
      </c>
      <c r="D24" s="58">
        <v>38711400</v>
      </c>
      <c r="E24" s="59">
        <f t="shared" si="0"/>
        <v>-21402050</v>
      </c>
      <c r="F24" s="57">
        <v>45259800</v>
      </c>
      <c r="G24" s="58">
        <v>48239476</v>
      </c>
      <c r="H24" s="59">
        <f t="shared" si="1"/>
        <v>2979676</v>
      </c>
      <c r="I24" s="59">
        <v>47081800</v>
      </c>
      <c r="J24" s="27">
        <f t="shared" si="2"/>
        <v>-35.602764439572177</v>
      </c>
      <c r="K24" s="28">
        <f t="shared" si="3"/>
        <v>6.5834935196355264</v>
      </c>
      <c r="L24" s="78">
        <v>-23850050</v>
      </c>
      <c r="M24" s="79">
        <v>10459676</v>
      </c>
      <c r="N24" s="29">
        <f t="shared" si="4"/>
        <v>89.735870574694815</v>
      </c>
      <c r="O24" s="28">
        <f t="shared" si="5"/>
        <v>28.487268630500601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-23850050</v>
      </c>
      <c r="M25" s="79">
        <v>10459676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73863450</v>
      </c>
      <c r="D26" s="61">
        <v>50013400</v>
      </c>
      <c r="E26" s="62">
        <f t="shared" si="0"/>
        <v>-23850050</v>
      </c>
      <c r="F26" s="60">
        <v>45479800</v>
      </c>
      <c r="G26" s="61">
        <v>55939476</v>
      </c>
      <c r="H26" s="62">
        <f t="shared" si="1"/>
        <v>10459676</v>
      </c>
      <c r="I26" s="62">
        <v>54181800</v>
      </c>
      <c r="J26" s="40">
        <f t="shared" si="2"/>
        <v>-32.289379930127829</v>
      </c>
      <c r="K26" s="33">
        <f t="shared" si="3"/>
        <v>22.99850922827277</v>
      </c>
      <c r="L26" s="83">
        <v>-23850050</v>
      </c>
      <c r="M26" s="81">
        <v>10459676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3234076</v>
      </c>
      <c r="D28" s="58">
        <v>725061</v>
      </c>
      <c r="E28" s="59">
        <f t="shared" si="0"/>
        <v>-2509015</v>
      </c>
      <c r="F28" s="57">
        <v>9752169</v>
      </c>
      <c r="G28" s="58">
        <v>8733344</v>
      </c>
      <c r="H28" s="59">
        <f t="shared" si="1"/>
        <v>-1018825</v>
      </c>
      <c r="I28" s="59">
        <v>20000000</v>
      </c>
      <c r="J28" s="27">
        <f t="shared" si="2"/>
        <v>-77.580582521870241</v>
      </c>
      <c r="K28" s="28">
        <f t="shared" si="3"/>
        <v>-10.447163087514172</v>
      </c>
      <c r="L28" s="78">
        <v>-23850050</v>
      </c>
      <c r="M28" s="79">
        <v>10459676</v>
      </c>
      <c r="N28" s="29">
        <f t="shared" si="4"/>
        <v>10.519956981222261</v>
      </c>
      <c r="O28" s="28">
        <f t="shared" si="5"/>
        <v>-9.740502478279442</v>
      </c>
      <c r="Q28" s="30"/>
    </row>
    <row r="29" spans="1:17" ht="13" x14ac:dyDescent="0.3">
      <c r="A29" s="4" t="s">
        <v>16</v>
      </c>
      <c r="B29" s="26" t="s">
        <v>36</v>
      </c>
      <c r="C29" s="57">
        <v>26184140</v>
      </c>
      <c r="D29" s="58">
        <v>14000000</v>
      </c>
      <c r="E29" s="59">
        <f t="shared" si="0"/>
        <v>-12184140</v>
      </c>
      <c r="F29" s="57">
        <v>9764000</v>
      </c>
      <c r="G29" s="58">
        <v>14380000</v>
      </c>
      <c r="H29" s="59">
        <f t="shared" si="1"/>
        <v>4616000</v>
      </c>
      <c r="I29" s="59">
        <v>9969000</v>
      </c>
      <c r="J29" s="27">
        <f t="shared" si="2"/>
        <v>-46.532519303670085</v>
      </c>
      <c r="K29" s="28">
        <f t="shared" si="3"/>
        <v>47.275706677591153</v>
      </c>
      <c r="L29" s="78">
        <v>-23850050</v>
      </c>
      <c r="M29" s="79">
        <v>10459676</v>
      </c>
      <c r="N29" s="29">
        <f t="shared" si="4"/>
        <v>51.08643378106126</v>
      </c>
      <c r="O29" s="28">
        <f t="shared" si="5"/>
        <v>44.131386096471822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-23850050</v>
      </c>
      <c r="M30" s="79">
        <v>10459676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10000000</v>
      </c>
      <c r="D31" s="58">
        <v>12117055</v>
      </c>
      <c r="E31" s="59">
        <f t="shared" si="0"/>
        <v>2117055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21.170549999999999</v>
      </c>
      <c r="K31" s="28">
        <f t="shared" si="3"/>
        <v>0</v>
      </c>
      <c r="L31" s="78">
        <v>-23850050</v>
      </c>
      <c r="M31" s="79">
        <v>10459676</v>
      </c>
      <c r="N31" s="29">
        <f t="shared" si="4"/>
        <v>-8.8765222714417789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34445234</v>
      </c>
      <c r="D32" s="58">
        <v>23171284</v>
      </c>
      <c r="E32" s="59">
        <f t="shared" si="0"/>
        <v>-11273950</v>
      </c>
      <c r="F32" s="57">
        <v>25963631</v>
      </c>
      <c r="G32" s="58">
        <v>32826132</v>
      </c>
      <c r="H32" s="59">
        <f t="shared" si="1"/>
        <v>6862501</v>
      </c>
      <c r="I32" s="59">
        <v>24212800</v>
      </c>
      <c r="J32" s="27">
        <f t="shared" si="2"/>
        <v>-32.730072322922815</v>
      </c>
      <c r="K32" s="28">
        <f t="shared" si="3"/>
        <v>26.431206790760509</v>
      </c>
      <c r="L32" s="78">
        <v>-23850050</v>
      </c>
      <c r="M32" s="79">
        <v>10459676</v>
      </c>
      <c r="N32" s="29">
        <f t="shared" si="4"/>
        <v>47.270131509158261</v>
      </c>
      <c r="O32" s="28">
        <f t="shared" si="5"/>
        <v>65.609116381807624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73863450</v>
      </c>
      <c r="D33" s="76">
        <v>50013400</v>
      </c>
      <c r="E33" s="77">
        <f t="shared" si="0"/>
        <v>-23850050</v>
      </c>
      <c r="F33" s="75">
        <v>45479800</v>
      </c>
      <c r="G33" s="76">
        <v>55939476</v>
      </c>
      <c r="H33" s="77">
        <f t="shared" si="1"/>
        <v>10459676</v>
      </c>
      <c r="I33" s="77">
        <v>54181800</v>
      </c>
      <c r="J33" s="53">
        <f t="shared" si="2"/>
        <v>-32.289379930127829</v>
      </c>
      <c r="K33" s="54">
        <f t="shared" si="3"/>
        <v>22.99850922827277</v>
      </c>
      <c r="L33" s="90">
        <v>-23850050</v>
      </c>
      <c r="M33" s="91">
        <v>10459676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40785635</v>
      </c>
      <c r="D8" s="58">
        <v>40668656</v>
      </c>
      <c r="E8" s="59">
        <f>$D8       -$C8</f>
        <v>-116979</v>
      </c>
      <c r="F8" s="57">
        <v>42661773</v>
      </c>
      <c r="G8" s="58">
        <v>42539412</v>
      </c>
      <c r="H8" s="59">
        <f>$G8       -$F8</f>
        <v>-122361</v>
      </c>
      <c r="I8" s="59">
        <v>44411148</v>
      </c>
      <c r="J8" s="27">
        <f>IF(($C8       =0),0,(($E8       /$C8       )*100))</f>
        <v>-0.28681421779996807</v>
      </c>
      <c r="K8" s="28">
        <f>IF(($F8       =0),0,(($H8       /$F8       )*100))</f>
        <v>-0.28681649025698019</v>
      </c>
      <c r="L8" s="78">
        <v>-9183564</v>
      </c>
      <c r="M8" s="79">
        <v>-14156153</v>
      </c>
      <c r="N8" s="29">
        <f>IF(($L8       =0),0,(($E8       /$L8       )*100))</f>
        <v>1.2737865168686144</v>
      </c>
      <c r="O8" s="28">
        <f>IF(($M8       =0),0,(($H8       /$M8       )*100))</f>
        <v>0.86436618762173589</v>
      </c>
      <c r="Q8" s="30"/>
    </row>
    <row r="9" spans="1:17" ht="13" x14ac:dyDescent="0.3">
      <c r="A9" s="1" t="s">
        <v>16</v>
      </c>
      <c r="B9" s="26" t="s">
        <v>19</v>
      </c>
      <c r="C9" s="57">
        <v>189617817</v>
      </c>
      <c r="D9" s="58">
        <v>168377810</v>
      </c>
      <c r="E9" s="59">
        <f>$D9       -$C9</f>
        <v>-21240007</v>
      </c>
      <c r="F9" s="57">
        <v>211792841</v>
      </c>
      <c r="G9" s="58">
        <v>183888540</v>
      </c>
      <c r="H9" s="59">
        <f>$G9       -$F9</f>
        <v>-27904301</v>
      </c>
      <c r="I9" s="59">
        <v>199402232</v>
      </c>
      <c r="J9" s="27">
        <f>IF(($C9       =0),0,(($E9       /$C9       )*100))</f>
        <v>-11.201482717206897</v>
      </c>
      <c r="K9" s="28">
        <f>IF(($F9       =0),0,(($H9       /$F9       )*100))</f>
        <v>-13.17528055634326</v>
      </c>
      <c r="L9" s="78">
        <v>-9183564</v>
      </c>
      <c r="M9" s="79">
        <v>-14156153</v>
      </c>
      <c r="N9" s="29">
        <f>IF(($L9       =0),0,(($E9       /$L9       )*100))</f>
        <v>231.28283311359294</v>
      </c>
      <c r="O9" s="28">
        <f>IF(($M9       =0),0,(($H9       /$M9       )*100))</f>
        <v>197.11782572567563</v>
      </c>
      <c r="Q9" s="30"/>
    </row>
    <row r="10" spans="1:17" ht="13" x14ac:dyDescent="0.3">
      <c r="A10" s="1" t="s">
        <v>16</v>
      </c>
      <c r="B10" s="26" t="s">
        <v>20</v>
      </c>
      <c r="C10" s="57">
        <v>175708833</v>
      </c>
      <c r="D10" s="58">
        <v>187882255</v>
      </c>
      <c r="E10" s="59">
        <f t="shared" ref="E10:E33" si="0">$D10      -$C10</f>
        <v>12173422</v>
      </c>
      <c r="F10" s="57">
        <v>181028439</v>
      </c>
      <c r="G10" s="58">
        <v>194898948</v>
      </c>
      <c r="H10" s="59">
        <f t="shared" ref="H10:H33" si="1">$G10      -$F10</f>
        <v>13870509</v>
      </c>
      <c r="I10" s="59">
        <v>203583474</v>
      </c>
      <c r="J10" s="27">
        <f t="shared" ref="J10:J33" si="2">IF(($C10      =0),0,(($E10      /$C10      )*100))</f>
        <v>6.928178733052083</v>
      </c>
      <c r="K10" s="28">
        <f t="shared" ref="K10:K33" si="3">IF(($F10      =0),0,(($H10      /$F10      )*100))</f>
        <v>7.6620607660435063</v>
      </c>
      <c r="L10" s="78">
        <v>-9183564</v>
      </c>
      <c r="M10" s="79">
        <v>-14156153</v>
      </c>
      <c r="N10" s="29">
        <f t="shared" ref="N10:N33" si="4">IF(($L10      =0),0,(($E10      /$L10      )*100))</f>
        <v>-132.55661963046154</v>
      </c>
      <c r="O10" s="28">
        <f t="shared" ref="O10:O33" si="5">IF(($M10      =0),0,(($H10      /$M10      )*100))</f>
        <v>-97.982191913297342</v>
      </c>
      <c r="Q10" s="30"/>
    </row>
    <row r="11" spans="1:17" ht="14" x14ac:dyDescent="0.3">
      <c r="A11" s="4" t="s">
        <v>16</v>
      </c>
      <c r="B11" s="31" t="s">
        <v>21</v>
      </c>
      <c r="C11" s="60">
        <v>406112285</v>
      </c>
      <c r="D11" s="61">
        <v>396928721</v>
      </c>
      <c r="E11" s="62">
        <f t="shared" si="0"/>
        <v>-9183564</v>
      </c>
      <c r="F11" s="60">
        <v>435483053</v>
      </c>
      <c r="G11" s="61">
        <v>421326900</v>
      </c>
      <c r="H11" s="62">
        <f t="shared" si="1"/>
        <v>-14156153</v>
      </c>
      <c r="I11" s="62">
        <v>447396854</v>
      </c>
      <c r="J11" s="32">
        <f t="shared" si="2"/>
        <v>-2.2613361720884657</v>
      </c>
      <c r="K11" s="33">
        <f t="shared" si="3"/>
        <v>-3.2506782761073367</v>
      </c>
      <c r="L11" s="80">
        <v>-9183564</v>
      </c>
      <c r="M11" s="81">
        <v>-14156153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85335270</v>
      </c>
      <c r="D13" s="58">
        <v>84090028</v>
      </c>
      <c r="E13" s="59">
        <f t="shared" si="0"/>
        <v>-1245242</v>
      </c>
      <c r="F13" s="57">
        <v>89259666</v>
      </c>
      <c r="G13" s="58">
        <v>89004108</v>
      </c>
      <c r="H13" s="59">
        <f t="shared" si="1"/>
        <v>-255558</v>
      </c>
      <c r="I13" s="59">
        <v>92920353</v>
      </c>
      <c r="J13" s="27">
        <f t="shared" si="2"/>
        <v>-1.4592348509590465</v>
      </c>
      <c r="K13" s="28">
        <f t="shared" si="3"/>
        <v>-0.28630848786729723</v>
      </c>
      <c r="L13" s="78">
        <v>-6142242</v>
      </c>
      <c r="M13" s="79">
        <v>-19906335</v>
      </c>
      <c r="N13" s="29">
        <f t="shared" si="4"/>
        <v>20.273411565353499</v>
      </c>
      <c r="O13" s="28">
        <f t="shared" si="5"/>
        <v>1.2838023674373007</v>
      </c>
      <c r="Q13" s="30"/>
    </row>
    <row r="14" spans="1:17" ht="13" x14ac:dyDescent="0.3">
      <c r="A14" s="1" t="s">
        <v>16</v>
      </c>
      <c r="B14" s="26" t="s">
        <v>24</v>
      </c>
      <c r="C14" s="57">
        <v>72528570</v>
      </c>
      <c r="D14" s="58">
        <v>117456432</v>
      </c>
      <c r="E14" s="59">
        <f t="shared" si="0"/>
        <v>44927862</v>
      </c>
      <c r="F14" s="57">
        <v>73502000</v>
      </c>
      <c r="G14" s="58">
        <v>122867913</v>
      </c>
      <c r="H14" s="59">
        <f t="shared" si="1"/>
        <v>49365913</v>
      </c>
      <c r="I14" s="59">
        <v>128265243</v>
      </c>
      <c r="J14" s="27">
        <f t="shared" si="2"/>
        <v>61.945054204157067</v>
      </c>
      <c r="K14" s="28">
        <f t="shared" si="3"/>
        <v>67.162679927076823</v>
      </c>
      <c r="L14" s="78">
        <v>-6142242</v>
      </c>
      <c r="M14" s="79">
        <v>-19906335</v>
      </c>
      <c r="N14" s="29">
        <f t="shared" si="4"/>
        <v>-731.45704776855098</v>
      </c>
      <c r="O14" s="28">
        <f t="shared" si="5"/>
        <v>-247.99096870418387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-6142242</v>
      </c>
      <c r="M15" s="79">
        <v>-19906335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129707000</v>
      </c>
      <c r="D16" s="58">
        <v>126388304</v>
      </c>
      <c r="E16" s="59">
        <f t="shared" si="0"/>
        <v>-3318696</v>
      </c>
      <c r="F16" s="57">
        <v>150071000</v>
      </c>
      <c r="G16" s="58">
        <v>122305176</v>
      </c>
      <c r="H16" s="59">
        <f t="shared" si="1"/>
        <v>-27765824</v>
      </c>
      <c r="I16" s="59">
        <v>127686608</v>
      </c>
      <c r="J16" s="27">
        <f t="shared" si="2"/>
        <v>-2.5586097897569138</v>
      </c>
      <c r="K16" s="28">
        <f t="shared" si="3"/>
        <v>-18.501791818539225</v>
      </c>
      <c r="L16" s="78">
        <v>-6142242</v>
      </c>
      <c r="M16" s="79">
        <v>-19906335</v>
      </c>
      <c r="N16" s="29">
        <f t="shared" si="4"/>
        <v>54.030694329529837</v>
      </c>
      <c r="O16" s="28">
        <f t="shared" si="5"/>
        <v>139.48235071900478</v>
      </c>
      <c r="Q16" s="30"/>
    </row>
    <row r="17" spans="1:17" ht="13" x14ac:dyDescent="0.3">
      <c r="A17" s="1" t="s">
        <v>16</v>
      </c>
      <c r="B17" s="26" t="s">
        <v>26</v>
      </c>
      <c r="C17" s="57">
        <v>115083472</v>
      </c>
      <c r="D17" s="58">
        <v>68577306</v>
      </c>
      <c r="E17" s="59">
        <f t="shared" si="0"/>
        <v>-46506166</v>
      </c>
      <c r="F17" s="57">
        <v>120377616</v>
      </c>
      <c r="G17" s="58">
        <v>79126750</v>
      </c>
      <c r="H17" s="59">
        <f t="shared" si="1"/>
        <v>-41250866</v>
      </c>
      <c r="I17" s="59">
        <v>82532234</v>
      </c>
      <c r="J17" s="39">
        <f t="shared" si="2"/>
        <v>-40.410812423177504</v>
      </c>
      <c r="K17" s="28">
        <f t="shared" si="3"/>
        <v>-34.267887478349799</v>
      </c>
      <c r="L17" s="82">
        <v>-6142242</v>
      </c>
      <c r="M17" s="79">
        <v>-19906335</v>
      </c>
      <c r="N17" s="29">
        <f t="shared" si="4"/>
        <v>757.1529418736676</v>
      </c>
      <c r="O17" s="28">
        <f t="shared" si="5"/>
        <v>207.22481561774177</v>
      </c>
      <c r="Q17" s="30"/>
    </row>
    <row r="18" spans="1:17" ht="14" x14ac:dyDescent="0.3">
      <c r="A18" s="1" t="s">
        <v>16</v>
      </c>
      <c r="B18" s="31" t="s">
        <v>27</v>
      </c>
      <c r="C18" s="60">
        <v>402654312</v>
      </c>
      <c r="D18" s="61">
        <v>396512070</v>
      </c>
      <c r="E18" s="62">
        <f t="shared" si="0"/>
        <v>-6142242</v>
      </c>
      <c r="F18" s="60">
        <v>433210282</v>
      </c>
      <c r="G18" s="61">
        <v>413303947</v>
      </c>
      <c r="H18" s="62">
        <f t="shared" si="1"/>
        <v>-19906335</v>
      </c>
      <c r="I18" s="62">
        <v>431404438</v>
      </c>
      <c r="J18" s="40">
        <f t="shared" si="2"/>
        <v>-1.525438028837004</v>
      </c>
      <c r="K18" s="33">
        <f t="shared" si="3"/>
        <v>-4.5950744539345907</v>
      </c>
      <c r="L18" s="83">
        <v>-6142242</v>
      </c>
      <c r="M18" s="81">
        <v>-19906335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3457973</v>
      </c>
      <c r="D19" s="67">
        <v>416651</v>
      </c>
      <c r="E19" s="68">
        <f t="shared" si="0"/>
        <v>-3041322</v>
      </c>
      <c r="F19" s="69">
        <v>2272771</v>
      </c>
      <c r="G19" s="70">
        <v>8022953</v>
      </c>
      <c r="H19" s="71">
        <f t="shared" si="1"/>
        <v>5750182</v>
      </c>
      <c r="I19" s="71">
        <v>15992416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-14976825</v>
      </c>
      <c r="M22" s="79">
        <v>1326173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-14976825</v>
      </c>
      <c r="M23" s="79">
        <v>1326173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31502799</v>
      </c>
      <c r="D24" s="58">
        <v>16525974</v>
      </c>
      <c r="E24" s="59">
        <f t="shared" si="0"/>
        <v>-14976825</v>
      </c>
      <c r="F24" s="57">
        <v>32037799</v>
      </c>
      <c r="G24" s="58">
        <v>33363972</v>
      </c>
      <c r="H24" s="59">
        <f t="shared" si="1"/>
        <v>1326173</v>
      </c>
      <c r="I24" s="59">
        <v>34718971</v>
      </c>
      <c r="J24" s="27">
        <f t="shared" si="2"/>
        <v>-47.541251810672442</v>
      </c>
      <c r="K24" s="28">
        <f t="shared" si="3"/>
        <v>4.1394010868224749</v>
      </c>
      <c r="L24" s="78">
        <v>-14976825</v>
      </c>
      <c r="M24" s="79">
        <v>1326173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-14976825</v>
      </c>
      <c r="M25" s="79">
        <v>1326173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31502799</v>
      </c>
      <c r="D26" s="61">
        <v>16525974</v>
      </c>
      <c r="E26" s="62">
        <f t="shared" si="0"/>
        <v>-14976825</v>
      </c>
      <c r="F26" s="60">
        <v>32037799</v>
      </c>
      <c r="G26" s="61">
        <v>33363972</v>
      </c>
      <c r="H26" s="62">
        <f t="shared" si="1"/>
        <v>1326173</v>
      </c>
      <c r="I26" s="62">
        <v>34718971</v>
      </c>
      <c r="J26" s="40">
        <f t="shared" si="2"/>
        <v>-47.541251810672442</v>
      </c>
      <c r="K26" s="33">
        <f t="shared" si="3"/>
        <v>4.1394010868224749</v>
      </c>
      <c r="L26" s="83">
        <v>-14976825</v>
      </c>
      <c r="M26" s="81">
        <v>1326173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-14976825</v>
      </c>
      <c r="M28" s="79">
        <v>1326173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10808000</v>
      </c>
      <c r="D29" s="58">
        <v>0</v>
      </c>
      <c r="E29" s="59">
        <f t="shared" si="0"/>
        <v>-10808000</v>
      </c>
      <c r="F29" s="57">
        <v>9764000</v>
      </c>
      <c r="G29" s="58">
        <v>9764004</v>
      </c>
      <c r="H29" s="59">
        <f t="shared" si="1"/>
        <v>4</v>
      </c>
      <c r="I29" s="59">
        <v>10205000</v>
      </c>
      <c r="J29" s="27">
        <f t="shared" si="2"/>
        <v>-100</v>
      </c>
      <c r="K29" s="28">
        <f t="shared" si="3"/>
        <v>4.0966816878328551E-5</v>
      </c>
      <c r="L29" s="78">
        <v>-14976825</v>
      </c>
      <c r="M29" s="79">
        <v>1326173</v>
      </c>
      <c r="N29" s="29">
        <f t="shared" si="4"/>
        <v>72.164827992581877</v>
      </c>
      <c r="O29" s="28">
        <f t="shared" si="5"/>
        <v>3.0161977358911696E-4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-14976825</v>
      </c>
      <c r="M30" s="79">
        <v>1326173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11018253</v>
      </c>
      <c r="D31" s="58">
        <v>6877181</v>
      </c>
      <c r="E31" s="59">
        <f t="shared" si="0"/>
        <v>-4141072</v>
      </c>
      <c r="F31" s="57">
        <v>12597253</v>
      </c>
      <c r="G31" s="58">
        <v>13507332</v>
      </c>
      <c r="H31" s="59">
        <f t="shared" si="1"/>
        <v>910079</v>
      </c>
      <c r="I31" s="59">
        <v>13977258</v>
      </c>
      <c r="J31" s="27">
        <f t="shared" si="2"/>
        <v>-37.583743992809019</v>
      </c>
      <c r="K31" s="28">
        <f t="shared" si="3"/>
        <v>7.2244242455081276</v>
      </c>
      <c r="L31" s="78">
        <v>-14976825</v>
      </c>
      <c r="M31" s="79">
        <v>1326173</v>
      </c>
      <c r="N31" s="29">
        <f t="shared" si="4"/>
        <v>27.64986570918736</v>
      </c>
      <c r="O31" s="28">
        <f t="shared" si="5"/>
        <v>68.624455482052497</v>
      </c>
      <c r="Q31" s="30"/>
    </row>
    <row r="32" spans="1:17" ht="13" x14ac:dyDescent="0.3">
      <c r="A32" s="4" t="s">
        <v>16</v>
      </c>
      <c r="B32" s="26" t="s">
        <v>39</v>
      </c>
      <c r="C32" s="57">
        <v>9676546</v>
      </c>
      <c r="D32" s="58">
        <v>9648793</v>
      </c>
      <c r="E32" s="59">
        <f t="shared" si="0"/>
        <v>-27753</v>
      </c>
      <c r="F32" s="57">
        <v>9676546</v>
      </c>
      <c r="G32" s="58">
        <v>10092636</v>
      </c>
      <c r="H32" s="59">
        <f t="shared" si="1"/>
        <v>416090</v>
      </c>
      <c r="I32" s="59">
        <v>10536713</v>
      </c>
      <c r="J32" s="27">
        <f t="shared" si="2"/>
        <v>-0.28680688336520077</v>
      </c>
      <c r="K32" s="28">
        <f t="shared" si="3"/>
        <v>4.2999847259549018</v>
      </c>
      <c r="L32" s="78">
        <v>-14976825</v>
      </c>
      <c r="M32" s="79">
        <v>1326173</v>
      </c>
      <c r="N32" s="29">
        <f t="shared" si="4"/>
        <v>0.18530629823076653</v>
      </c>
      <c r="O32" s="28">
        <f t="shared" si="5"/>
        <v>31.375242898173916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31502799</v>
      </c>
      <c r="D33" s="76">
        <v>16525974</v>
      </c>
      <c r="E33" s="77">
        <f t="shared" si="0"/>
        <v>-14976825</v>
      </c>
      <c r="F33" s="75">
        <v>32037799</v>
      </c>
      <c r="G33" s="76">
        <v>33363972</v>
      </c>
      <c r="H33" s="77">
        <f t="shared" si="1"/>
        <v>1326173</v>
      </c>
      <c r="I33" s="77">
        <v>34718971</v>
      </c>
      <c r="J33" s="53">
        <f t="shared" si="2"/>
        <v>-47.541251810672442</v>
      </c>
      <c r="K33" s="54">
        <f t="shared" si="3"/>
        <v>4.1394010868224749</v>
      </c>
      <c r="L33" s="90">
        <v>-14976825</v>
      </c>
      <c r="M33" s="91">
        <v>1326173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445250057</v>
      </c>
      <c r="D8" s="58">
        <v>456203189</v>
      </c>
      <c r="E8" s="59">
        <f>$D8       -$C8</f>
        <v>10953132</v>
      </c>
      <c r="F8" s="57">
        <v>467067309</v>
      </c>
      <c r="G8" s="58">
        <v>454664087</v>
      </c>
      <c r="H8" s="59">
        <f>$G8       -$F8</f>
        <v>-12403222</v>
      </c>
      <c r="I8" s="59">
        <v>474669308</v>
      </c>
      <c r="J8" s="27">
        <f>IF(($C8       =0),0,(($E8       /$C8       )*100))</f>
        <v>2.4599956424037019</v>
      </c>
      <c r="K8" s="28">
        <f>IF(($F8       =0),0,(($H8       /$F8       )*100))</f>
        <v>-2.6555534418701954</v>
      </c>
      <c r="L8" s="78">
        <v>-71814062</v>
      </c>
      <c r="M8" s="79">
        <v>-463544492</v>
      </c>
      <c r="N8" s="29">
        <f>IF(($L8       =0),0,(($E8       /$L8       )*100))</f>
        <v>-15.252071384013899</v>
      </c>
      <c r="O8" s="28">
        <f>IF(($M8       =0),0,(($H8       /$M8       )*100))</f>
        <v>2.6757349540462232</v>
      </c>
      <c r="Q8" s="30"/>
    </row>
    <row r="9" spans="1:17" ht="13" x14ac:dyDescent="0.3">
      <c r="A9" s="1" t="s">
        <v>16</v>
      </c>
      <c r="B9" s="26" t="s">
        <v>19</v>
      </c>
      <c r="C9" s="57">
        <v>2152909650</v>
      </c>
      <c r="D9" s="58">
        <v>2070933545</v>
      </c>
      <c r="E9" s="59">
        <f>$D9       -$C9</f>
        <v>-81976105</v>
      </c>
      <c r="F9" s="57">
        <v>2258402221</v>
      </c>
      <c r="G9" s="58">
        <v>1818496069</v>
      </c>
      <c r="H9" s="59">
        <f>$G9       -$F9</f>
        <v>-439906152</v>
      </c>
      <c r="I9" s="59">
        <v>1943408674</v>
      </c>
      <c r="J9" s="27">
        <f>IF(($C9       =0),0,(($E9       /$C9       )*100))</f>
        <v>-3.8076890500258567</v>
      </c>
      <c r="K9" s="28">
        <f>IF(($F9       =0),0,(($H9       /$F9       )*100))</f>
        <v>-19.478645030964127</v>
      </c>
      <c r="L9" s="78">
        <v>-71814062</v>
      </c>
      <c r="M9" s="79">
        <v>-463544492</v>
      </c>
      <c r="N9" s="29">
        <f>IF(($L9       =0),0,(($E9       /$L9       )*100))</f>
        <v>114.15049186327882</v>
      </c>
      <c r="O9" s="28">
        <f>IF(($M9       =0),0,(($H9       /$M9       )*100))</f>
        <v>94.900524025641957</v>
      </c>
      <c r="Q9" s="30"/>
    </row>
    <row r="10" spans="1:17" ht="13" x14ac:dyDescent="0.3">
      <c r="A10" s="1" t="s">
        <v>16</v>
      </c>
      <c r="B10" s="26" t="s">
        <v>20</v>
      </c>
      <c r="C10" s="57">
        <v>833531660</v>
      </c>
      <c r="D10" s="58">
        <v>832740571</v>
      </c>
      <c r="E10" s="59">
        <f t="shared" ref="E10:E33" si="0">$D10      -$C10</f>
        <v>-791089</v>
      </c>
      <c r="F10" s="57">
        <v>889674379</v>
      </c>
      <c r="G10" s="58">
        <v>878439261</v>
      </c>
      <c r="H10" s="59">
        <f t="shared" ref="H10:H33" si="1">$G10      -$F10</f>
        <v>-11235118</v>
      </c>
      <c r="I10" s="59">
        <v>916794909</v>
      </c>
      <c r="J10" s="27">
        <f t="shared" ref="J10:J33" si="2">IF(($C10      =0),0,(($E10      /$C10      )*100))</f>
        <v>-9.4908092633218033E-2</v>
      </c>
      <c r="K10" s="28">
        <f t="shared" ref="K10:K33" si="3">IF(($F10      =0),0,(($H10      /$F10      )*100))</f>
        <v>-1.262834837688408</v>
      </c>
      <c r="L10" s="78">
        <v>-71814062</v>
      </c>
      <c r="M10" s="79">
        <v>-463544492</v>
      </c>
      <c r="N10" s="29">
        <f t="shared" ref="N10:N33" si="4">IF(($L10      =0),0,(($E10      /$L10      )*100))</f>
        <v>1.1015795207350896</v>
      </c>
      <c r="O10" s="28">
        <f t="shared" ref="O10:O33" si="5">IF(($M10      =0),0,(($H10      /$M10      )*100))</f>
        <v>2.4237410203118106</v>
      </c>
      <c r="Q10" s="30"/>
    </row>
    <row r="11" spans="1:17" ht="14" x14ac:dyDescent="0.3">
      <c r="A11" s="4" t="s">
        <v>16</v>
      </c>
      <c r="B11" s="31" t="s">
        <v>21</v>
      </c>
      <c r="C11" s="60">
        <v>3431691367</v>
      </c>
      <c r="D11" s="61">
        <v>3359877305</v>
      </c>
      <c r="E11" s="62">
        <f t="shared" si="0"/>
        <v>-71814062</v>
      </c>
      <c r="F11" s="60">
        <v>3615143909</v>
      </c>
      <c r="G11" s="61">
        <v>3151599417</v>
      </c>
      <c r="H11" s="62">
        <f t="shared" si="1"/>
        <v>-463544492</v>
      </c>
      <c r="I11" s="62">
        <v>3334872891</v>
      </c>
      <c r="J11" s="32">
        <f t="shared" si="2"/>
        <v>-2.0926725139265705</v>
      </c>
      <c r="K11" s="33">
        <f t="shared" si="3"/>
        <v>-12.822297083277743</v>
      </c>
      <c r="L11" s="80">
        <v>-71814062</v>
      </c>
      <c r="M11" s="81">
        <v>-463544492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828756188</v>
      </c>
      <c r="D13" s="58">
        <v>800000214</v>
      </c>
      <c r="E13" s="59">
        <f t="shared" si="0"/>
        <v>-28755974</v>
      </c>
      <c r="F13" s="57">
        <v>872173426</v>
      </c>
      <c r="G13" s="58">
        <v>836779181</v>
      </c>
      <c r="H13" s="59">
        <f t="shared" si="1"/>
        <v>-35394245</v>
      </c>
      <c r="I13" s="59">
        <v>873597458</v>
      </c>
      <c r="J13" s="27">
        <f t="shared" si="2"/>
        <v>-3.4697748766613126</v>
      </c>
      <c r="K13" s="28">
        <f t="shared" si="3"/>
        <v>-4.0581659501283642</v>
      </c>
      <c r="L13" s="78">
        <v>403552490</v>
      </c>
      <c r="M13" s="79">
        <v>397191127</v>
      </c>
      <c r="N13" s="29">
        <f t="shared" si="4"/>
        <v>-7.1257084797073116</v>
      </c>
      <c r="O13" s="28">
        <f t="shared" si="5"/>
        <v>-8.9111368794499786</v>
      </c>
      <c r="Q13" s="30"/>
    </row>
    <row r="14" spans="1:17" ht="13" x14ac:dyDescent="0.3">
      <c r="A14" s="1" t="s">
        <v>16</v>
      </c>
      <c r="B14" s="26" t="s">
        <v>24</v>
      </c>
      <c r="C14" s="57">
        <v>168005791</v>
      </c>
      <c r="D14" s="58">
        <v>526975262</v>
      </c>
      <c r="E14" s="59">
        <f t="shared" si="0"/>
        <v>358969471</v>
      </c>
      <c r="F14" s="57">
        <v>176238075</v>
      </c>
      <c r="G14" s="58">
        <v>550162172</v>
      </c>
      <c r="H14" s="59">
        <f t="shared" si="1"/>
        <v>373924097</v>
      </c>
      <c r="I14" s="59">
        <v>574369309</v>
      </c>
      <c r="J14" s="27">
        <f t="shared" si="2"/>
        <v>213.66493908534378</v>
      </c>
      <c r="K14" s="28">
        <f t="shared" si="3"/>
        <v>212.16987135157939</v>
      </c>
      <c r="L14" s="78">
        <v>403552490</v>
      </c>
      <c r="M14" s="79">
        <v>397191127</v>
      </c>
      <c r="N14" s="29">
        <f t="shared" si="4"/>
        <v>88.952361810479715</v>
      </c>
      <c r="O14" s="28">
        <f t="shared" si="5"/>
        <v>94.142107308454541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403552490</v>
      </c>
      <c r="M15" s="79">
        <v>397191127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962420908</v>
      </c>
      <c r="D16" s="58">
        <v>828129512</v>
      </c>
      <c r="E16" s="59">
        <f t="shared" si="0"/>
        <v>-134291396</v>
      </c>
      <c r="F16" s="57">
        <v>1084648364</v>
      </c>
      <c r="G16" s="58">
        <v>784920970</v>
      </c>
      <c r="H16" s="59">
        <f t="shared" si="1"/>
        <v>-299727394</v>
      </c>
      <c r="I16" s="59">
        <v>887714648</v>
      </c>
      <c r="J16" s="27">
        <f t="shared" si="2"/>
        <v>-13.953499439145601</v>
      </c>
      <c r="K16" s="28">
        <f t="shared" si="3"/>
        <v>-27.633600339805607</v>
      </c>
      <c r="L16" s="78">
        <v>403552490</v>
      </c>
      <c r="M16" s="79">
        <v>397191127</v>
      </c>
      <c r="N16" s="29">
        <f t="shared" si="4"/>
        <v>-33.277305760150313</v>
      </c>
      <c r="O16" s="28">
        <f t="shared" si="5"/>
        <v>-75.461754713367498</v>
      </c>
      <c r="Q16" s="30"/>
    </row>
    <row r="17" spans="1:17" ht="13" x14ac:dyDescent="0.3">
      <c r="A17" s="1" t="s">
        <v>16</v>
      </c>
      <c r="B17" s="26" t="s">
        <v>26</v>
      </c>
      <c r="C17" s="57">
        <v>1425287838</v>
      </c>
      <c r="D17" s="58">
        <v>1632918227</v>
      </c>
      <c r="E17" s="59">
        <f t="shared" si="0"/>
        <v>207630389</v>
      </c>
      <c r="F17" s="57">
        <v>1495184512</v>
      </c>
      <c r="G17" s="58">
        <v>1853573181</v>
      </c>
      <c r="H17" s="59">
        <f t="shared" si="1"/>
        <v>358388669</v>
      </c>
      <c r="I17" s="59">
        <v>1955584609</v>
      </c>
      <c r="J17" s="39">
        <f t="shared" si="2"/>
        <v>14.567611079271694</v>
      </c>
      <c r="K17" s="28">
        <f t="shared" si="3"/>
        <v>23.969527916030206</v>
      </c>
      <c r="L17" s="82">
        <v>403552490</v>
      </c>
      <c r="M17" s="79">
        <v>397191127</v>
      </c>
      <c r="N17" s="29">
        <f t="shared" si="4"/>
        <v>51.450652429377897</v>
      </c>
      <c r="O17" s="28">
        <f t="shared" si="5"/>
        <v>90.230784284362926</v>
      </c>
      <c r="Q17" s="30"/>
    </row>
    <row r="18" spans="1:17" ht="14" x14ac:dyDescent="0.3">
      <c r="A18" s="1" t="s">
        <v>16</v>
      </c>
      <c r="B18" s="31" t="s">
        <v>27</v>
      </c>
      <c r="C18" s="60">
        <v>3384470725</v>
      </c>
      <c r="D18" s="61">
        <v>3788023215</v>
      </c>
      <c r="E18" s="62">
        <f t="shared" si="0"/>
        <v>403552490</v>
      </c>
      <c r="F18" s="60">
        <v>3628244377</v>
      </c>
      <c r="G18" s="61">
        <v>4025435504</v>
      </c>
      <c r="H18" s="62">
        <f t="shared" si="1"/>
        <v>397191127</v>
      </c>
      <c r="I18" s="62">
        <v>4291266024</v>
      </c>
      <c r="J18" s="40">
        <f t="shared" si="2"/>
        <v>11.923651370924475</v>
      </c>
      <c r="K18" s="33">
        <f t="shared" si="3"/>
        <v>10.947198857878917</v>
      </c>
      <c r="L18" s="83">
        <v>403552490</v>
      </c>
      <c r="M18" s="81">
        <v>397191127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47220642</v>
      </c>
      <c r="D19" s="67">
        <v>-428145910</v>
      </c>
      <c r="E19" s="68">
        <f t="shared" si="0"/>
        <v>-475366552</v>
      </c>
      <c r="F19" s="69">
        <v>-13100468</v>
      </c>
      <c r="G19" s="70">
        <v>-873836087</v>
      </c>
      <c r="H19" s="71">
        <f t="shared" si="1"/>
        <v>-860735619</v>
      </c>
      <c r="I19" s="71">
        <v>-956393133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-21544685</v>
      </c>
      <c r="M22" s="79">
        <v>-11254046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152600000</v>
      </c>
      <c r="D23" s="58">
        <v>108888000</v>
      </c>
      <c r="E23" s="59">
        <f t="shared" si="0"/>
        <v>-43712000</v>
      </c>
      <c r="F23" s="57">
        <v>121514057</v>
      </c>
      <c r="G23" s="58">
        <v>112908672</v>
      </c>
      <c r="H23" s="59">
        <f t="shared" si="1"/>
        <v>-8605385</v>
      </c>
      <c r="I23" s="59">
        <v>118688652</v>
      </c>
      <c r="J23" s="27">
        <f t="shared" si="2"/>
        <v>-28.644823066841411</v>
      </c>
      <c r="K23" s="28">
        <f t="shared" si="3"/>
        <v>-7.0818020667353734</v>
      </c>
      <c r="L23" s="78">
        <v>-21544685</v>
      </c>
      <c r="M23" s="79">
        <v>-11254046</v>
      </c>
      <c r="N23" s="29">
        <f t="shared" si="4"/>
        <v>202.88994710296299</v>
      </c>
      <c r="O23" s="28">
        <f t="shared" si="5"/>
        <v>76.46481096665147</v>
      </c>
      <c r="Q23" s="30"/>
    </row>
    <row r="24" spans="1:17" ht="13" x14ac:dyDescent="0.3">
      <c r="A24" s="4" t="s">
        <v>16</v>
      </c>
      <c r="B24" s="26" t="s">
        <v>32</v>
      </c>
      <c r="C24" s="57">
        <v>85258935</v>
      </c>
      <c r="D24" s="58">
        <v>107426250</v>
      </c>
      <c r="E24" s="59">
        <f t="shared" si="0"/>
        <v>22167315</v>
      </c>
      <c r="F24" s="57">
        <v>90041666</v>
      </c>
      <c r="G24" s="58">
        <v>87393005</v>
      </c>
      <c r="H24" s="59">
        <f t="shared" si="1"/>
        <v>-2648661</v>
      </c>
      <c r="I24" s="59">
        <v>95258296</v>
      </c>
      <c r="J24" s="27">
        <f t="shared" si="2"/>
        <v>25.999990499529464</v>
      </c>
      <c r="K24" s="28">
        <f t="shared" si="3"/>
        <v>-2.941594838993761</v>
      </c>
      <c r="L24" s="78">
        <v>-21544685</v>
      </c>
      <c r="M24" s="79">
        <v>-11254046</v>
      </c>
      <c r="N24" s="29">
        <f t="shared" si="4"/>
        <v>-102.88994710296298</v>
      </c>
      <c r="O24" s="28">
        <f t="shared" si="5"/>
        <v>23.535189033348537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-21544685</v>
      </c>
      <c r="M25" s="79">
        <v>-11254046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237858935</v>
      </c>
      <c r="D26" s="61">
        <v>216314250</v>
      </c>
      <c r="E26" s="62">
        <f t="shared" si="0"/>
        <v>-21544685</v>
      </c>
      <c r="F26" s="60">
        <v>211555723</v>
      </c>
      <c r="G26" s="61">
        <v>200301677</v>
      </c>
      <c r="H26" s="62">
        <f t="shared" si="1"/>
        <v>-11254046</v>
      </c>
      <c r="I26" s="62">
        <v>213946948</v>
      </c>
      <c r="J26" s="40">
        <f t="shared" si="2"/>
        <v>-9.0577572795404979</v>
      </c>
      <c r="K26" s="33">
        <f t="shared" si="3"/>
        <v>-5.3196603903738398</v>
      </c>
      <c r="L26" s="83">
        <v>-21544685</v>
      </c>
      <c r="M26" s="81">
        <v>-11254046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109631201</v>
      </c>
      <c r="D28" s="58">
        <v>51236433</v>
      </c>
      <c r="E28" s="59">
        <f t="shared" si="0"/>
        <v>-58394768</v>
      </c>
      <c r="F28" s="57">
        <v>87562203</v>
      </c>
      <c r="G28" s="58">
        <v>48490836</v>
      </c>
      <c r="H28" s="59">
        <f t="shared" si="1"/>
        <v>-39071367</v>
      </c>
      <c r="I28" s="59">
        <v>50844432</v>
      </c>
      <c r="J28" s="27">
        <f t="shared" si="2"/>
        <v>-53.264734370646913</v>
      </c>
      <c r="K28" s="28">
        <f t="shared" si="3"/>
        <v>-44.621269978782969</v>
      </c>
      <c r="L28" s="78">
        <v>-21544685</v>
      </c>
      <c r="M28" s="79">
        <v>-11254046</v>
      </c>
      <c r="N28" s="29">
        <f t="shared" si="4"/>
        <v>271.04024960216407</v>
      </c>
      <c r="O28" s="28">
        <f t="shared" si="5"/>
        <v>347.17618001561397</v>
      </c>
      <c r="Q28" s="30"/>
    </row>
    <row r="29" spans="1:17" ht="13" x14ac:dyDescent="0.3">
      <c r="A29" s="4" t="s">
        <v>16</v>
      </c>
      <c r="B29" s="26" t="s">
        <v>36</v>
      </c>
      <c r="C29" s="57">
        <v>18000000</v>
      </c>
      <c r="D29" s="58">
        <v>50000000</v>
      </c>
      <c r="E29" s="59">
        <f t="shared" si="0"/>
        <v>32000000</v>
      </c>
      <c r="F29" s="57">
        <v>17000000</v>
      </c>
      <c r="G29" s="58">
        <v>27440000</v>
      </c>
      <c r="H29" s="59">
        <f t="shared" si="1"/>
        <v>10440000</v>
      </c>
      <c r="I29" s="59">
        <v>28667360</v>
      </c>
      <c r="J29" s="27">
        <f t="shared" si="2"/>
        <v>177.77777777777777</v>
      </c>
      <c r="K29" s="28">
        <f t="shared" si="3"/>
        <v>61.411764705882355</v>
      </c>
      <c r="L29" s="78">
        <v>-21544685</v>
      </c>
      <c r="M29" s="79">
        <v>-11254046</v>
      </c>
      <c r="N29" s="29">
        <f t="shared" si="4"/>
        <v>-148.52851178840629</v>
      </c>
      <c r="O29" s="28">
        <f t="shared" si="5"/>
        <v>-92.766636994375176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-21544685</v>
      </c>
      <c r="M30" s="79">
        <v>-11254046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15000000</v>
      </c>
      <c r="E31" s="59">
        <f t="shared" si="0"/>
        <v>15000000</v>
      </c>
      <c r="F31" s="57">
        <v>0</v>
      </c>
      <c r="G31" s="58">
        <v>15660000</v>
      </c>
      <c r="H31" s="59">
        <f t="shared" si="1"/>
        <v>15660000</v>
      </c>
      <c r="I31" s="59">
        <v>16349040</v>
      </c>
      <c r="J31" s="27">
        <f t="shared" si="2"/>
        <v>0</v>
      </c>
      <c r="K31" s="28">
        <f t="shared" si="3"/>
        <v>0</v>
      </c>
      <c r="L31" s="78">
        <v>-21544685</v>
      </c>
      <c r="M31" s="79">
        <v>-11254046</v>
      </c>
      <c r="N31" s="29">
        <f t="shared" si="4"/>
        <v>-69.622739900815446</v>
      </c>
      <c r="O31" s="28">
        <f t="shared" si="5"/>
        <v>-139.14995549156276</v>
      </c>
      <c r="Q31" s="30"/>
    </row>
    <row r="32" spans="1:17" ht="13" x14ac:dyDescent="0.3">
      <c r="A32" s="4" t="s">
        <v>16</v>
      </c>
      <c r="B32" s="26" t="s">
        <v>39</v>
      </c>
      <c r="C32" s="57">
        <v>110227734</v>
      </c>
      <c r="D32" s="58">
        <v>100077817</v>
      </c>
      <c r="E32" s="59">
        <f t="shared" si="0"/>
        <v>-10149917</v>
      </c>
      <c r="F32" s="57">
        <v>106993520</v>
      </c>
      <c r="G32" s="58">
        <v>108710841</v>
      </c>
      <c r="H32" s="59">
        <f t="shared" si="1"/>
        <v>1717321</v>
      </c>
      <c r="I32" s="59">
        <v>118086116</v>
      </c>
      <c r="J32" s="27">
        <f t="shared" si="2"/>
        <v>-9.2081335900454953</v>
      </c>
      <c r="K32" s="28">
        <f t="shared" si="3"/>
        <v>1.6050701014416573</v>
      </c>
      <c r="L32" s="78">
        <v>-21544685</v>
      </c>
      <c r="M32" s="79">
        <v>-11254046</v>
      </c>
      <c r="N32" s="29">
        <f t="shared" si="4"/>
        <v>47.11100208705767</v>
      </c>
      <c r="O32" s="28">
        <f t="shared" si="5"/>
        <v>-15.259587529675994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237858935</v>
      </c>
      <c r="D33" s="76">
        <v>216314250</v>
      </c>
      <c r="E33" s="77">
        <f t="shared" si="0"/>
        <v>-21544685</v>
      </c>
      <c r="F33" s="75">
        <v>211555723</v>
      </c>
      <c r="G33" s="76">
        <v>200301677</v>
      </c>
      <c r="H33" s="77">
        <f t="shared" si="1"/>
        <v>-11254046</v>
      </c>
      <c r="I33" s="77">
        <v>213946948</v>
      </c>
      <c r="J33" s="53">
        <f t="shared" si="2"/>
        <v>-9.0577572795404979</v>
      </c>
      <c r="K33" s="54">
        <f t="shared" si="3"/>
        <v>-5.3196603903738398</v>
      </c>
      <c r="L33" s="90">
        <v>-21544685</v>
      </c>
      <c r="M33" s="91">
        <v>-11254046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-66666040</v>
      </c>
      <c r="M8" s="79">
        <v>-96355420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3307500</v>
      </c>
      <c r="D9" s="58">
        <v>3288600</v>
      </c>
      <c r="E9" s="59">
        <f>$D9       -$C9</f>
        <v>-18900</v>
      </c>
      <c r="F9" s="57">
        <v>3472880</v>
      </c>
      <c r="G9" s="58">
        <v>3436590</v>
      </c>
      <c r="H9" s="59">
        <f>$G9       -$F9</f>
        <v>-36290</v>
      </c>
      <c r="I9" s="59">
        <v>3522500</v>
      </c>
      <c r="J9" s="27">
        <f>IF(($C9       =0),0,(($E9       /$C9       )*100))</f>
        <v>-0.5714285714285714</v>
      </c>
      <c r="K9" s="28">
        <f>IF(($F9       =0),0,(($H9       /$F9       )*100))</f>
        <v>-1.0449540439059224</v>
      </c>
      <c r="L9" s="78">
        <v>-66666040</v>
      </c>
      <c r="M9" s="79">
        <v>-96355420</v>
      </c>
      <c r="N9" s="29">
        <f>IF(($L9       =0),0,(($E9       /$L9       )*100))</f>
        <v>2.8350266492505029E-2</v>
      </c>
      <c r="O9" s="28">
        <f>IF(($M9       =0),0,(($H9       /$M9       )*100))</f>
        <v>3.7662645235732456E-2</v>
      </c>
      <c r="Q9" s="30"/>
    </row>
    <row r="10" spans="1:17" ht="13" x14ac:dyDescent="0.3">
      <c r="A10" s="1" t="s">
        <v>16</v>
      </c>
      <c r="B10" s="26" t="s">
        <v>20</v>
      </c>
      <c r="C10" s="57">
        <v>712166850</v>
      </c>
      <c r="D10" s="58">
        <v>645519710</v>
      </c>
      <c r="E10" s="59">
        <f t="shared" ref="E10:E33" si="0">$D10      -$C10</f>
        <v>-66647140</v>
      </c>
      <c r="F10" s="57">
        <v>749324560</v>
      </c>
      <c r="G10" s="58">
        <v>653005430</v>
      </c>
      <c r="H10" s="59">
        <f t="shared" ref="H10:H33" si="1">$G10      -$F10</f>
        <v>-96319130</v>
      </c>
      <c r="I10" s="59">
        <v>707963230</v>
      </c>
      <c r="J10" s="27">
        <f t="shared" ref="J10:J33" si="2">IF(($C10      =0),0,(($E10      /$C10      )*100))</f>
        <v>-9.3583603336774228</v>
      </c>
      <c r="K10" s="28">
        <f t="shared" ref="K10:K33" si="3">IF(($F10      =0),0,(($H10      /$F10      )*100))</f>
        <v>-12.854126921984246</v>
      </c>
      <c r="L10" s="78">
        <v>-66666040</v>
      </c>
      <c r="M10" s="79">
        <v>-96355420</v>
      </c>
      <c r="N10" s="29">
        <f t="shared" ref="N10:N33" si="4">IF(($L10      =0),0,(($E10      /$L10      )*100))</f>
        <v>99.971649733507491</v>
      </c>
      <c r="O10" s="28">
        <f t="shared" ref="O10:O33" si="5">IF(($M10      =0),0,(($H10      /$M10      )*100))</f>
        <v>99.962337354764259</v>
      </c>
      <c r="Q10" s="30"/>
    </row>
    <row r="11" spans="1:17" ht="14" x14ac:dyDescent="0.3">
      <c r="A11" s="4" t="s">
        <v>16</v>
      </c>
      <c r="B11" s="31" t="s">
        <v>21</v>
      </c>
      <c r="C11" s="60">
        <v>715474350</v>
      </c>
      <c r="D11" s="61">
        <v>648808310</v>
      </c>
      <c r="E11" s="62">
        <f t="shared" si="0"/>
        <v>-66666040</v>
      </c>
      <c r="F11" s="60">
        <v>752797440</v>
      </c>
      <c r="G11" s="61">
        <v>656442020</v>
      </c>
      <c r="H11" s="62">
        <f t="shared" si="1"/>
        <v>-96355420</v>
      </c>
      <c r="I11" s="62">
        <v>711485730</v>
      </c>
      <c r="J11" s="32">
        <f t="shared" si="2"/>
        <v>-9.3177400419735523</v>
      </c>
      <c r="K11" s="33">
        <f t="shared" si="3"/>
        <v>-12.799647671490488</v>
      </c>
      <c r="L11" s="80">
        <v>-66666040</v>
      </c>
      <c r="M11" s="81">
        <v>-96355420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250427220</v>
      </c>
      <c r="D13" s="58">
        <v>252204329</v>
      </c>
      <c r="E13" s="59">
        <f t="shared" si="0"/>
        <v>1777109</v>
      </c>
      <c r="F13" s="57">
        <v>262933680</v>
      </c>
      <c r="G13" s="58">
        <v>268224180</v>
      </c>
      <c r="H13" s="59">
        <f t="shared" si="1"/>
        <v>5290500</v>
      </c>
      <c r="I13" s="59">
        <v>286999820</v>
      </c>
      <c r="J13" s="27">
        <f t="shared" si="2"/>
        <v>0.70963092590334231</v>
      </c>
      <c r="K13" s="28">
        <f t="shared" si="3"/>
        <v>2.012104345095691</v>
      </c>
      <c r="L13" s="78">
        <v>-52139730</v>
      </c>
      <c r="M13" s="79">
        <v>-84622680</v>
      </c>
      <c r="N13" s="29">
        <f t="shared" si="4"/>
        <v>-3.4083586547149358</v>
      </c>
      <c r="O13" s="28">
        <f t="shared" si="5"/>
        <v>-6.2518700660390341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-52139730</v>
      </c>
      <c r="M14" s="79">
        <v>-84622680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-52139730</v>
      </c>
      <c r="M15" s="79">
        <v>-84622680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-52139730</v>
      </c>
      <c r="M16" s="79">
        <v>-84622680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480176820</v>
      </c>
      <c r="D17" s="58">
        <v>426259981</v>
      </c>
      <c r="E17" s="59">
        <f t="shared" si="0"/>
        <v>-53916839</v>
      </c>
      <c r="F17" s="57">
        <v>508796690</v>
      </c>
      <c r="G17" s="58">
        <v>418883510</v>
      </c>
      <c r="H17" s="59">
        <f t="shared" si="1"/>
        <v>-89913180</v>
      </c>
      <c r="I17" s="59">
        <v>463051902</v>
      </c>
      <c r="J17" s="39">
        <f t="shared" si="2"/>
        <v>-11.228538478804536</v>
      </c>
      <c r="K17" s="28">
        <f t="shared" si="3"/>
        <v>-17.671730529536266</v>
      </c>
      <c r="L17" s="82">
        <v>-52139730</v>
      </c>
      <c r="M17" s="79">
        <v>-84622680</v>
      </c>
      <c r="N17" s="29">
        <f t="shared" si="4"/>
        <v>103.40835865471493</v>
      </c>
      <c r="O17" s="28">
        <f t="shared" si="5"/>
        <v>106.25187006603902</v>
      </c>
      <c r="Q17" s="30"/>
    </row>
    <row r="18" spans="1:17" ht="14" x14ac:dyDescent="0.3">
      <c r="A18" s="1" t="s">
        <v>16</v>
      </c>
      <c r="B18" s="31" t="s">
        <v>27</v>
      </c>
      <c r="C18" s="60">
        <v>730604040</v>
      </c>
      <c r="D18" s="61">
        <v>678464310</v>
      </c>
      <c r="E18" s="62">
        <f t="shared" si="0"/>
        <v>-52139730</v>
      </c>
      <c r="F18" s="60">
        <v>771730370</v>
      </c>
      <c r="G18" s="61">
        <v>687107690</v>
      </c>
      <c r="H18" s="62">
        <f t="shared" si="1"/>
        <v>-84622680</v>
      </c>
      <c r="I18" s="62">
        <v>750051722</v>
      </c>
      <c r="J18" s="40">
        <f t="shared" si="2"/>
        <v>-7.1365236359766087</v>
      </c>
      <c r="K18" s="33">
        <f t="shared" si="3"/>
        <v>-10.965316811362497</v>
      </c>
      <c r="L18" s="83">
        <v>-52139730</v>
      </c>
      <c r="M18" s="81">
        <v>-84622680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-15129690</v>
      </c>
      <c r="D19" s="67">
        <v>-29656000</v>
      </c>
      <c r="E19" s="68">
        <f t="shared" si="0"/>
        <v>-14526310</v>
      </c>
      <c r="F19" s="69">
        <v>-18932930</v>
      </c>
      <c r="G19" s="70">
        <v>-30665670</v>
      </c>
      <c r="H19" s="71">
        <f t="shared" si="1"/>
        <v>-11732740</v>
      </c>
      <c r="I19" s="71">
        <v>-38565992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500000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500000</v>
      </c>
      <c r="M23" s="79"/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500000</v>
      </c>
      <c r="E24" s="59">
        <f t="shared" si="0"/>
        <v>500000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500000</v>
      </c>
      <c r="M24" s="79"/>
      <c r="N24" s="29">
        <f t="shared" si="4"/>
        <v>100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500000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0</v>
      </c>
      <c r="D26" s="61">
        <v>500000</v>
      </c>
      <c r="E26" s="62">
        <f t="shared" si="0"/>
        <v>500000</v>
      </c>
      <c r="F26" s="60">
        <v>0</v>
      </c>
      <c r="G26" s="61">
        <v>0</v>
      </c>
      <c r="H26" s="62">
        <f t="shared" si="1"/>
        <v>0</v>
      </c>
      <c r="I26" s="62">
        <v>0</v>
      </c>
      <c r="J26" s="40">
        <f t="shared" si="2"/>
        <v>0</v>
      </c>
      <c r="K26" s="33">
        <f t="shared" si="3"/>
        <v>0</v>
      </c>
      <c r="L26" s="83">
        <v>500000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5307000</v>
      </c>
      <c r="M28" s="79">
        <v>3276250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5307000</v>
      </c>
      <c r="M29" s="79">
        <v>3276250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5307000</v>
      </c>
      <c r="M30" s="79">
        <v>3276250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5307000</v>
      </c>
      <c r="M31" s="79">
        <v>3276250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5307000</v>
      </c>
      <c r="E32" s="59">
        <f t="shared" si="0"/>
        <v>5307000</v>
      </c>
      <c r="F32" s="57">
        <v>0</v>
      </c>
      <c r="G32" s="58">
        <v>3276250</v>
      </c>
      <c r="H32" s="59">
        <f t="shared" si="1"/>
        <v>3276250</v>
      </c>
      <c r="I32" s="59">
        <v>3378300</v>
      </c>
      <c r="J32" s="27">
        <f t="shared" si="2"/>
        <v>0</v>
      </c>
      <c r="K32" s="28">
        <f t="shared" si="3"/>
        <v>0</v>
      </c>
      <c r="L32" s="78">
        <v>5307000</v>
      </c>
      <c r="M32" s="79">
        <v>3276250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0</v>
      </c>
      <c r="D33" s="76">
        <v>5307000</v>
      </c>
      <c r="E33" s="77">
        <f t="shared" si="0"/>
        <v>5307000</v>
      </c>
      <c r="F33" s="75">
        <v>0</v>
      </c>
      <c r="G33" s="76">
        <v>3276250</v>
      </c>
      <c r="H33" s="77">
        <f t="shared" si="1"/>
        <v>3276250</v>
      </c>
      <c r="I33" s="77">
        <v>3378300</v>
      </c>
      <c r="J33" s="53">
        <f t="shared" si="2"/>
        <v>0</v>
      </c>
      <c r="K33" s="54">
        <f t="shared" si="3"/>
        <v>0</v>
      </c>
      <c r="L33" s="90">
        <v>5307000</v>
      </c>
      <c r="M33" s="91">
        <v>3276250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129166530</v>
      </c>
      <c r="D8" s="58">
        <v>128919557</v>
      </c>
      <c r="E8" s="59">
        <f>$D8       -$C8</f>
        <v>-246973</v>
      </c>
      <c r="F8" s="57">
        <v>135108191</v>
      </c>
      <c r="G8" s="58">
        <v>134720936</v>
      </c>
      <c r="H8" s="59">
        <f>$G8       -$F8</f>
        <v>-387255</v>
      </c>
      <c r="I8" s="59">
        <v>140783379</v>
      </c>
      <c r="J8" s="27">
        <f>IF(($C8       =0),0,(($E8       /$C8       )*100))</f>
        <v>-0.19120510553314393</v>
      </c>
      <c r="K8" s="28">
        <f>IF(($F8       =0),0,(($H8       /$F8       )*100))</f>
        <v>-0.28662584935357477</v>
      </c>
      <c r="L8" s="78">
        <v>140151772</v>
      </c>
      <c r="M8" s="79">
        <v>136425751</v>
      </c>
      <c r="N8" s="29">
        <f>IF(($L8       =0),0,(($E8       /$L8       )*100))</f>
        <v>-0.17621825002683519</v>
      </c>
      <c r="O8" s="28">
        <f>IF(($M8       =0),0,(($H8       /$M8       )*100))</f>
        <v>-0.28385770073569178</v>
      </c>
      <c r="Q8" s="30"/>
    </row>
    <row r="9" spans="1:17" ht="13" x14ac:dyDescent="0.3">
      <c r="A9" s="1" t="s">
        <v>16</v>
      </c>
      <c r="B9" s="26" t="s">
        <v>19</v>
      </c>
      <c r="C9" s="57">
        <v>344109667</v>
      </c>
      <c r="D9" s="58">
        <v>355029287</v>
      </c>
      <c r="E9" s="59">
        <f>$D9       -$C9</f>
        <v>10919620</v>
      </c>
      <c r="F9" s="57">
        <v>360370026</v>
      </c>
      <c r="G9" s="58">
        <v>371005605</v>
      </c>
      <c r="H9" s="59">
        <f>$G9       -$F9</f>
        <v>10635579</v>
      </c>
      <c r="I9" s="59">
        <v>387700856</v>
      </c>
      <c r="J9" s="27">
        <f>IF(($C9       =0),0,(($E9       /$C9       )*100))</f>
        <v>3.1732964944573907</v>
      </c>
      <c r="K9" s="28">
        <f>IF(($F9       =0),0,(($H9       /$F9       )*100))</f>
        <v>2.9512940124493037</v>
      </c>
      <c r="L9" s="78">
        <v>140151772</v>
      </c>
      <c r="M9" s="79">
        <v>136425751</v>
      </c>
      <c r="N9" s="29">
        <f>IF(($L9       =0),0,(($E9       /$L9       )*100))</f>
        <v>7.7912821537497221</v>
      </c>
      <c r="O9" s="28">
        <f>IF(($M9       =0),0,(($H9       /$M9       )*100))</f>
        <v>7.7958735224407896</v>
      </c>
      <c r="Q9" s="30"/>
    </row>
    <row r="10" spans="1:17" ht="13" x14ac:dyDescent="0.3">
      <c r="A10" s="1" t="s">
        <v>16</v>
      </c>
      <c r="B10" s="26" t="s">
        <v>20</v>
      </c>
      <c r="C10" s="57">
        <v>335067063</v>
      </c>
      <c r="D10" s="58">
        <v>464546188</v>
      </c>
      <c r="E10" s="59">
        <f t="shared" ref="E10:E33" si="0">$D10      -$C10</f>
        <v>129479125</v>
      </c>
      <c r="F10" s="57">
        <v>348955807</v>
      </c>
      <c r="G10" s="58">
        <v>475133234</v>
      </c>
      <c r="H10" s="59">
        <f t="shared" ref="H10:H33" si="1">$G10      -$F10</f>
        <v>126177427</v>
      </c>
      <c r="I10" s="59">
        <v>496515578</v>
      </c>
      <c r="J10" s="27">
        <f t="shared" ref="J10:J33" si="2">IF(($C10      =0),0,(($E10      /$C10      )*100))</f>
        <v>38.642749257631451</v>
      </c>
      <c r="K10" s="28">
        <f t="shared" ref="K10:K33" si="3">IF(($F10      =0),0,(($H10      /$F10      )*100))</f>
        <v>36.158569213894751</v>
      </c>
      <c r="L10" s="78">
        <v>140151772</v>
      </c>
      <c r="M10" s="79">
        <v>136425751</v>
      </c>
      <c r="N10" s="29">
        <f t="shared" ref="N10:N33" si="4">IF(($L10      =0),0,(($E10      /$L10      )*100))</f>
        <v>92.384936096277116</v>
      </c>
      <c r="O10" s="28">
        <f t="shared" ref="O10:O33" si="5">IF(($M10      =0),0,(($H10      /$M10      )*100))</f>
        <v>92.487984178294909</v>
      </c>
      <c r="Q10" s="30"/>
    </row>
    <row r="11" spans="1:17" ht="14" x14ac:dyDescent="0.3">
      <c r="A11" s="4" t="s">
        <v>16</v>
      </c>
      <c r="B11" s="31" t="s">
        <v>21</v>
      </c>
      <c r="C11" s="60">
        <v>808343260</v>
      </c>
      <c r="D11" s="61">
        <v>948495032</v>
      </c>
      <c r="E11" s="62">
        <f t="shared" si="0"/>
        <v>140151772</v>
      </c>
      <c r="F11" s="60">
        <v>844434024</v>
      </c>
      <c r="G11" s="61">
        <v>980859775</v>
      </c>
      <c r="H11" s="62">
        <f t="shared" si="1"/>
        <v>136425751</v>
      </c>
      <c r="I11" s="62">
        <v>1024999813</v>
      </c>
      <c r="J11" s="32">
        <f t="shared" si="2"/>
        <v>17.338150626752302</v>
      </c>
      <c r="K11" s="33">
        <f t="shared" si="3"/>
        <v>16.155880403037859</v>
      </c>
      <c r="L11" s="80">
        <v>140151772</v>
      </c>
      <c r="M11" s="81">
        <v>136425751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210704802</v>
      </c>
      <c r="D13" s="58">
        <v>211691332</v>
      </c>
      <c r="E13" s="59">
        <f t="shared" si="0"/>
        <v>986530</v>
      </c>
      <c r="F13" s="57">
        <v>220397220</v>
      </c>
      <c r="G13" s="58">
        <v>220204341</v>
      </c>
      <c r="H13" s="59">
        <f t="shared" si="1"/>
        <v>-192879</v>
      </c>
      <c r="I13" s="59">
        <v>230113544</v>
      </c>
      <c r="J13" s="27">
        <f t="shared" si="2"/>
        <v>0.4682048015213246</v>
      </c>
      <c r="K13" s="28">
        <f t="shared" si="3"/>
        <v>-8.751426174976254E-2</v>
      </c>
      <c r="L13" s="78">
        <v>77859520</v>
      </c>
      <c r="M13" s="79">
        <v>-21246739</v>
      </c>
      <c r="N13" s="29">
        <f t="shared" si="4"/>
        <v>1.2670640661540169</v>
      </c>
      <c r="O13" s="28">
        <f t="shared" si="5"/>
        <v>0.90780519306986363</v>
      </c>
      <c r="Q13" s="30"/>
    </row>
    <row r="14" spans="1:17" ht="13" x14ac:dyDescent="0.3">
      <c r="A14" s="1" t="s">
        <v>16</v>
      </c>
      <c r="B14" s="26" t="s">
        <v>24</v>
      </c>
      <c r="C14" s="57">
        <v>113319043</v>
      </c>
      <c r="D14" s="58">
        <v>89408200</v>
      </c>
      <c r="E14" s="59">
        <f t="shared" si="0"/>
        <v>-23910843</v>
      </c>
      <c r="F14" s="57">
        <v>118531719</v>
      </c>
      <c r="G14" s="58">
        <v>0</v>
      </c>
      <c r="H14" s="59">
        <f t="shared" si="1"/>
        <v>-118531719</v>
      </c>
      <c r="I14" s="59">
        <v>0</v>
      </c>
      <c r="J14" s="27">
        <f t="shared" si="2"/>
        <v>-21.100463229291481</v>
      </c>
      <c r="K14" s="28">
        <f t="shared" si="3"/>
        <v>-100</v>
      </c>
      <c r="L14" s="78">
        <v>77859520</v>
      </c>
      <c r="M14" s="79">
        <v>-21246739</v>
      </c>
      <c r="N14" s="29">
        <f t="shared" si="4"/>
        <v>-30.710236847080484</v>
      </c>
      <c r="O14" s="28">
        <f t="shared" si="5"/>
        <v>557.8819366115431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77859520</v>
      </c>
      <c r="M15" s="79">
        <v>-21246739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214046826</v>
      </c>
      <c r="D16" s="58">
        <v>228173619</v>
      </c>
      <c r="E16" s="59">
        <f t="shared" si="0"/>
        <v>14126793</v>
      </c>
      <c r="F16" s="57">
        <v>224749167</v>
      </c>
      <c r="G16" s="58">
        <v>238441432</v>
      </c>
      <c r="H16" s="59">
        <f t="shared" si="1"/>
        <v>13692265</v>
      </c>
      <c r="I16" s="59">
        <v>249171296</v>
      </c>
      <c r="J16" s="27">
        <f t="shared" si="2"/>
        <v>6.5998610042458647</v>
      </c>
      <c r="K16" s="28">
        <f t="shared" si="3"/>
        <v>6.092242824641926</v>
      </c>
      <c r="L16" s="78">
        <v>77859520</v>
      </c>
      <c r="M16" s="79">
        <v>-21246739</v>
      </c>
      <c r="N16" s="29">
        <f t="shared" si="4"/>
        <v>18.143950797538952</v>
      </c>
      <c r="O16" s="28">
        <f t="shared" si="5"/>
        <v>-64.444077747648706</v>
      </c>
      <c r="Q16" s="30"/>
    </row>
    <row r="17" spans="1:17" ht="13" x14ac:dyDescent="0.3">
      <c r="A17" s="1" t="s">
        <v>16</v>
      </c>
      <c r="B17" s="26" t="s">
        <v>26</v>
      </c>
      <c r="C17" s="57">
        <v>378086833</v>
      </c>
      <c r="D17" s="58">
        <v>464743873</v>
      </c>
      <c r="E17" s="59">
        <f t="shared" si="0"/>
        <v>86657040</v>
      </c>
      <c r="F17" s="57">
        <v>395549923</v>
      </c>
      <c r="G17" s="58">
        <v>479335517</v>
      </c>
      <c r="H17" s="59">
        <f t="shared" si="1"/>
        <v>83785594</v>
      </c>
      <c r="I17" s="59">
        <v>500905615</v>
      </c>
      <c r="J17" s="39">
        <f t="shared" si="2"/>
        <v>22.919877773156941</v>
      </c>
      <c r="K17" s="28">
        <f t="shared" si="3"/>
        <v>21.182052916238341</v>
      </c>
      <c r="L17" s="82">
        <v>77859520</v>
      </c>
      <c r="M17" s="79">
        <v>-21246739</v>
      </c>
      <c r="N17" s="29">
        <f t="shared" si="4"/>
        <v>111.29922198338751</v>
      </c>
      <c r="O17" s="28">
        <f t="shared" si="5"/>
        <v>-394.34566405696421</v>
      </c>
      <c r="Q17" s="30"/>
    </row>
    <row r="18" spans="1:17" ht="14" x14ac:dyDescent="0.3">
      <c r="A18" s="1" t="s">
        <v>16</v>
      </c>
      <c r="B18" s="31" t="s">
        <v>27</v>
      </c>
      <c r="C18" s="60">
        <v>916157504</v>
      </c>
      <c r="D18" s="61">
        <v>994017024</v>
      </c>
      <c r="E18" s="62">
        <f t="shared" si="0"/>
        <v>77859520</v>
      </c>
      <c r="F18" s="60">
        <v>959228029</v>
      </c>
      <c r="G18" s="61">
        <v>937981290</v>
      </c>
      <c r="H18" s="62">
        <f t="shared" si="1"/>
        <v>-21246739</v>
      </c>
      <c r="I18" s="62">
        <v>980190455</v>
      </c>
      <c r="J18" s="40">
        <f t="shared" si="2"/>
        <v>8.4984863039445226</v>
      </c>
      <c r="K18" s="33">
        <f t="shared" si="3"/>
        <v>-2.2149831278543677</v>
      </c>
      <c r="L18" s="83">
        <v>77859520</v>
      </c>
      <c r="M18" s="81">
        <v>-21246739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-107814244</v>
      </c>
      <c r="D19" s="67">
        <v>-45521992</v>
      </c>
      <c r="E19" s="68">
        <f t="shared" si="0"/>
        <v>62292252</v>
      </c>
      <c r="F19" s="69">
        <v>-114794005</v>
      </c>
      <c r="G19" s="70">
        <v>42878485</v>
      </c>
      <c r="H19" s="71">
        <f t="shared" si="1"/>
        <v>157672490</v>
      </c>
      <c r="I19" s="71">
        <v>44809358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22713280</v>
      </c>
      <c r="M22" s="79">
        <v>22572991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12886720</v>
      </c>
      <c r="D23" s="58">
        <v>18600000</v>
      </c>
      <c r="E23" s="59">
        <f t="shared" si="0"/>
        <v>5713280</v>
      </c>
      <c r="F23" s="57">
        <v>13479509</v>
      </c>
      <c r="G23" s="58">
        <v>36052500</v>
      </c>
      <c r="H23" s="59">
        <f t="shared" si="1"/>
        <v>22572991</v>
      </c>
      <c r="I23" s="59">
        <v>37674862</v>
      </c>
      <c r="J23" s="27">
        <f t="shared" si="2"/>
        <v>44.334632862357523</v>
      </c>
      <c r="K23" s="28">
        <f t="shared" si="3"/>
        <v>167.46152252281593</v>
      </c>
      <c r="L23" s="78">
        <v>22713280</v>
      </c>
      <c r="M23" s="79">
        <v>22572991</v>
      </c>
      <c r="N23" s="29">
        <f t="shared" si="4"/>
        <v>25.153918764705054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29645000</v>
      </c>
      <c r="D24" s="58">
        <v>46645000</v>
      </c>
      <c r="E24" s="59">
        <f t="shared" si="0"/>
        <v>17000000</v>
      </c>
      <c r="F24" s="57">
        <v>31924000</v>
      </c>
      <c r="G24" s="58">
        <v>31924000</v>
      </c>
      <c r="H24" s="59">
        <f t="shared" si="1"/>
        <v>0</v>
      </c>
      <c r="I24" s="59">
        <v>2363895</v>
      </c>
      <c r="J24" s="27">
        <f t="shared" si="2"/>
        <v>57.34525215044696</v>
      </c>
      <c r="K24" s="28">
        <f t="shared" si="3"/>
        <v>0</v>
      </c>
      <c r="L24" s="78">
        <v>22713280</v>
      </c>
      <c r="M24" s="79">
        <v>22572991</v>
      </c>
      <c r="N24" s="29">
        <f t="shared" si="4"/>
        <v>74.846081235294946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22713280</v>
      </c>
      <c r="M25" s="79">
        <v>22572991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42531720</v>
      </c>
      <c r="D26" s="61">
        <v>65245000</v>
      </c>
      <c r="E26" s="62">
        <f t="shared" si="0"/>
        <v>22713280</v>
      </c>
      <c r="F26" s="60">
        <v>45403509</v>
      </c>
      <c r="G26" s="61">
        <v>67976500</v>
      </c>
      <c r="H26" s="62">
        <f t="shared" si="1"/>
        <v>22572991</v>
      </c>
      <c r="I26" s="62">
        <v>40038757</v>
      </c>
      <c r="J26" s="40">
        <f t="shared" si="2"/>
        <v>53.40315416352783</v>
      </c>
      <c r="K26" s="33">
        <f t="shared" si="3"/>
        <v>49.716401875458573</v>
      </c>
      <c r="L26" s="83">
        <v>22713280</v>
      </c>
      <c r="M26" s="81">
        <v>22572991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4762100</v>
      </c>
      <c r="D28" s="58">
        <v>20500000</v>
      </c>
      <c r="E28" s="59">
        <f t="shared" si="0"/>
        <v>15737900</v>
      </c>
      <c r="F28" s="57">
        <v>4762100</v>
      </c>
      <c r="G28" s="58">
        <v>5462100</v>
      </c>
      <c r="H28" s="59">
        <f t="shared" si="1"/>
        <v>700000</v>
      </c>
      <c r="I28" s="59">
        <v>2363895</v>
      </c>
      <c r="J28" s="27">
        <f t="shared" si="2"/>
        <v>330.48235022364082</v>
      </c>
      <c r="K28" s="28">
        <f t="shared" si="3"/>
        <v>14.699397324709688</v>
      </c>
      <c r="L28" s="78">
        <v>22713280</v>
      </c>
      <c r="M28" s="79">
        <v>22572985</v>
      </c>
      <c r="N28" s="29">
        <f t="shared" si="4"/>
        <v>69.289420110173424</v>
      </c>
      <c r="O28" s="28">
        <f t="shared" si="5"/>
        <v>3.1010519875860458</v>
      </c>
      <c r="Q28" s="30"/>
    </row>
    <row r="29" spans="1:17" ht="13" x14ac:dyDescent="0.3">
      <c r="A29" s="4" t="s">
        <v>16</v>
      </c>
      <c r="B29" s="26" t="s">
        <v>36</v>
      </c>
      <c r="C29" s="57">
        <v>1900650</v>
      </c>
      <c r="D29" s="58">
        <v>0</v>
      </c>
      <c r="E29" s="59">
        <f t="shared" si="0"/>
        <v>-1900650</v>
      </c>
      <c r="F29" s="57">
        <v>1700000</v>
      </c>
      <c r="G29" s="58">
        <v>0</v>
      </c>
      <c r="H29" s="59">
        <f t="shared" si="1"/>
        <v>-1700000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22713280</v>
      </c>
      <c r="M29" s="79">
        <v>22572985</v>
      </c>
      <c r="N29" s="29">
        <f t="shared" si="4"/>
        <v>-8.3680120176390211</v>
      </c>
      <c r="O29" s="28">
        <f t="shared" si="5"/>
        <v>-7.5311262555661118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22713280</v>
      </c>
      <c r="M30" s="79">
        <v>22572985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22166250</v>
      </c>
      <c r="D31" s="58">
        <v>22699868</v>
      </c>
      <c r="E31" s="59">
        <f t="shared" si="0"/>
        <v>533618</v>
      </c>
      <c r="F31" s="57">
        <v>23838364</v>
      </c>
      <c r="G31" s="58">
        <v>33046900</v>
      </c>
      <c r="H31" s="59">
        <f t="shared" si="1"/>
        <v>9208536</v>
      </c>
      <c r="I31" s="59">
        <v>14196325</v>
      </c>
      <c r="J31" s="27">
        <f t="shared" si="2"/>
        <v>2.4073444989567472</v>
      </c>
      <c r="K31" s="28">
        <f t="shared" si="3"/>
        <v>38.629060282828135</v>
      </c>
      <c r="L31" s="78">
        <v>22713280</v>
      </c>
      <c r="M31" s="79">
        <v>22572985</v>
      </c>
      <c r="N31" s="29">
        <f t="shared" si="4"/>
        <v>2.3493656574479775</v>
      </c>
      <c r="O31" s="28">
        <f t="shared" si="5"/>
        <v>40.794498379368079</v>
      </c>
      <c r="Q31" s="30"/>
    </row>
    <row r="32" spans="1:17" ht="13" x14ac:dyDescent="0.3">
      <c r="A32" s="4" t="s">
        <v>16</v>
      </c>
      <c r="B32" s="26" t="s">
        <v>39</v>
      </c>
      <c r="C32" s="57">
        <v>13702720</v>
      </c>
      <c r="D32" s="58">
        <v>22045132</v>
      </c>
      <c r="E32" s="59">
        <f t="shared" si="0"/>
        <v>8342412</v>
      </c>
      <c r="F32" s="57">
        <v>15103045</v>
      </c>
      <c r="G32" s="58">
        <v>29467494</v>
      </c>
      <c r="H32" s="59">
        <f t="shared" si="1"/>
        <v>14364449</v>
      </c>
      <c r="I32" s="59">
        <v>23478541</v>
      </c>
      <c r="J32" s="27">
        <f t="shared" si="2"/>
        <v>60.881430840008413</v>
      </c>
      <c r="K32" s="28">
        <f t="shared" si="3"/>
        <v>95.109621933855067</v>
      </c>
      <c r="L32" s="78">
        <v>22713280</v>
      </c>
      <c r="M32" s="79">
        <v>22572985</v>
      </c>
      <c r="N32" s="29">
        <f t="shared" si="4"/>
        <v>36.729226250017611</v>
      </c>
      <c r="O32" s="28">
        <f t="shared" si="5"/>
        <v>63.635575888611982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42531720</v>
      </c>
      <c r="D33" s="76">
        <v>65245000</v>
      </c>
      <c r="E33" s="77">
        <f t="shared" si="0"/>
        <v>22713280</v>
      </c>
      <c r="F33" s="75">
        <v>45403509</v>
      </c>
      <c r="G33" s="76">
        <v>67976494</v>
      </c>
      <c r="H33" s="77">
        <f t="shared" si="1"/>
        <v>22572985</v>
      </c>
      <c r="I33" s="77">
        <v>40038761</v>
      </c>
      <c r="J33" s="53">
        <f t="shared" si="2"/>
        <v>53.40315416352783</v>
      </c>
      <c r="K33" s="54">
        <f t="shared" si="3"/>
        <v>49.716388660620922</v>
      </c>
      <c r="L33" s="90">
        <v>22713280</v>
      </c>
      <c r="M33" s="91">
        <v>22572985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869602967</v>
      </c>
      <c r="D8" s="58">
        <v>1111595665</v>
      </c>
      <c r="E8" s="59">
        <f>$D8       -$C8</f>
        <v>241992698</v>
      </c>
      <c r="F8" s="57">
        <v>895295101</v>
      </c>
      <c r="G8" s="58">
        <v>1162729066</v>
      </c>
      <c r="H8" s="59">
        <f>$G8       -$F8</f>
        <v>267433965</v>
      </c>
      <c r="I8" s="59">
        <v>1213889144</v>
      </c>
      <c r="J8" s="27">
        <f>IF(($C8       =0),0,(($E8       /$C8       )*100))</f>
        <v>27.827952201547628</v>
      </c>
      <c r="K8" s="28">
        <f>IF(($F8       =0),0,(($H8       /$F8       )*100))</f>
        <v>29.87104081115708</v>
      </c>
      <c r="L8" s="78">
        <v>352012900</v>
      </c>
      <c r="M8" s="79">
        <v>116175595</v>
      </c>
      <c r="N8" s="29">
        <f>IF(($L8       =0),0,(($E8       /$L8       )*100))</f>
        <v>68.745406205283956</v>
      </c>
      <c r="O8" s="28">
        <f>IF(($M8       =0),0,(($H8       /$M8       )*100))</f>
        <v>230.19805923955028</v>
      </c>
      <c r="Q8" s="30"/>
    </row>
    <row r="9" spans="1:17" ht="13" x14ac:dyDescent="0.3">
      <c r="A9" s="1" t="s">
        <v>16</v>
      </c>
      <c r="B9" s="26" t="s">
        <v>19</v>
      </c>
      <c r="C9" s="57">
        <v>3137967420</v>
      </c>
      <c r="D9" s="58">
        <v>3301977535</v>
      </c>
      <c r="E9" s="59">
        <f>$D9       -$C9</f>
        <v>164010115</v>
      </c>
      <c r="F9" s="57">
        <v>3523881592</v>
      </c>
      <c r="G9" s="58">
        <v>3446910795</v>
      </c>
      <c r="H9" s="59">
        <f>$G9       -$F9</f>
        <v>-76970797</v>
      </c>
      <c r="I9" s="59">
        <v>3596155907</v>
      </c>
      <c r="J9" s="27">
        <f>IF(($C9       =0),0,(($E9       /$C9       )*100))</f>
        <v>5.2266353676801405</v>
      </c>
      <c r="K9" s="28">
        <f>IF(($F9       =0),0,(($H9       /$F9       )*100))</f>
        <v>-2.1842617293027367</v>
      </c>
      <c r="L9" s="78">
        <v>352012900</v>
      </c>
      <c r="M9" s="79">
        <v>116175595</v>
      </c>
      <c r="N9" s="29">
        <f>IF(($L9       =0),0,(($E9       /$L9       )*100))</f>
        <v>46.592075176790395</v>
      </c>
      <c r="O9" s="28">
        <f>IF(($M9       =0),0,(($H9       /$M9       )*100))</f>
        <v>-66.2538435890946</v>
      </c>
      <c r="Q9" s="30"/>
    </row>
    <row r="10" spans="1:17" ht="13" x14ac:dyDescent="0.3">
      <c r="A10" s="1" t="s">
        <v>16</v>
      </c>
      <c r="B10" s="26" t="s">
        <v>20</v>
      </c>
      <c r="C10" s="57">
        <v>1332953995</v>
      </c>
      <c r="D10" s="58">
        <v>1278964082</v>
      </c>
      <c r="E10" s="59">
        <f t="shared" ref="E10:E33" si="0">$D10      -$C10</f>
        <v>-53989913</v>
      </c>
      <c r="F10" s="57">
        <v>1417911643</v>
      </c>
      <c r="G10" s="58">
        <v>1343624070</v>
      </c>
      <c r="H10" s="59">
        <f t="shared" ref="H10:H33" si="1">$G10      -$F10</f>
        <v>-74287573</v>
      </c>
      <c r="I10" s="59">
        <v>1403131957</v>
      </c>
      <c r="J10" s="27">
        <f t="shared" ref="J10:J33" si="2">IF(($C10      =0),0,(($E10      /$C10      )*100))</f>
        <v>-4.050395827801994</v>
      </c>
      <c r="K10" s="28">
        <f t="shared" ref="K10:K33" si="3">IF(($F10      =0),0,(($H10      /$F10      )*100))</f>
        <v>-5.2392244161859951</v>
      </c>
      <c r="L10" s="78">
        <v>352012900</v>
      </c>
      <c r="M10" s="79">
        <v>116175595</v>
      </c>
      <c r="N10" s="29">
        <f t="shared" ref="N10:N33" si="4">IF(($L10      =0),0,(($E10      /$L10      )*100))</f>
        <v>-15.337481382074349</v>
      </c>
      <c r="O10" s="28">
        <f t="shared" ref="O10:O33" si="5">IF(($M10      =0),0,(($H10      /$M10      )*100))</f>
        <v>-63.944215650455675</v>
      </c>
      <c r="Q10" s="30"/>
    </row>
    <row r="11" spans="1:17" ht="14" x14ac:dyDescent="0.3">
      <c r="A11" s="4" t="s">
        <v>16</v>
      </c>
      <c r="B11" s="31" t="s">
        <v>21</v>
      </c>
      <c r="C11" s="60">
        <v>5340524382</v>
      </c>
      <c r="D11" s="61">
        <v>5692537282</v>
      </c>
      <c r="E11" s="62">
        <f t="shared" si="0"/>
        <v>352012900</v>
      </c>
      <c r="F11" s="60">
        <v>5837088336</v>
      </c>
      <c r="G11" s="61">
        <v>5953263931</v>
      </c>
      <c r="H11" s="62">
        <f t="shared" si="1"/>
        <v>116175595</v>
      </c>
      <c r="I11" s="62">
        <v>6213177008</v>
      </c>
      <c r="J11" s="32">
        <f t="shared" si="2"/>
        <v>6.5913546090425852</v>
      </c>
      <c r="K11" s="33">
        <f t="shared" si="3"/>
        <v>1.9903004428336615</v>
      </c>
      <c r="L11" s="80">
        <v>352012900</v>
      </c>
      <c r="M11" s="81">
        <v>116175595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1223556032</v>
      </c>
      <c r="D13" s="58">
        <v>1226472026</v>
      </c>
      <c r="E13" s="59">
        <f t="shared" si="0"/>
        <v>2915994</v>
      </c>
      <c r="F13" s="57">
        <v>1283510262</v>
      </c>
      <c r="G13" s="58">
        <v>1289635375</v>
      </c>
      <c r="H13" s="59">
        <f t="shared" si="1"/>
        <v>6125113</v>
      </c>
      <c r="I13" s="59">
        <v>1356051566</v>
      </c>
      <c r="J13" s="27">
        <f t="shared" si="2"/>
        <v>0.23832124755525705</v>
      </c>
      <c r="K13" s="28">
        <f t="shared" si="3"/>
        <v>0.47721574040675652</v>
      </c>
      <c r="L13" s="78">
        <v>180732700</v>
      </c>
      <c r="M13" s="79">
        <v>-71006510</v>
      </c>
      <c r="N13" s="29">
        <f t="shared" si="4"/>
        <v>1.6134291138238956</v>
      </c>
      <c r="O13" s="28">
        <f t="shared" si="5"/>
        <v>-8.626128787346401</v>
      </c>
      <c r="Q13" s="30"/>
    </row>
    <row r="14" spans="1:17" ht="13" x14ac:dyDescent="0.3">
      <c r="A14" s="1" t="s">
        <v>16</v>
      </c>
      <c r="B14" s="26" t="s">
        <v>24</v>
      </c>
      <c r="C14" s="57">
        <v>806124551</v>
      </c>
      <c r="D14" s="58">
        <v>801513734</v>
      </c>
      <c r="E14" s="59">
        <f t="shared" si="0"/>
        <v>-4610817</v>
      </c>
      <c r="F14" s="57">
        <v>825624654</v>
      </c>
      <c r="G14" s="58">
        <v>838383365</v>
      </c>
      <c r="H14" s="59">
        <f t="shared" si="1"/>
        <v>12758711</v>
      </c>
      <c r="I14" s="59">
        <v>875272233</v>
      </c>
      <c r="J14" s="27">
        <f t="shared" si="2"/>
        <v>-0.57197327562847045</v>
      </c>
      <c r="K14" s="28">
        <f t="shared" si="3"/>
        <v>1.5453403599549003</v>
      </c>
      <c r="L14" s="78">
        <v>180732700</v>
      </c>
      <c r="M14" s="79">
        <v>-71006510</v>
      </c>
      <c r="N14" s="29">
        <f t="shared" si="4"/>
        <v>-2.5511802789423275</v>
      </c>
      <c r="O14" s="28">
        <f t="shared" si="5"/>
        <v>-17.968367970767751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180732700</v>
      </c>
      <c r="M15" s="79">
        <v>-71006510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1931437209</v>
      </c>
      <c r="D16" s="58">
        <v>1741131381</v>
      </c>
      <c r="E16" s="59">
        <f t="shared" si="0"/>
        <v>-190305828</v>
      </c>
      <c r="F16" s="57">
        <v>2304672851</v>
      </c>
      <c r="G16" s="58">
        <v>1821223425</v>
      </c>
      <c r="H16" s="59">
        <f t="shared" si="1"/>
        <v>-483449426</v>
      </c>
      <c r="I16" s="59">
        <v>1901357256</v>
      </c>
      <c r="J16" s="27">
        <f t="shared" si="2"/>
        <v>-9.8530683323912296</v>
      </c>
      <c r="K16" s="28">
        <f t="shared" si="3"/>
        <v>-20.976921986573096</v>
      </c>
      <c r="L16" s="78">
        <v>180732700</v>
      </c>
      <c r="M16" s="79">
        <v>-71006510</v>
      </c>
      <c r="N16" s="29">
        <f t="shared" si="4"/>
        <v>-105.29684334932195</v>
      </c>
      <c r="O16" s="28">
        <f t="shared" si="5"/>
        <v>680.85225706769711</v>
      </c>
      <c r="Q16" s="30"/>
    </row>
    <row r="17" spans="1:17" ht="13" x14ac:dyDescent="0.3">
      <c r="A17" s="1" t="s">
        <v>16</v>
      </c>
      <c r="B17" s="26" t="s">
        <v>26</v>
      </c>
      <c r="C17" s="57">
        <v>1521332185</v>
      </c>
      <c r="D17" s="58">
        <v>1894065536</v>
      </c>
      <c r="E17" s="59">
        <f t="shared" si="0"/>
        <v>372733351</v>
      </c>
      <c r="F17" s="57">
        <v>1577435246</v>
      </c>
      <c r="G17" s="58">
        <v>1970994338</v>
      </c>
      <c r="H17" s="59">
        <f t="shared" si="1"/>
        <v>393559092</v>
      </c>
      <c r="I17" s="59">
        <v>2034473842</v>
      </c>
      <c r="J17" s="39">
        <f t="shared" si="2"/>
        <v>24.50045786680047</v>
      </c>
      <c r="K17" s="28">
        <f t="shared" si="3"/>
        <v>24.949302546521139</v>
      </c>
      <c r="L17" s="82">
        <v>180732700</v>
      </c>
      <c r="M17" s="79">
        <v>-71006510</v>
      </c>
      <c r="N17" s="29">
        <f t="shared" si="4"/>
        <v>206.23459451444037</v>
      </c>
      <c r="O17" s="28">
        <f t="shared" si="5"/>
        <v>-554.25776030958286</v>
      </c>
      <c r="Q17" s="30"/>
    </row>
    <row r="18" spans="1:17" ht="14" x14ac:dyDescent="0.3">
      <c r="A18" s="1" t="s">
        <v>16</v>
      </c>
      <c r="B18" s="31" t="s">
        <v>27</v>
      </c>
      <c r="C18" s="60">
        <v>5482449977</v>
      </c>
      <c r="D18" s="61">
        <v>5663182677</v>
      </c>
      <c r="E18" s="62">
        <f t="shared" si="0"/>
        <v>180732700</v>
      </c>
      <c r="F18" s="60">
        <v>5991243013</v>
      </c>
      <c r="G18" s="61">
        <v>5920236503</v>
      </c>
      <c r="H18" s="62">
        <f t="shared" si="1"/>
        <v>-71006510</v>
      </c>
      <c r="I18" s="62">
        <v>6167154897</v>
      </c>
      <c r="J18" s="40">
        <f t="shared" si="2"/>
        <v>3.2965681539860952</v>
      </c>
      <c r="K18" s="33">
        <f t="shared" si="3"/>
        <v>-1.1851715886991681</v>
      </c>
      <c r="L18" s="83">
        <v>180732700</v>
      </c>
      <c r="M18" s="81">
        <v>-71006510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-141925595</v>
      </c>
      <c r="D19" s="67">
        <v>29354605</v>
      </c>
      <c r="E19" s="68">
        <f t="shared" si="0"/>
        <v>171280200</v>
      </c>
      <c r="F19" s="69">
        <v>-154154677</v>
      </c>
      <c r="G19" s="70">
        <v>33027428</v>
      </c>
      <c r="H19" s="71">
        <f t="shared" si="1"/>
        <v>187182105</v>
      </c>
      <c r="I19" s="71">
        <v>46022111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59066400</v>
      </c>
      <c r="M22" s="79">
        <v>9893650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</v>
      </c>
      <c r="D23" s="58">
        <v>19550000</v>
      </c>
      <c r="E23" s="59">
        <f t="shared" si="0"/>
        <v>18550000</v>
      </c>
      <c r="F23" s="57">
        <v>1000000</v>
      </c>
      <c r="G23" s="58">
        <v>0</v>
      </c>
      <c r="H23" s="59">
        <f t="shared" si="1"/>
        <v>-1000000</v>
      </c>
      <c r="I23" s="59">
        <v>0</v>
      </c>
      <c r="J23" s="27">
        <f t="shared" si="2"/>
        <v>1855</v>
      </c>
      <c r="K23" s="28">
        <f t="shared" si="3"/>
        <v>-100</v>
      </c>
      <c r="L23" s="78">
        <v>59066400</v>
      </c>
      <c r="M23" s="79">
        <v>9893650</v>
      </c>
      <c r="N23" s="29">
        <f t="shared" si="4"/>
        <v>31.405333658391232</v>
      </c>
      <c r="O23" s="28">
        <f t="shared" si="5"/>
        <v>-10.107493190076463</v>
      </c>
      <c r="Q23" s="30"/>
    </row>
    <row r="24" spans="1:17" ht="13" x14ac:dyDescent="0.3">
      <c r="A24" s="4" t="s">
        <v>16</v>
      </c>
      <c r="B24" s="26" t="s">
        <v>32</v>
      </c>
      <c r="C24" s="57">
        <v>181186000</v>
      </c>
      <c r="D24" s="58">
        <v>221702400</v>
      </c>
      <c r="E24" s="59">
        <f t="shared" si="0"/>
        <v>40516400</v>
      </c>
      <c r="F24" s="57">
        <v>218365250</v>
      </c>
      <c r="G24" s="58">
        <v>229258900</v>
      </c>
      <c r="H24" s="59">
        <f t="shared" si="1"/>
        <v>10893650</v>
      </c>
      <c r="I24" s="59">
        <v>244296950</v>
      </c>
      <c r="J24" s="27">
        <f t="shared" si="2"/>
        <v>22.361771880829647</v>
      </c>
      <c r="K24" s="28">
        <f t="shared" si="3"/>
        <v>4.9887287469045551</v>
      </c>
      <c r="L24" s="78">
        <v>59066400</v>
      </c>
      <c r="M24" s="79">
        <v>9893650</v>
      </c>
      <c r="N24" s="29">
        <f t="shared" si="4"/>
        <v>68.594666341608772</v>
      </c>
      <c r="O24" s="28">
        <f t="shared" si="5"/>
        <v>110.10749319007647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59066400</v>
      </c>
      <c r="M25" s="79">
        <v>9893650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182186000</v>
      </c>
      <c r="D26" s="61">
        <v>241252400</v>
      </c>
      <c r="E26" s="62">
        <f t="shared" si="0"/>
        <v>59066400</v>
      </c>
      <c r="F26" s="60">
        <v>219365250</v>
      </c>
      <c r="G26" s="61">
        <v>229258900</v>
      </c>
      <c r="H26" s="62">
        <f t="shared" si="1"/>
        <v>9893650</v>
      </c>
      <c r="I26" s="62">
        <v>244296950</v>
      </c>
      <c r="J26" s="40">
        <f t="shared" si="2"/>
        <v>32.420932453646273</v>
      </c>
      <c r="K26" s="33">
        <f t="shared" si="3"/>
        <v>4.5101263759870811</v>
      </c>
      <c r="L26" s="83">
        <v>59066400</v>
      </c>
      <c r="M26" s="81">
        <v>9893650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54086000</v>
      </c>
      <c r="D28" s="58">
        <v>80494000</v>
      </c>
      <c r="E28" s="59">
        <f t="shared" si="0"/>
        <v>26408000</v>
      </c>
      <c r="F28" s="57">
        <v>77365000</v>
      </c>
      <c r="G28" s="58">
        <v>77365000</v>
      </c>
      <c r="H28" s="59">
        <f t="shared" si="1"/>
        <v>0</v>
      </c>
      <c r="I28" s="59">
        <v>70983000</v>
      </c>
      <c r="J28" s="27">
        <f t="shared" si="2"/>
        <v>48.825943867174502</v>
      </c>
      <c r="K28" s="28">
        <f t="shared" si="3"/>
        <v>0</v>
      </c>
      <c r="L28" s="78">
        <v>59066400</v>
      </c>
      <c r="M28" s="79">
        <v>9893650</v>
      </c>
      <c r="N28" s="29">
        <f t="shared" si="4"/>
        <v>44.709005458263917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11000000</v>
      </c>
      <c r="D29" s="58">
        <v>30731000</v>
      </c>
      <c r="E29" s="59">
        <f t="shared" si="0"/>
        <v>19731000</v>
      </c>
      <c r="F29" s="57">
        <v>32000000</v>
      </c>
      <c r="G29" s="58">
        <v>32000000</v>
      </c>
      <c r="H29" s="59">
        <f t="shared" si="1"/>
        <v>0</v>
      </c>
      <c r="I29" s="59">
        <v>33220000</v>
      </c>
      <c r="J29" s="27">
        <f t="shared" si="2"/>
        <v>179.37272727272727</v>
      </c>
      <c r="K29" s="28">
        <f t="shared" si="3"/>
        <v>0</v>
      </c>
      <c r="L29" s="78">
        <v>59066400</v>
      </c>
      <c r="M29" s="79">
        <v>9893650</v>
      </c>
      <c r="N29" s="29">
        <f t="shared" si="4"/>
        <v>33.404778351143797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59066400</v>
      </c>
      <c r="M30" s="79">
        <v>9893650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16100000</v>
      </c>
      <c r="D31" s="58">
        <v>15000000</v>
      </c>
      <c r="E31" s="59">
        <f t="shared" si="0"/>
        <v>-1100000</v>
      </c>
      <c r="F31" s="57">
        <v>12100000</v>
      </c>
      <c r="G31" s="58">
        <v>18393900</v>
      </c>
      <c r="H31" s="59">
        <f t="shared" si="1"/>
        <v>6293900</v>
      </c>
      <c r="I31" s="59">
        <v>38593950</v>
      </c>
      <c r="J31" s="27">
        <f t="shared" si="2"/>
        <v>-6.8322981366459627</v>
      </c>
      <c r="K31" s="28">
        <f t="shared" si="3"/>
        <v>52.015702479338842</v>
      </c>
      <c r="L31" s="78">
        <v>59066400</v>
      </c>
      <c r="M31" s="79">
        <v>9893650</v>
      </c>
      <c r="N31" s="29">
        <f t="shared" si="4"/>
        <v>-1.8623108907940893</v>
      </c>
      <c r="O31" s="28">
        <f t="shared" si="5"/>
        <v>63.615551389022251</v>
      </c>
      <c r="Q31" s="30"/>
    </row>
    <row r="32" spans="1:17" ht="13" x14ac:dyDescent="0.3">
      <c r="A32" s="4" t="s">
        <v>16</v>
      </c>
      <c r="B32" s="26" t="s">
        <v>39</v>
      </c>
      <c r="C32" s="57">
        <v>101000000</v>
      </c>
      <c r="D32" s="58">
        <v>115027400</v>
      </c>
      <c r="E32" s="59">
        <f t="shared" si="0"/>
        <v>14027400</v>
      </c>
      <c r="F32" s="57">
        <v>97900250</v>
      </c>
      <c r="G32" s="58">
        <v>101500000</v>
      </c>
      <c r="H32" s="59">
        <f t="shared" si="1"/>
        <v>3599750</v>
      </c>
      <c r="I32" s="59">
        <v>101500000</v>
      </c>
      <c r="J32" s="27">
        <f t="shared" si="2"/>
        <v>13.888514851485148</v>
      </c>
      <c r="K32" s="28">
        <f t="shared" si="3"/>
        <v>3.6769569025615358</v>
      </c>
      <c r="L32" s="78">
        <v>59066400</v>
      </c>
      <c r="M32" s="79">
        <v>9893650</v>
      </c>
      <c r="N32" s="29">
        <f t="shared" si="4"/>
        <v>23.748527081386371</v>
      </c>
      <c r="O32" s="28">
        <f t="shared" si="5"/>
        <v>36.384448610977749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182186000</v>
      </c>
      <c r="D33" s="76">
        <v>241252400</v>
      </c>
      <c r="E33" s="77">
        <f t="shared" si="0"/>
        <v>59066400</v>
      </c>
      <c r="F33" s="75">
        <v>219365250</v>
      </c>
      <c r="G33" s="76">
        <v>229258900</v>
      </c>
      <c r="H33" s="77">
        <f t="shared" si="1"/>
        <v>9893650</v>
      </c>
      <c r="I33" s="77">
        <v>244296950</v>
      </c>
      <c r="J33" s="53">
        <f t="shared" si="2"/>
        <v>32.420932453646273</v>
      </c>
      <c r="K33" s="54">
        <f t="shared" si="3"/>
        <v>4.5101263759870811</v>
      </c>
      <c r="L33" s="90">
        <v>59066400</v>
      </c>
      <c r="M33" s="91">
        <v>9893650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209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662156456</v>
      </c>
      <c r="D8" s="58">
        <v>677734004</v>
      </c>
      <c r="E8" s="59">
        <f>$D8       -$C8</f>
        <v>15577548</v>
      </c>
      <c r="F8" s="57">
        <v>685302768</v>
      </c>
      <c r="G8" s="58">
        <v>703007052</v>
      </c>
      <c r="H8" s="59">
        <f>$G8       -$F8</f>
        <v>17704284</v>
      </c>
      <c r="I8" s="59">
        <v>720582276</v>
      </c>
      <c r="J8" s="27">
        <f>IF(($C8       =0),0,(($E8       /$C8       )*100))</f>
        <v>2.3525479301526286</v>
      </c>
      <c r="K8" s="28">
        <f>IF(($F8       =0),0,(($H8       /$F8       )*100))</f>
        <v>2.5834251409298261</v>
      </c>
      <c r="L8" s="78">
        <v>36905646</v>
      </c>
      <c r="M8" s="79">
        <v>-85386825</v>
      </c>
      <c r="N8" s="29">
        <f>IF(($L8       =0),0,(($E8       /$L8       )*100))</f>
        <v>42.209118897417483</v>
      </c>
      <c r="O8" s="28">
        <f>IF(($M8       =0),0,(($H8       /$M8       )*100))</f>
        <v>-20.734210459283382</v>
      </c>
      <c r="Q8" s="30"/>
    </row>
    <row r="9" spans="1:17" ht="13" x14ac:dyDescent="0.3">
      <c r="A9" s="1" t="s">
        <v>16</v>
      </c>
      <c r="B9" s="26" t="s">
        <v>19</v>
      </c>
      <c r="C9" s="57">
        <v>1398297191</v>
      </c>
      <c r="D9" s="58">
        <v>1460958727</v>
      </c>
      <c r="E9" s="59">
        <f>$D9       -$C9</f>
        <v>62661536</v>
      </c>
      <c r="F9" s="57">
        <v>1630277890</v>
      </c>
      <c r="G9" s="58">
        <v>1593206205</v>
      </c>
      <c r="H9" s="59">
        <f>$G9       -$F9</f>
        <v>-37071685</v>
      </c>
      <c r="I9" s="59">
        <v>1749319518</v>
      </c>
      <c r="J9" s="27">
        <f>IF(($C9       =0),0,(($E9       /$C9       )*100))</f>
        <v>4.4812745390117854</v>
      </c>
      <c r="K9" s="28">
        <f>IF(($F9       =0),0,(($H9       /$F9       )*100))</f>
        <v>-2.2739488296685417</v>
      </c>
      <c r="L9" s="78">
        <v>36905646</v>
      </c>
      <c r="M9" s="79">
        <v>-85386825</v>
      </c>
      <c r="N9" s="29">
        <f>IF(($L9       =0),0,(($E9       /$L9       )*100))</f>
        <v>169.78848168651487</v>
      </c>
      <c r="O9" s="28">
        <f>IF(($M9       =0),0,(($H9       /$M9       )*100))</f>
        <v>43.416165198787986</v>
      </c>
      <c r="Q9" s="30"/>
    </row>
    <row r="10" spans="1:17" ht="13" x14ac:dyDescent="0.3">
      <c r="A10" s="1" t="s">
        <v>16</v>
      </c>
      <c r="B10" s="26" t="s">
        <v>20</v>
      </c>
      <c r="C10" s="57">
        <v>643585192</v>
      </c>
      <c r="D10" s="58">
        <v>602251754</v>
      </c>
      <c r="E10" s="59">
        <f t="shared" ref="E10:E33" si="0">$D10      -$C10</f>
        <v>-41333438</v>
      </c>
      <c r="F10" s="57">
        <v>644949823</v>
      </c>
      <c r="G10" s="58">
        <v>578930399</v>
      </c>
      <c r="H10" s="59">
        <f t="shared" ref="H10:H33" si="1">$G10      -$F10</f>
        <v>-66019424</v>
      </c>
      <c r="I10" s="59">
        <v>602058675</v>
      </c>
      <c r="J10" s="27">
        <f t="shared" ref="J10:J33" si="2">IF(($C10      =0),0,(($E10      /$C10      )*100))</f>
        <v>-6.4223724401663986</v>
      </c>
      <c r="K10" s="28">
        <f t="shared" ref="K10:K33" si="3">IF(($F10      =0),0,(($H10      /$F10      )*100))</f>
        <v>-10.236365938191753</v>
      </c>
      <c r="L10" s="78">
        <v>36905646</v>
      </c>
      <c r="M10" s="79">
        <v>-85386825</v>
      </c>
      <c r="N10" s="29">
        <f t="shared" ref="N10:N33" si="4">IF(($L10      =0),0,(($E10      /$L10      )*100))</f>
        <v>-111.99760058393234</v>
      </c>
      <c r="O10" s="28">
        <f t="shared" ref="O10:O33" si="5">IF(($M10      =0),0,(($H10      /$M10      )*100))</f>
        <v>77.318045260495396</v>
      </c>
      <c r="Q10" s="30"/>
    </row>
    <row r="11" spans="1:17" ht="14" x14ac:dyDescent="0.3">
      <c r="A11" s="4" t="s">
        <v>16</v>
      </c>
      <c r="B11" s="31" t="s">
        <v>21</v>
      </c>
      <c r="C11" s="60">
        <v>2704038839</v>
      </c>
      <c r="D11" s="61">
        <v>2740944485</v>
      </c>
      <c r="E11" s="62">
        <f t="shared" si="0"/>
        <v>36905646</v>
      </c>
      <c r="F11" s="60">
        <v>2960530481</v>
      </c>
      <c r="G11" s="61">
        <v>2875143656</v>
      </c>
      <c r="H11" s="62">
        <f t="shared" si="1"/>
        <v>-85386825</v>
      </c>
      <c r="I11" s="62">
        <v>3071960469</v>
      </c>
      <c r="J11" s="32">
        <f t="shared" si="2"/>
        <v>1.3648341683453165</v>
      </c>
      <c r="K11" s="33">
        <f t="shared" si="3"/>
        <v>-2.8841731422119414</v>
      </c>
      <c r="L11" s="80">
        <v>36905646</v>
      </c>
      <c r="M11" s="81">
        <v>-85386825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807021910</v>
      </c>
      <c r="D13" s="58">
        <v>889733587</v>
      </c>
      <c r="E13" s="59">
        <f t="shared" si="0"/>
        <v>82711677</v>
      </c>
      <c r="F13" s="57">
        <v>814574574</v>
      </c>
      <c r="G13" s="58">
        <v>925322937</v>
      </c>
      <c r="H13" s="59">
        <f t="shared" si="1"/>
        <v>110748363</v>
      </c>
      <c r="I13" s="59">
        <v>962335863</v>
      </c>
      <c r="J13" s="27">
        <f t="shared" si="2"/>
        <v>10.249000178941859</v>
      </c>
      <c r="K13" s="28">
        <f t="shared" si="3"/>
        <v>13.595853164943005</v>
      </c>
      <c r="L13" s="78">
        <v>-275196269</v>
      </c>
      <c r="M13" s="79">
        <v>-26203982</v>
      </c>
      <c r="N13" s="29">
        <f t="shared" si="4"/>
        <v>-30.055522664080886</v>
      </c>
      <c r="O13" s="28">
        <f t="shared" si="5"/>
        <v>-422.63944083002343</v>
      </c>
      <c r="Q13" s="30"/>
    </row>
    <row r="14" spans="1:17" ht="13" x14ac:dyDescent="0.3">
      <c r="A14" s="1" t="s">
        <v>16</v>
      </c>
      <c r="B14" s="26" t="s">
        <v>24</v>
      </c>
      <c r="C14" s="57">
        <v>22137833</v>
      </c>
      <c r="D14" s="58">
        <v>-241934992</v>
      </c>
      <c r="E14" s="59">
        <f t="shared" si="0"/>
        <v>-264072825</v>
      </c>
      <c r="F14" s="57">
        <v>23156174</v>
      </c>
      <c r="G14" s="58">
        <v>55452933</v>
      </c>
      <c r="H14" s="59">
        <f t="shared" si="1"/>
        <v>32296759</v>
      </c>
      <c r="I14" s="59">
        <v>56839257</v>
      </c>
      <c r="J14" s="27">
        <f t="shared" si="2"/>
        <v>-1192.8576071560392</v>
      </c>
      <c r="K14" s="28">
        <f t="shared" si="3"/>
        <v>139.47364102549929</v>
      </c>
      <c r="L14" s="78">
        <v>-275196269</v>
      </c>
      <c r="M14" s="79">
        <v>-26203982</v>
      </c>
      <c r="N14" s="29">
        <f t="shared" si="4"/>
        <v>95.957996072977281</v>
      </c>
      <c r="O14" s="28">
        <f t="shared" si="5"/>
        <v>-123.25134019707387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-275196269</v>
      </c>
      <c r="M15" s="79">
        <v>-26203982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910974547</v>
      </c>
      <c r="D16" s="58">
        <v>877856028</v>
      </c>
      <c r="E16" s="59">
        <f t="shared" si="0"/>
        <v>-33118519</v>
      </c>
      <c r="F16" s="57">
        <v>1040332931</v>
      </c>
      <c r="G16" s="58">
        <v>969050650</v>
      </c>
      <c r="H16" s="59">
        <f t="shared" si="1"/>
        <v>-71282281</v>
      </c>
      <c r="I16" s="59">
        <v>992438790</v>
      </c>
      <c r="J16" s="27">
        <f t="shared" si="2"/>
        <v>-3.6355043188709422</v>
      </c>
      <c r="K16" s="28">
        <f t="shared" si="3"/>
        <v>-6.8518720186509219</v>
      </c>
      <c r="L16" s="78">
        <v>-275196269</v>
      </c>
      <c r="M16" s="79">
        <v>-26203982</v>
      </c>
      <c r="N16" s="29">
        <f t="shared" si="4"/>
        <v>12.034508723662965</v>
      </c>
      <c r="O16" s="28">
        <f t="shared" si="5"/>
        <v>272.02843064080872</v>
      </c>
      <c r="Q16" s="30"/>
    </row>
    <row r="17" spans="1:17" ht="13" x14ac:dyDescent="0.3">
      <c r="A17" s="1" t="s">
        <v>16</v>
      </c>
      <c r="B17" s="26" t="s">
        <v>26</v>
      </c>
      <c r="C17" s="57">
        <v>1051193476</v>
      </c>
      <c r="D17" s="58">
        <v>990476874</v>
      </c>
      <c r="E17" s="59">
        <f t="shared" si="0"/>
        <v>-60716602</v>
      </c>
      <c r="F17" s="57">
        <v>1097248570</v>
      </c>
      <c r="G17" s="58">
        <v>999281747</v>
      </c>
      <c r="H17" s="59">
        <f t="shared" si="1"/>
        <v>-97966823</v>
      </c>
      <c r="I17" s="59">
        <v>1087358080</v>
      </c>
      <c r="J17" s="39">
        <f t="shared" si="2"/>
        <v>-5.7759683051914221</v>
      </c>
      <c r="K17" s="28">
        <f t="shared" si="3"/>
        <v>-8.928407443720797</v>
      </c>
      <c r="L17" s="82">
        <v>-275196269</v>
      </c>
      <c r="M17" s="79">
        <v>-26203982</v>
      </c>
      <c r="N17" s="29">
        <f t="shared" si="4"/>
        <v>22.063017867440639</v>
      </c>
      <c r="O17" s="28">
        <f t="shared" si="5"/>
        <v>373.8623503862886</v>
      </c>
      <c r="Q17" s="30"/>
    </row>
    <row r="18" spans="1:17" ht="14" x14ac:dyDescent="0.3">
      <c r="A18" s="1" t="s">
        <v>16</v>
      </c>
      <c r="B18" s="31" t="s">
        <v>27</v>
      </c>
      <c r="C18" s="60">
        <v>2791327766</v>
      </c>
      <c r="D18" s="61">
        <v>2516131497</v>
      </c>
      <c r="E18" s="62">
        <f t="shared" si="0"/>
        <v>-275196269</v>
      </c>
      <c r="F18" s="60">
        <v>2975312249</v>
      </c>
      <c r="G18" s="61">
        <v>2949108267</v>
      </c>
      <c r="H18" s="62">
        <f t="shared" si="1"/>
        <v>-26203982</v>
      </c>
      <c r="I18" s="62">
        <v>3098971990</v>
      </c>
      <c r="J18" s="40">
        <f t="shared" si="2"/>
        <v>-9.8589736523260019</v>
      </c>
      <c r="K18" s="33">
        <f t="shared" si="3"/>
        <v>-0.88071368001147232</v>
      </c>
      <c r="L18" s="83">
        <v>-275196269</v>
      </c>
      <c r="M18" s="81">
        <v>-26203982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-87288927</v>
      </c>
      <c r="D19" s="67">
        <v>224812988</v>
      </c>
      <c r="E19" s="68">
        <f t="shared" si="0"/>
        <v>312101915</v>
      </c>
      <c r="F19" s="69">
        <v>-14781768</v>
      </c>
      <c r="G19" s="70">
        <v>-73964611</v>
      </c>
      <c r="H19" s="71">
        <f t="shared" si="1"/>
        <v>-59182843</v>
      </c>
      <c r="I19" s="71">
        <v>-27011521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-32773805</v>
      </c>
      <c r="M22" s="79">
        <v>10294946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30717279</v>
      </c>
      <c r="E23" s="59">
        <f t="shared" si="0"/>
        <v>30717279</v>
      </c>
      <c r="F23" s="57">
        <v>0</v>
      </c>
      <c r="G23" s="58">
        <v>9967907</v>
      </c>
      <c r="H23" s="59">
        <f t="shared" si="1"/>
        <v>9967907</v>
      </c>
      <c r="I23" s="59">
        <v>11283270</v>
      </c>
      <c r="J23" s="27">
        <f t="shared" si="2"/>
        <v>0</v>
      </c>
      <c r="K23" s="28">
        <f t="shared" si="3"/>
        <v>0</v>
      </c>
      <c r="L23" s="78">
        <v>-32773805</v>
      </c>
      <c r="M23" s="79">
        <v>10294946</v>
      </c>
      <c r="N23" s="29">
        <f t="shared" si="4"/>
        <v>-93.72509234127682</v>
      </c>
      <c r="O23" s="28">
        <f t="shared" si="5"/>
        <v>96.823305338367007</v>
      </c>
      <c r="Q23" s="30"/>
    </row>
    <row r="24" spans="1:17" ht="13" x14ac:dyDescent="0.3">
      <c r="A24" s="4" t="s">
        <v>16</v>
      </c>
      <c r="B24" s="26" t="s">
        <v>32</v>
      </c>
      <c r="C24" s="57">
        <v>152563684</v>
      </c>
      <c r="D24" s="58">
        <v>89072600</v>
      </c>
      <c r="E24" s="59">
        <f t="shared" si="0"/>
        <v>-63491084</v>
      </c>
      <c r="F24" s="57">
        <v>132555681</v>
      </c>
      <c r="G24" s="58">
        <v>132882720</v>
      </c>
      <c r="H24" s="59">
        <f t="shared" si="1"/>
        <v>327039</v>
      </c>
      <c r="I24" s="59">
        <v>146151170</v>
      </c>
      <c r="J24" s="27">
        <f t="shared" si="2"/>
        <v>-41.616118813701434</v>
      </c>
      <c r="K24" s="28">
        <f t="shared" si="3"/>
        <v>0.24671820742258493</v>
      </c>
      <c r="L24" s="78">
        <v>-32773805</v>
      </c>
      <c r="M24" s="79">
        <v>10294946</v>
      </c>
      <c r="N24" s="29">
        <f t="shared" si="4"/>
        <v>193.72509234127682</v>
      </c>
      <c r="O24" s="28">
        <f t="shared" si="5"/>
        <v>3.176694661632999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-32773805</v>
      </c>
      <c r="M25" s="79">
        <v>10294946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152563684</v>
      </c>
      <c r="D26" s="61">
        <v>119789879</v>
      </c>
      <c r="E26" s="62">
        <f t="shared" si="0"/>
        <v>-32773805</v>
      </c>
      <c r="F26" s="60">
        <v>132555681</v>
      </c>
      <c r="G26" s="61">
        <v>142850627</v>
      </c>
      <c r="H26" s="62">
        <f t="shared" si="1"/>
        <v>10294946</v>
      </c>
      <c r="I26" s="62">
        <v>157434440</v>
      </c>
      <c r="J26" s="40">
        <f t="shared" si="2"/>
        <v>-21.482048768565395</v>
      </c>
      <c r="K26" s="33">
        <f t="shared" si="3"/>
        <v>7.7665068161054522</v>
      </c>
      <c r="L26" s="83">
        <v>-32773805</v>
      </c>
      <c r="M26" s="81">
        <v>10294946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24758552</v>
      </c>
      <c r="D28" s="58">
        <v>31595908</v>
      </c>
      <c r="E28" s="59">
        <f t="shared" si="0"/>
        <v>6837356</v>
      </c>
      <c r="F28" s="57">
        <v>5500000</v>
      </c>
      <c r="G28" s="58">
        <v>7000000</v>
      </c>
      <c r="H28" s="59">
        <f t="shared" si="1"/>
        <v>1500000</v>
      </c>
      <c r="I28" s="59">
        <v>7225070</v>
      </c>
      <c r="J28" s="27">
        <f t="shared" si="2"/>
        <v>27.616138455916161</v>
      </c>
      <c r="K28" s="28">
        <f t="shared" si="3"/>
        <v>27.27272727272727</v>
      </c>
      <c r="L28" s="78">
        <v>-32773805</v>
      </c>
      <c r="M28" s="79">
        <v>10294946</v>
      </c>
      <c r="N28" s="29">
        <f t="shared" si="4"/>
        <v>-20.862258745971058</v>
      </c>
      <c r="O28" s="28">
        <f t="shared" si="5"/>
        <v>14.570256123732946</v>
      </c>
      <c r="Q28" s="30"/>
    </row>
    <row r="29" spans="1:17" ht="13" x14ac:dyDescent="0.3">
      <c r="A29" s="4" t="s">
        <v>16</v>
      </c>
      <c r="B29" s="26" t="s">
        <v>36</v>
      </c>
      <c r="C29" s="57">
        <v>29548996</v>
      </c>
      <c r="D29" s="58">
        <v>24876692</v>
      </c>
      <c r="E29" s="59">
        <f t="shared" si="0"/>
        <v>-4672304</v>
      </c>
      <c r="F29" s="57">
        <v>15764000</v>
      </c>
      <c r="G29" s="58">
        <v>16764000</v>
      </c>
      <c r="H29" s="59">
        <f t="shared" si="1"/>
        <v>1000000</v>
      </c>
      <c r="I29" s="59">
        <v>19205000</v>
      </c>
      <c r="J29" s="27">
        <f t="shared" si="2"/>
        <v>-15.812056693905946</v>
      </c>
      <c r="K29" s="28">
        <f t="shared" si="3"/>
        <v>6.3435676224308555</v>
      </c>
      <c r="L29" s="78">
        <v>-32773805</v>
      </c>
      <c r="M29" s="79">
        <v>10294946</v>
      </c>
      <c r="N29" s="29">
        <f t="shared" si="4"/>
        <v>14.256214681206531</v>
      </c>
      <c r="O29" s="28">
        <f t="shared" si="5"/>
        <v>9.7135040824886296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-32773805</v>
      </c>
      <c r="M30" s="79">
        <v>10294946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23000000</v>
      </c>
      <c r="D31" s="58">
        <v>21900000</v>
      </c>
      <c r="E31" s="59">
        <f t="shared" si="0"/>
        <v>-1100000</v>
      </c>
      <c r="F31" s="57">
        <v>27000000</v>
      </c>
      <c r="G31" s="58">
        <v>25118720</v>
      </c>
      <c r="H31" s="59">
        <f t="shared" si="1"/>
        <v>-1881280</v>
      </c>
      <c r="I31" s="59">
        <v>37721100</v>
      </c>
      <c r="J31" s="27">
        <f t="shared" si="2"/>
        <v>-4.7826086956521738</v>
      </c>
      <c r="K31" s="28">
        <f t="shared" si="3"/>
        <v>-6.9677037037037035</v>
      </c>
      <c r="L31" s="78">
        <v>-32773805</v>
      </c>
      <c r="M31" s="79">
        <v>10294946</v>
      </c>
      <c r="N31" s="29">
        <f t="shared" si="4"/>
        <v>3.3563390030544213</v>
      </c>
      <c r="O31" s="28">
        <f t="shared" si="5"/>
        <v>-18.27382096030421</v>
      </c>
      <c r="Q31" s="30"/>
    </row>
    <row r="32" spans="1:17" ht="13" x14ac:dyDescent="0.3">
      <c r="A32" s="4" t="s">
        <v>16</v>
      </c>
      <c r="B32" s="26" t="s">
        <v>39</v>
      </c>
      <c r="C32" s="57">
        <v>75256136</v>
      </c>
      <c r="D32" s="58">
        <v>41417279</v>
      </c>
      <c r="E32" s="59">
        <f t="shared" si="0"/>
        <v>-33838857</v>
      </c>
      <c r="F32" s="57">
        <v>84291681</v>
      </c>
      <c r="G32" s="58">
        <v>93967907</v>
      </c>
      <c r="H32" s="59">
        <f t="shared" si="1"/>
        <v>9676226</v>
      </c>
      <c r="I32" s="59">
        <v>93283270</v>
      </c>
      <c r="J32" s="27">
        <f t="shared" si="2"/>
        <v>-44.964914223074118</v>
      </c>
      <c r="K32" s="28">
        <f t="shared" si="3"/>
        <v>11.479455487428233</v>
      </c>
      <c r="L32" s="78">
        <v>-32773805</v>
      </c>
      <c r="M32" s="79">
        <v>10294946</v>
      </c>
      <c r="N32" s="29">
        <f t="shared" si="4"/>
        <v>103.24970506171012</v>
      </c>
      <c r="O32" s="28">
        <f t="shared" si="5"/>
        <v>93.990060754082634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152563684</v>
      </c>
      <c r="D33" s="76">
        <v>119789879</v>
      </c>
      <c r="E33" s="77">
        <f t="shared" si="0"/>
        <v>-32773805</v>
      </c>
      <c r="F33" s="75">
        <v>132555681</v>
      </c>
      <c r="G33" s="76">
        <v>142850627</v>
      </c>
      <c r="H33" s="77">
        <f t="shared" si="1"/>
        <v>10294946</v>
      </c>
      <c r="I33" s="77">
        <v>157434440</v>
      </c>
      <c r="J33" s="53">
        <f t="shared" si="2"/>
        <v>-21.482048768565395</v>
      </c>
      <c r="K33" s="54">
        <f t="shared" si="3"/>
        <v>7.7665068161054522</v>
      </c>
      <c r="L33" s="90">
        <v>-32773805</v>
      </c>
      <c r="M33" s="91">
        <v>10294946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93331764</v>
      </c>
      <c r="D8" s="58">
        <v>93165456</v>
      </c>
      <c r="E8" s="59">
        <f>$D8       -$C8</f>
        <v>-166308</v>
      </c>
      <c r="F8" s="57">
        <v>97544424</v>
      </c>
      <c r="G8" s="58">
        <v>97357896</v>
      </c>
      <c r="H8" s="59">
        <f>$G8       -$F8</f>
        <v>-186528</v>
      </c>
      <c r="I8" s="59">
        <v>99791832</v>
      </c>
      <c r="J8" s="27">
        <f>IF(($C8       =0),0,(($E8       /$C8       )*100))</f>
        <v>-0.17819013899705141</v>
      </c>
      <c r="K8" s="28">
        <f>IF(($F8       =0),0,(($H8       /$F8       )*100))</f>
        <v>-0.1912236418557354</v>
      </c>
      <c r="L8" s="78">
        <v>31594656</v>
      </c>
      <c r="M8" s="79">
        <v>31139244</v>
      </c>
      <c r="N8" s="29">
        <f>IF(($L8       =0),0,(($E8       /$L8       )*100))</f>
        <v>-0.52638015745447586</v>
      </c>
      <c r="O8" s="28">
        <f>IF(($M8       =0),0,(($H8       /$M8       )*100))</f>
        <v>-0.59901261572053577</v>
      </c>
      <c r="Q8" s="30"/>
    </row>
    <row r="9" spans="1:17" ht="13" x14ac:dyDescent="0.3">
      <c r="A9" s="1" t="s">
        <v>16</v>
      </c>
      <c r="B9" s="26" t="s">
        <v>19</v>
      </c>
      <c r="C9" s="57">
        <v>134747916</v>
      </c>
      <c r="D9" s="58">
        <v>166376988</v>
      </c>
      <c r="E9" s="59">
        <f>$D9       -$C9</f>
        <v>31629072</v>
      </c>
      <c r="F9" s="57">
        <v>140826264</v>
      </c>
      <c r="G9" s="58">
        <v>173913480</v>
      </c>
      <c r="H9" s="59">
        <f>$G9       -$F9</f>
        <v>33087216</v>
      </c>
      <c r="I9" s="59">
        <v>179290752</v>
      </c>
      <c r="J9" s="27">
        <f>IF(($C9       =0),0,(($E9       /$C9       )*100))</f>
        <v>23.472772669819992</v>
      </c>
      <c r="K9" s="28">
        <f>IF(($F9       =0),0,(($H9       /$F9       )*100))</f>
        <v>23.49506055205725</v>
      </c>
      <c r="L9" s="78">
        <v>31594656</v>
      </c>
      <c r="M9" s="79">
        <v>31139244</v>
      </c>
      <c r="N9" s="29">
        <f>IF(($L9       =0),0,(($E9       /$L9       )*100))</f>
        <v>100.10892981395334</v>
      </c>
      <c r="O9" s="28">
        <f>IF(($M9       =0),0,(($H9       /$M9       )*100))</f>
        <v>106.25568173716742</v>
      </c>
      <c r="Q9" s="30"/>
    </row>
    <row r="10" spans="1:17" ht="13" x14ac:dyDescent="0.3">
      <c r="A10" s="1" t="s">
        <v>16</v>
      </c>
      <c r="B10" s="26" t="s">
        <v>20</v>
      </c>
      <c r="C10" s="57">
        <v>155860800</v>
      </c>
      <c r="D10" s="58">
        <v>155992692</v>
      </c>
      <c r="E10" s="59">
        <f t="shared" ref="E10:E33" si="0">$D10      -$C10</f>
        <v>131892</v>
      </c>
      <c r="F10" s="57">
        <v>161814576</v>
      </c>
      <c r="G10" s="58">
        <v>160053132</v>
      </c>
      <c r="H10" s="59">
        <f t="shared" ref="H10:H33" si="1">$G10      -$F10</f>
        <v>-1761444</v>
      </c>
      <c r="I10" s="59">
        <v>248665920</v>
      </c>
      <c r="J10" s="27">
        <f t="shared" ref="J10:J33" si="2">IF(($C10      =0),0,(($E10      /$C10      )*100))</f>
        <v>8.4621662406454995E-2</v>
      </c>
      <c r="K10" s="28">
        <f t="shared" ref="K10:K33" si="3">IF(($F10      =0),0,(($H10      /$F10      )*100))</f>
        <v>-1.0885570654648564</v>
      </c>
      <c r="L10" s="78">
        <v>31594656</v>
      </c>
      <c r="M10" s="79">
        <v>31139244</v>
      </c>
      <c r="N10" s="29">
        <f t="shared" ref="N10:N33" si="4">IF(($L10      =0),0,(($E10      /$L10      )*100))</f>
        <v>0.41745034350112881</v>
      </c>
      <c r="O10" s="28">
        <f t="shared" ref="O10:O33" si="5">IF(($M10      =0),0,(($H10      /$M10      )*100))</f>
        <v>-5.6566691214468792</v>
      </c>
      <c r="Q10" s="30"/>
    </row>
    <row r="11" spans="1:17" ht="14" x14ac:dyDescent="0.3">
      <c r="A11" s="4" t="s">
        <v>16</v>
      </c>
      <c r="B11" s="31" t="s">
        <v>21</v>
      </c>
      <c r="C11" s="60">
        <v>383940480</v>
      </c>
      <c r="D11" s="61">
        <v>415535136</v>
      </c>
      <c r="E11" s="62">
        <f t="shared" si="0"/>
        <v>31594656</v>
      </c>
      <c r="F11" s="60">
        <v>400185264</v>
      </c>
      <c r="G11" s="61">
        <v>431324508</v>
      </c>
      <c r="H11" s="62">
        <f t="shared" si="1"/>
        <v>31139244</v>
      </c>
      <c r="I11" s="62">
        <v>527748504</v>
      </c>
      <c r="J11" s="32">
        <f t="shared" si="2"/>
        <v>8.2290505028279384</v>
      </c>
      <c r="K11" s="33">
        <f t="shared" si="3"/>
        <v>7.7812070561398787</v>
      </c>
      <c r="L11" s="80">
        <v>31594656</v>
      </c>
      <c r="M11" s="81">
        <v>31139244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140452896</v>
      </c>
      <c r="D13" s="58">
        <v>139008852</v>
      </c>
      <c r="E13" s="59">
        <f t="shared" si="0"/>
        <v>-1444044</v>
      </c>
      <c r="F13" s="57">
        <v>146773332</v>
      </c>
      <c r="G13" s="58">
        <v>143525520</v>
      </c>
      <c r="H13" s="59">
        <f t="shared" si="1"/>
        <v>-3247812</v>
      </c>
      <c r="I13" s="59">
        <v>150255900</v>
      </c>
      <c r="J13" s="27">
        <f t="shared" si="2"/>
        <v>-1.0281340158340344</v>
      </c>
      <c r="K13" s="28">
        <f t="shared" si="3"/>
        <v>-2.2128079779506535</v>
      </c>
      <c r="L13" s="78">
        <v>40051004</v>
      </c>
      <c r="M13" s="79">
        <v>84251668</v>
      </c>
      <c r="N13" s="29">
        <f t="shared" si="4"/>
        <v>-3.6055126108698801</v>
      </c>
      <c r="O13" s="28">
        <f t="shared" si="5"/>
        <v>-3.8548934129114212</v>
      </c>
      <c r="Q13" s="30"/>
    </row>
    <row r="14" spans="1:17" ht="13" x14ac:dyDescent="0.3">
      <c r="A14" s="1" t="s">
        <v>16</v>
      </c>
      <c r="B14" s="26" t="s">
        <v>24</v>
      </c>
      <c r="C14" s="57">
        <v>51094692</v>
      </c>
      <c r="D14" s="58">
        <v>102306996</v>
      </c>
      <c r="E14" s="59">
        <f t="shared" si="0"/>
        <v>51212304</v>
      </c>
      <c r="F14" s="57">
        <v>0</v>
      </c>
      <c r="G14" s="58">
        <v>106911000</v>
      </c>
      <c r="H14" s="59">
        <f t="shared" si="1"/>
        <v>106911000</v>
      </c>
      <c r="I14" s="59">
        <v>109584000</v>
      </c>
      <c r="J14" s="27">
        <f t="shared" si="2"/>
        <v>100.23018438001347</v>
      </c>
      <c r="K14" s="28">
        <f t="shared" si="3"/>
        <v>0</v>
      </c>
      <c r="L14" s="78">
        <v>40051004</v>
      </c>
      <c r="M14" s="79">
        <v>84251668</v>
      </c>
      <c r="N14" s="29">
        <f t="shared" si="4"/>
        <v>127.86771587548718</v>
      </c>
      <c r="O14" s="28">
        <f t="shared" si="5"/>
        <v>126.8948170854018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40051004</v>
      </c>
      <c r="M15" s="79">
        <v>84251668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111026088</v>
      </c>
      <c r="D16" s="58">
        <v>108147276</v>
      </c>
      <c r="E16" s="59">
        <f t="shared" si="0"/>
        <v>-2878812</v>
      </c>
      <c r="F16" s="57">
        <v>128457180</v>
      </c>
      <c r="G16" s="58">
        <v>113013900</v>
      </c>
      <c r="H16" s="59">
        <f t="shared" si="1"/>
        <v>-15443280</v>
      </c>
      <c r="I16" s="59">
        <v>115839252</v>
      </c>
      <c r="J16" s="27">
        <f t="shared" si="2"/>
        <v>-2.5929149192395213</v>
      </c>
      <c r="K16" s="28">
        <f t="shared" si="3"/>
        <v>-12.022122858371949</v>
      </c>
      <c r="L16" s="78">
        <v>40051004</v>
      </c>
      <c r="M16" s="79">
        <v>84251668</v>
      </c>
      <c r="N16" s="29">
        <f t="shared" si="4"/>
        <v>-7.187864753652617</v>
      </c>
      <c r="O16" s="28">
        <f t="shared" si="5"/>
        <v>-18.329939770450597</v>
      </c>
      <c r="Q16" s="30"/>
    </row>
    <row r="17" spans="1:17" ht="13" x14ac:dyDescent="0.3">
      <c r="A17" s="1" t="s">
        <v>16</v>
      </c>
      <c r="B17" s="26" t="s">
        <v>26</v>
      </c>
      <c r="C17" s="57">
        <v>180128736</v>
      </c>
      <c r="D17" s="58">
        <v>173290292</v>
      </c>
      <c r="E17" s="59">
        <f t="shared" si="0"/>
        <v>-6838444</v>
      </c>
      <c r="F17" s="57">
        <v>184560504</v>
      </c>
      <c r="G17" s="58">
        <v>180592264</v>
      </c>
      <c r="H17" s="59">
        <f t="shared" si="1"/>
        <v>-3968240</v>
      </c>
      <c r="I17" s="59">
        <v>185621388</v>
      </c>
      <c r="J17" s="39">
        <f t="shared" si="2"/>
        <v>-3.7964203557171463</v>
      </c>
      <c r="K17" s="28">
        <f t="shared" si="3"/>
        <v>-2.1501024943018141</v>
      </c>
      <c r="L17" s="82">
        <v>40051004</v>
      </c>
      <c r="M17" s="79">
        <v>84251668</v>
      </c>
      <c r="N17" s="29">
        <f t="shared" si="4"/>
        <v>-17.074338510964669</v>
      </c>
      <c r="O17" s="28">
        <f t="shared" si="5"/>
        <v>-4.7099839020397791</v>
      </c>
      <c r="Q17" s="30"/>
    </row>
    <row r="18" spans="1:17" ht="14" x14ac:dyDescent="0.3">
      <c r="A18" s="1" t="s">
        <v>16</v>
      </c>
      <c r="B18" s="31" t="s">
        <v>27</v>
      </c>
      <c r="C18" s="60">
        <v>482702412</v>
      </c>
      <c r="D18" s="61">
        <v>522753416</v>
      </c>
      <c r="E18" s="62">
        <f t="shared" si="0"/>
        <v>40051004</v>
      </c>
      <c r="F18" s="60">
        <v>459791016</v>
      </c>
      <c r="G18" s="61">
        <v>544042684</v>
      </c>
      <c r="H18" s="62">
        <f t="shared" si="1"/>
        <v>84251668</v>
      </c>
      <c r="I18" s="62">
        <v>561300540</v>
      </c>
      <c r="J18" s="40">
        <f t="shared" si="2"/>
        <v>8.2972454672548857</v>
      </c>
      <c r="K18" s="33">
        <f t="shared" si="3"/>
        <v>18.323904788953076</v>
      </c>
      <c r="L18" s="83">
        <v>40051004</v>
      </c>
      <c r="M18" s="81">
        <v>84251668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-98761932</v>
      </c>
      <c r="D19" s="67">
        <v>-107218280</v>
      </c>
      <c r="E19" s="68">
        <f t="shared" si="0"/>
        <v>-8456348</v>
      </c>
      <c r="F19" s="69">
        <v>-59605752</v>
      </c>
      <c r="G19" s="70">
        <v>-112718176</v>
      </c>
      <c r="H19" s="71">
        <f t="shared" si="1"/>
        <v>-53112424</v>
      </c>
      <c r="I19" s="71">
        <v>-33552036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8467656</v>
      </c>
      <c r="M22" s="79">
        <v>38345004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300000</v>
      </c>
      <c r="E23" s="59">
        <f t="shared" si="0"/>
        <v>300000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8467656</v>
      </c>
      <c r="M23" s="79">
        <v>38345004</v>
      </c>
      <c r="N23" s="29">
        <f t="shared" si="4"/>
        <v>3.5428930981608131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50649996</v>
      </c>
      <c r="D24" s="58">
        <v>58817652</v>
      </c>
      <c r="E24" s="59">
        <f t="shared" si="0"/>
        <v>8167656</v>
      </c>
      <c r="F24" s="57">
        <v>55421004</v>
      </c>
      <c r="G24" s="58">
        <v>93766008</v>
      </c>
      <c r="H24" s="59">
        <f t="shared" si="1"/>
        <v>38345004</v>
      </c>
      <c r="I24" s="59">
        <v>94457000</v>
      </c>
      <c r="J24" s="27">
        <f t="shared" si="2"/>
        <v>16.125679457111904</v>
      </c>
      <c r="K24" s="28">
        <f t="shared" si="3"/>
        <v>69.188576951799718</v>
      </c>
      <c r="L24" s="78">
        <v>8467656</v>
      </c>
      <c r="M24" s="79">
        <v>38345004</v>
      </c>
      <c r="N24" s="29">
        <f t="shared" si="4"/>
        <v>96.457106901839182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8467656</v>
      </c>
      <c r="M25" s="79">
        <v>38345004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50649996</v>
      </c>
      <c r="D26" s="61">
        <v>59117652</v>
      </c>
      <c r="E26" s="62">
        <f t="shared" si="0"/>
        <v>8467656</v>
      </c>
      <c r="F26" s="60">
        <v>55421004</v>
      </c>
      <c r="G26" s="61">
        <v>93766008</v>
      </c>
      <c r="H26" s="62">
        <f t="shared" si="1"/>
        <v>38345004</v>
      </c>
      <c r="I26" s="62">
        <v>94457000</v>
      </c>
      <c r="J26" s="40">
        <f t="shared" si="2"/>
        <v>16.717979602604512</v>
      </c>
      <c r="K26" s="33">
        <f t="shared" si="3"/>
        <v>69.188576951799718</v>
      </c>
      <c r="L26" s="83">
        <v>8467656</v>
      </c>
      <c r="M26" s="81">
        <v>38345004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29247996</v>
      </c>
      <c r="D28" s="58">
        <v>0</v>
      </c>
      <c r="E28" s="59">
        <f t="shared" si="0"/>
        <v>-29247996</v>
      </c>
      <c r="F28" s="57">
        <v>32501004</v>
      </c>
      <c r="G28" s="58">
        <v>0</v>
      </c>
      <c r="H28" s="59">
        <f t="shared" si="1"/>
        <v>-32501004</v>
      </c>
      <c r="I28" s="59">
        <v>0</v>
      </c>
      <c r="J28" s="27">
        <f t="shared" si="2"/>
        <v>-100</v>
      </c>
      <c r="K28" s="28">
        <f t="shared" si="3"/>
        <v>-100</v>
      </c>
      <c r="L28" s="78">
        <v>8467656</v>
      </c>
      <c r="M28" s="79">
        <v>38345004</v>
      </c>
      <c r="N28" s="29">
        <f t="shared" si="4"/>
        <v>-345.40841054478358</v>
      </c>
      <c r="O28" s="28">
        <f t="shared" si="5"/>
        <v>-84.759422635605929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9000000</v>
      </c>
      <c r="E29" s="59">
        <f t="shared" si="0"/>
        <v>9000000</v>
      </c>
      <c r="F29" s="57">
        <v>0</v>
      </c>
      <c r="G29" s="58">
        <v>14764008</v>
      </c>
      <c r="H29" s="59">
        <f t="shared" si="1"/>
        <v>14764008</v>
      </c>
      <c r="I29" s="59">
        <v>10205000</v>
      </c>
      <c r="J29" s="27">
        <f t="shared" si="2"/>
        <v>0</v>
      </c>
      <c r="K29" s="28">
        <f t="shared" si="3"/>
        <v>0</v>
      </c>
      <c r="L29" s="78">
        <v>8467656</v>
      </c>
      <c r="M29" s="79">
        <v>38345004</v>
      </c>
      <c r="N29" s="29">
        <f t="shared" si="4"/>
        <v>106.2867929448244</v>
      </c>
      <c r="O29" s="28">
        <f t="shared" si="5"/>
        <v>38.503081131508033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8467656</v>
      </c>
      <c r="M30" s="79">
        <v>38345004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21402000</v>
      </c>
      <c r="D31" s="58">
        <v>20000004</v>
      </c>
      <c r="E31" s="59">
        <f t="shared" si="0"/>
        <v>-1401996</v>
      </c>
      <c r="F31" s="57">
        <v>22920000</v>
      </c>
      <c r="G31" s="58">
        <v>39501000</v>
      </c>
      <c r="H31" s="59">
        <f t="shared" si="1"/>
        <v>16581000</v>
      </c>
      <c r="I31" s="59">
        <v>42126000</v>
      </c>
      <c r="J31" s="27">
        <f t="shared" si="2"/>
        <v>-6.5507709559854215</v>
      </c>
      <c r="K31" s="28">
        <f t="shared" si="3"/>
        <v>72.342931937172779</v>
      </c>
      <c r="L31" s="78">
        <v>8467656</v>
      </c>
      <c r="M31" s="79">
        <v>38345004</v>
      </c>
      <c r="N31" s="29">
        <f t="shared" si="4"/>
        <v>-16.557073173496892</v>
      </c>
      <c r="O31" s="28">
        <f t="shared" si="5"/>
        <v>43.241617604212536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30117648</v>
      </c>
      <c r="E32" s="59">
        <f t="shared" si="0"/>
        <v>30117648</v>
      </c>
      <c r="F32" s="57">
        <v>0</v>
      </c>
      <c r="G32" s="58">
        <v>39501000</v>
      </c>
      <c r="H32" s="59">
        <f t="shared" si="1"/>
        <v>39501000</v>
      </c>
      <c r="I32" s="59">
        <v>42126000</v>
      </c>
      <c r="J32" s="27">
        <f t="shared" si="2"/>
        <v>0</v>
      </c>
      <c r="K32" s="28">
        <f t="shared" si="3"/>
        <v>0</v>
      </c>
      <c r="L32" s="78">
        <v>8467656</v>
      </c>
      <c r="M32" s="79">
        <v>38345004</v>
      </c>
      <c r="N32" s="29">
        <f t="shared" si="4"/>
        <v>355.67869077345608</v>
      </c>
      <c r="O32" s="28">
        <f t="shared" si="5"/>
        <v>103.01472389988537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50649996</v>
      </c>
      <c r="D33" s="76">
        <v>59117652</v>
      </c>
      <c r="E33" s="77">
        <f t="shared" si="0"/>
        <v>8467656</v>
      </c>
      <c r="F33" s="75">
        <v>55421004</v>
      </c>
      <c r="G33" s="76">
        <v>93766008</v>
      </c>
      <c r="H33" s="77">
        <f t="shared" si="1"/>
        <v>38345004</v>
      </c>
      <c r="I33" s="77">
        <v>94457000</v>
      </c>
      <c r="J33" s="53">
        <f t="shared" si="2"/>
        <v>16.717979602604512</v>
      </c>
      <c r="K33" s="54">
        <f t="shared" si="3"/>
        <v>69.188576951799718</v>
      </c>
      <c r="L33" s="90">
        <v>8467656</v>
      </c>
      <c r="M33" s="91">
        <v>38345004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67799586</v>
      </c>
      <c r="D8" s="58">
        <v>68724315</v>
      </c>
      <c r="E8" s="59">
        <f>$D8       -$C8</f>
        <v>924729</v>
      </c>
      <c r="F8" s="57">
        <v>71189565</v>
      </c>
      <c r="G8" s="58">
        <v>71816898</v>
      </c>
      <c r="H8" s="59">
        <f>$G8       -$F8</f>
        <v>627333</v>
      </c>
      <c r="I8" s="59">
        <v>73612321</v>
      </c>
      <c r="J8" s="27">
        <f>IF(($C8       =0),0,(($E8       /$C8       )*100))</f>
        <v>1.3639154079790399</v>
      </c>
      <c r="K8" s="28">
        <f>IF(($F8       =0),0,(($H8       /$F8       )*100))</f>
        <v>0.88121482411080887</v>
      </c>
      <c r="L8" s="78">
        <v>-44482786</v>
      </c>
      <c r="M8" s="79">
        <v>-63508962</v>
      </c>
      <c r="N8" s="29">
        <f>IF(($L8       =0),0,(($E8       /$L8       )*100))</f>
        <v>-2.0788468599965837</v>
      </c>
      <c r="O8" s="28">
        <f>IF(($M8       =0),0,(($H8       /$M8       )*100))</f>
        <v>-0.98778657412161763</v>
      </c>
      <c r="Q8" s="30"/>
    </row>
    <row r="9" spans="1:17" ht="13" x14ac:dyDescent="0.3">
      <c r="A9" s="1" t="s">
        <v>16</v>
      </c>
      <c r="B9" s="26" t="s">
        <v>19</v>
      </c>
      <c r="C9" s="57">
        <v>162186222</v>
      </c>
      <c r="D9" s="58">
        <v>178611104</v>
      </c>
      <c r="E9" s="59">
        <f>$D9       -$C9</f>
        <v>16424882</v>
      </c>
      <c r="F9" s="57">
        <v>170295532</v>
      </c>
      <c r="G9" s="58">
        <v>186700509</v>
      </c>
      <c r="H9" s="59">
        <f>$G9       -$F9</f>
        <v>16404977</v>
      </c>
      <c r="I9" s="59">
        <v>191368024</v>
      </c>
      <c r="J9" s="27">
        <f>IF(($C9       =0),0,(($E9       /$C9       )*100))</f>
        <v>10.127174674554045</v>
      </c>
      <c r="K9" s="28">
        <f>IF(($F9       =0),0,(($H9       /$F9       )*100))</f>
        <v>9.6332398198209912</v>
      </c>
      <c r="L9" s="78">
        <v>-44482786</v>
      </c>
      <c r="M9" s="79">
        <v>-63508962</v>
      </c>
      <c r="N9" s="29">
        <f>IF(($L9       =0),0,(($E9       /$L9       )*100))</f>
        <v>-36.924130606387827</v>
      </c>
      <c r="O9" s="28">
        <f>IF(($M9       =0),0,(($H9       /$M9       )*100))</f>
        <v>-25.830963825231468</v>
      </c>
      <c r="Q9" s="30"/>
    </row>
    <row r="10" spans="1:17" ht="13" x14ac:dyDescent="0.3">
      <c r="A10" s="1" t="s">
        <v>16</v>
      </c>
      <c r="B10" s="26" t="s">
        <v>20</v>
      </c>
      <c r="C10" s="57">
        <v>877457212</v>
      </c>
      <c r="D10" s="58">
        <v>815624815</v>
      </c>
      <c r="E10" s="59">
        <f t="shared" ref="E10:E33" si="0">$D10      -$C10</f>
        <v>-61832397</v>
      </c>
      <c r="F10" s="57">
        <v>889666093</v>
      </c>
      <c r="G10" s="58">
        <v>809124821</v>
      </c>
      <c r="H10" s="59">
        <f t="shared" ref="H10:H33" si="1">$G10      -$F10</f>
        <v>-80541272</v>
      </c>
      <c r="I10" s="59">
        <v>856239095</v>
      </c>
      <c r="J10" s="27">
        <f t="shared" ref="J10:J33" si="2">IF(($C10      =0),0,(($E10      /$C10      )*100))</f>
        <v>-7.0467706179158967</v>
      </c>
      <c r="K10" s="28">
        <f t="shared" ref="K10:K33" si="3">IF(($F10      =0),0,(($H10      /$F10      )*100))</f>
        <v>-9.0529775871766311</v>
      </c>
      <c r="L10" s="78">
        <v>-44482786</v>
      </c>
      <c r="M10" s="79">
        <v>-63508962</v>
      </c>
      <c r="N10" s="29">
        <f t="shared" ref="N10:N33" si="4">IF(($L10      =0),0,(($E10      /$L10      )*100))</f>
        <v>139.00297746638441</v>
      </c>
      <c r="O10" s="28">
        <f t="shared" ref="O10:O33" si="5">IF(($M10      =0),0,(($H10      /$M10      )*100))</f>
        <v>126.81875039935309</v>
      </c>
      <c r="Q10" s="30"/>
    </row>
    <row r="11" spans="1:17" ht="14" x14ac:dyDescent="0.3">
      <c r="A11" s="4" t="s">
        <v>16</v>
      </c>
      <c r="B11" s="31" t="s">
        <v>21</v>
      </c>
      <c r="C11" s="60">
        <v>1107443020</v>
      </c>
      <c r="D11" s="61">
        <v>1062960234</v>
      </c>
      <c r="E11" s="62">
        <f t="shared" si="0"/>
        <v>-44482786</v>
      </c>
      <c r="F11" s="60">
        <v>1131151190</v>
      </c>
      <c r="G11" s="61">
        <v>1067642228</v>
      </c>
      <c r="H11" s="62">
        <f t="shared" si="1"/>
        <v>-63508962</v>
      </c>
      <c r="I11" s="62">
        <v>1121219440</v>
      </c>
      <c r="J11" s="32">
        <f t="shared" si="2"/>
        <v>-4.0167110358418263</v>
      </c>
      <c r="K11" s="33">
        <f t="shared" si="3"/>
        <v>-5.6145422965076843</v>
      </c>
      <c r="L11" s="80">
        <v>-44482786</v>
      </c>
      <c r="M11" s="81">
        <v>-63508962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216393553</v>
      </c>
      <c r="D13" s="58">
        <v>219178660</v>
      </c>
      <c r="E13" s="59">
        <f t="shared" si="0"/>
        <v>2785107</v>
      </c>
      <c r="F13" s="57">
        <v>227597513</v>
      </c>
      <c r="G13" s="58">
        <v>227170762</v>
      </c>
      <c r="H13" s="59">
        <f t="shared" si="1"/>
        <v>-426751</v>
      </c>
      <c r="I13" s="59">
        <v>234887331</v>
      </c>
      <c r="J13" s="27">
        <f t="shared" si="2"/>
        <v>1.2870563662310217</v>
      </c>
      <c r="K13" s="28">
        <f t="shared" si="3"/>
        <v>-0.18750248821919244</v>
      </c>
      <c r="L13" s="78">
        <v>41012153</v>
      </c>
      <c r="M13" s="79">
        <v>-58413040</v>
      </c>
      <c r="N13" s="29">
        <f t="shared" si="4"/>
        <v>6.7909309711197077</v>
      </c>
      <c r="O13" s="28">
        <f t="shared" si="5"/>
        <v>0.73057488533382275</v>
      </c>
      <c r="Q13" s="30"/>
    </row>
    <row r="14" spans="1:17" ht="13" x14ac:dyDescent="0.3">
      <c r="A14" s="1" t="s">
        <v>16</v>
      </c>
      <c r="B14" s="26" t="s">
        <v>24</v>
      </c>
      <c r="C14" s="57">
        <v>388733264</v>
      </c>
      <c r="D14" s="58">
        <v>336613460</v>
      </c>
      <c r="E14" s="59">
        <f t="shared" si="0"/>
        <v>-52119804</v>
      </c>
      <c r="F14" s="57">
        <v>388733264</v>
      </c>
      <c r="G14" s="58">
        <v>352639515</v>
      </c>
      <c r="H14" s="59">
        <f t="shared" si="1"/>
        <v>-36093749</v>
      </c>
      <c r="I14" s="59">
        <v>362243703</v>
      </c>
      <c r="J14" s="27">
        <f t="shared" si="2"/>
        <v>-13.407600744967377</v>
      </c>
      <c r="K14" s="28">
        <f t="shared" si="3"/>
        <v>-9.2849653843875828</v>
      </c>
      <c r="L14" s="78">
        <v>41012153</v>
      </c>
      <c r="M14" s="79">
        <v>-58413040</v>
      </c>
      <c r="N14" s="29">
        <f t="shared" si="4"/>
        <v>-127.08380367156047</v>
      </c>
      <c r="O14" s="28">
        <f t="shared" si="5"/>
        <v>61.790567654071758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41012153</v>
      </c>
      <c r="M15" s="79">
        <v>-58413040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41012153</v>
      </c>
      <c r="M16" s="79">
        <v>-58413040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619449380</v>
      </c>
      <c r="D17" s="58">
        <v>709796230</v>
      </c>
      <c r="E17" s="59">
        <f t="shared" si="0"/>
        <v>90346850</v>
      </c>
      <c r="F17" s="57">
        <v>611473895</v>
      </c>
      <c r="G17" s="58">
        <v>589581355</v>
      </c>
      <c r="H17" s="59">
        <f t="shared" si="1"/>
        <v>-21892540</v>
      </c>
      <c r="I17" s="59">
        <v>590572891</v>
      </c>
      <c r="J17" s="39">
        <f t="shared" si="2"/>
        <v>14.585025494738568</v>
      </c>
      <c r="K17" s="28">
        <f t="shared" si="3"/>
        <v>-3.5802902100996481</v>
      </c>
      <c r="L17" s="82">
        <v>41012153</v>
      </c>
      <c r="M17" s="79">
        <v>-58413040</v>
      </c>
      <c r="N17" s="29">
        <f t="shared" si="4"/>
        <v>220.29287270044077</v>
      </c>
      <c r="O17" s="28">
        <f t="shared" si="5"/>
        <v>37.478857460594419</v>
      </c>
      <c r="Q17" s="30"/>
    </row>
    <row r="18" spans="1:17" ht="14" x14ac:dyDescent="0.3">
      <c r="A18" s="1" t="s">
        <v>16</v>
      </c>
      <c r="B18" s="31" t="s">
        <v>27</v>
      </c>
      <c r="C18" s="60">
        <v>1224576197</v>
      </c>
      <c r="D18" s="61">
        <v>1265588350</v>
      </c>
      <c r="E18" s="62">
        <f t="shared" si="0"/>
        <v>41012153</v>
      </c>
      <c r="F18" s="60">
        <v>1227804672</v>
      </c>
      <c r="G18" s="61">
        <v>1169391632</v>
      </c>
      <c r="H18" s="62">
        <f t="shared" si="1"/>
        <v>-58413040</v>
      </c>
      <c r="I18" s="62">
        <v>1187703925</v>
      </c>
      <c r="J18" s="40">
        <f t="shared" si="2"/>
        <v>3.3490895136188898</v>
      </c>
      <c r="K18" s="33">
        <f t="shared" si="3"/>
        <v>-4.757518954936832</v>
      </c>
      <c r="L18" s="83">
        <v>41012153</v>
      </c>
      <c r="M18" s="81">
        <v>-58413040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-117133177</v>
      </c>
      <c r="D19" s="67">
        <v>-202628116</v>
      </c>
      <c r="E19" s="68">
        <f t="shared" si="0"/>
        <v>-85494939</v>
      </c>
      <c r="F19" s="69">
        <v>-96653482</v>
      </c>
      <c r="G19" s="70">
        <v>-101749404</v>
      </c>
      <c r="H19" s="71">
        <f t="shared" si="1"/>
        <v>-5095922</v>
      </c>
      <c r="I19" s="71">
        <v>-66484485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14499248</v>
      </c>
      <c r="M22" s="79">
        <v>-10582198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14746903</v>
      </c>
      <c r="D23" s="58">
        <v>32029705</v>
      </c>
      <c r="E23" s="59">
        <f t="shared" si="0"/>
        <v>17282802</v>
      </c>
      <c r="F23" s="57">
        <v>14746903</v>
      </c>
      <c r="G23" s="58">
        <v>15784705</v>
      </c>
      <c r="H23" s="59">
        <f t="shared" si="1"/>
        <v>1037802</v>
      </c>
      <c r="I23" s="59">
        <v>15384705</v>
      </c>
      <c r="J23" s="27">
        <f t="shared" si="2"/>
        <v>117.19614620100234</v>
      </c>
      <c r="K23" s="28">
        <f t="shared" si="3"/>
        <v>7.0374233830655832</v>
      </c>
      <c r="L23" s="78">
        <v>14499248</v>
      </c>
      <c r="M23" s="79">
        <v>-10582198</v>
      </c>
      <c r="N23" s="29">
        <f t="shared" si="4"/>
        <v>119.19791978177075</v>
      </c>
      <c r="O23" s="28">
        <f t="shared" si="5"/>
        <v>-9.8070552072452237</v>
      </c>
      <c r="Q23" s="30"/>
    </row>
    <row r="24" spans="1:17" ht="13" x14ac:dyDescent="0.3">
      <c r="A24" s="4" t="s">
        <v>16</v>
      </c>
      <c r="B24" s="26" t="s">
        <v>32</v>
      </c>
      <c r="C24" s="57">
        <v>226953654</v>
      </c>
      <c r="D24" s="58">
        <v>224170100</v>
      </c>
      <c r="E24" s="59">
        <f t="shared" si="0"/>
        <v>-2783554</v>
      </c>
      <c r="F24" s="57">
        <v>242854000</v>
      </c>
      <c r="G24" s="58">
        <v>231234000</v>
      </c>
      <c r="H24" s="59">
        <f t="shared" si="1"/>
        <v>-11620000</v>
      </c>
      <c r="I24" s="59">
        <v>247619457</v>
      </c>
      <c r="J24" s="27">
        <f t="shared" si="2"/>
        <v>-1.2264856506782658</v>
      </c>
      <c r="K24" s="28">
        <f t="shared" si="3"/>
        <v>-4.7847678028774485</v>
      </c>
      <c r="L24" s="78">
        <v>14499248</v>
      </c>
      <c r="M24" s="79">
        <v>-10582198</v>
      </c>
      <c r="N24" s="29">
        <f t="shared" si="4"/>
        <v>-19.19791978177075</v>
      </c>
      <c r="O24" s="28">
        <f t="shared" si="5"/>
        <v>109.80705520724523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14499248</v>
      </c>
      <c r="M25" s="79">
        <v>-10582198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241700557</v>
      </c>
      <c r="D26" s="61">
        <v>256199805</v>
      </c>
      <c r="E26" s="62">
        <f t="shared" si="0"/>
        <v>14499248</v>
      </c>
      <c r="F26" s="60">
        <v>257600903</v>
      </c>
      <c r="G26" s="61">
        <v>247018705</v>
      </c>
      <c r="H26" s="62">
        <f t="shared" si="1"/>
        <v>-10582198</v>
      </c>
      <c r="I26" s="62">
        <v>263004162</v>
      </c>
      <c r="J26" s="40">
        <f t="shared" si="2"/>
        <v>5.9988475740252429</v>
      </c>
      <c r="K26" s="33">
        <f t="shared" si="3"/>
        <v>-4.1079817177504223</v>
      </c>
      <c r="L26" s="83">
        <v>14499248</v>
      </c>
      <c r="M26" s="81">
        <v>-10582198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114244559</v>
      </c>
      <c r="D28" s="58">
        <v>114916705</v>
      </c>
      <c r="E28" s="59">
        <f t="shared" si="0"/>
        <v>672146</v>
      </c>
      <c r="F28" s="57">
        <v>122200559</v>
      </c>
      <c r="G28" s="58">
        <v>105216705</v>
      </c>
      <c r="H28" s="59">
        <f t="shared" si="1"/>
        <v>-16983854</v>
      </c>
      <c r="I28" s="59">
        <v>87740705</v>
      </c>
      <c r="J28" s="27">
        <f t="shared" si="2"/>
        <v>0.58833961624378106</v>
      </c>
      <c r="K28" s="28">
        <f t="shared" si="3"/>
        <v>-13.89834395111073</v>
      </c>
      <c r="L28" s="78">
        <v>14499248</v>
      </c>
      <c r="M28" s="79">
        <v>-10582198</v>
      </c>
      <c r="N28" s="29">
        <f t="shared" si="4"/>
        <v>4.6357300737252025</v>
      </c>
      <c r="O28" s="28">
        <f t="shared" si="5"/>
        <v>160.49457778053292</v>
      </c>
      <c r="Q28" s="30"/>
    </row>
    <row r="29" spans="1:17" ht="13" x14ac:dyDescent="0.3">
      <c r="A29" s="4" t="s">
        <v>16</v>
      </c>
      <c r="B29" s="26" t="s">
        <v>36</v>
      </c>
      <c r="C29" s="57">
        <v>10000000</v>
      </c>
      <c r="D29" s="58">
        <v>5000000</v>
      </c>
      <c r="E29" s="59">
        <f t="shared" si="0"/>
        <v>-5000000</v>
      </c>
      <c r="F29" s="57">
        <v>10000000</v>
      </c>
      <c r="G29" s="58">
        <v>9000000</v>
      </c>
      <c r="H29" s="59">
        <f t="shared" si="1"/>
        <v>-1000000</v>
      </c>
      <c r="I29" s="59">
        <v>5000000</v>
      </c>
      <c r="J29" s="27">
        <f t="shared" si="2"/>
        <v>-50</v>
      </c>
      <c r="K29" s="28">
        <f t="shared" si="3"/>
        <v>-10</v>
      </c>
      <c r="L29" s="78">
        <v>14499248</v>
      </c>
      <c r="M29" s="79">
        <v>-10582198</v>
      </c>
      <c r="N29" s="29">
        <f t="shared" si="4"/>
        <v>-34.484547060647557</v>
      </c>
      <c r="O29" s="28">
        <f t="shared" si="5"/>
        <v>9.4498326340142178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14499248</v>
      </c>
      <c r="M30" s="79">
        <v>-10582198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39371325</v>
      </c>
      <c r="D31" s="58">
        <v>58744100</v>
      </c>
      <c r="E31" s="59">
        <f t="shared" si="0"/>
        <v>19372775</v>
      </c>
      <c r="F31" s="57">
        <v>38069996</v>
      </c>
      <c r="G31" s="58">
        <v>68362172</v>
      </c>
      <c r="H31" s="59">
        <f t="shared" si="1"/>
        <v>30292176</v>
      </c>
      <c r="I31" s="59">
        <v>74500000</v>
      </c>
      <c r="J31" s="27">
        <f t="shared" si="2"/>
        <v>49.205290906516353</v>
      </c>
      <c r="K31" s="28">
        <f t="shared" si="3"/>
        <v>79.569685271309197</v>
      </c>
      <c r="L31" s="78">
        <v>14499248</v>
      </c>
      <c r="M31" s="79">
        <v>-10582198</v>
      </c>
      <c r="N31" s="29">
        <f t="shared" si="4"/>
        <v>133.61227423656729</v>
      </c>
      <c r="O31" s="28">
        <f t="shared" si="5"/>
        <v>-286.25599332010233</v>
      </c>
      <c r="Q31" s="30"/>
    </row>
    <row r="32" spans="1:17" ht="13" x14ac:dyDescent="0.3">
      <c r="A32" s="4" t="s">
        <v>16</v>
      </c>
      <c r="B32" s="26" t="s">
        <v>39</v>
      </c>
      <c r="C32" s="57">
        <v>78084673</v>
      </c>
      <c r="D32" s="58">
        <v>77539000</v>
      </c>
      <c r="E32" s="59">
        <f t="shared" si="0"/>
        <v>-545673</v>
      </c>
      <c r="F32" s="57">
        <v>87330348</v>
      </c>
      <c r="G32" s="58">
        <v>64439828</v>
      </c>
      <c r="H32" s="59">
        <f t="shared" si="1"/>
        <v>-22890520</v>
      </c>
      <c r="I32" s="59">
        <v>95763457</v>
      </c>
      <c r="J32" s="27">
        <f t="shared" si="2"/>
        <v>-0.69882216193695268</v>
      </c>
      <c r="K32" s="28">
        <f t="shared" si="3"/>
        <v>-26.211415074173299</v>
      </c>
      <c r="L32" s="78">
        <v>14499248</v>
      </c>
      <c r="M32" s="79">
        <v>-10582198</v>
      </c>
      <c r="N32" s="29">
        <f t="shared" si="4"/>
        <v>-3.7634572496449472</v>
      </c>
      <c r="O32" s="28">
        <f t="shared" si="5"/>
        <v>216.31158290555516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241700557</v>
      </c>
      <c r="D33" s="76">
        <v>256199805</v>
      </c>
      <c r="E33" s="77">
        <f t="shared" si="0"/>
        <v>14499248</v>
      </c>
      <c r="F33" s="75">
        <v>257600903</v>
      </c>
      <c r="G33" s="76">
        <v>247018705</v>
      </c>
      <c r="H33" s="77">
        <f t="shared" si="1"/>
        <v>-10582198</v>
      </c>
      <c r="I33" s="77">
        <v>263004162</v>
      </c>
      <c r="J33" s="53">
        <f t="shared" si="2"/>
        <v>5.9988475740252429</v>
      </c>
      <c r="K33" s="54">
        <f t="shared" si="3"/>
        <v>-4.1079817177504223</v>
      </c>
      <c r="L33" s="90">
        <v>14499248</v>
      </c>
      <c r="M33" s="91">
        <v>-10582198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69061268</v>
      </c>
      <c r="D8" s="58">
        <v>73853181</v>
      </c>
      <c r="E8" s="59">
        <f>$D8       -$C8</f>
        <v>4791913</v>
      </c>
      <c r="F8" s="57">
        <v>72169024</v>
      </c>
      <c r="G8" s="58">
        <v>77176575</v>
      </c>
      <c r="H8" s="59">
        <f>$G8       -$F8</f>
        <v>5007551</v>
      </c>
      <c r="I8" s="59">
        <v>79105992</v>
      </c>
      <c r="J8" s="27">
        <f>IF(($C8       =0),0,(($E8       /$C8       )*100))</f>
        <v>6.9386403388944435</v>
      </c>
      <c r="K8" s="28">
        <f>IF(($F8       =0),0,(($H8       /$F8       )*100))</f>
        <v>6.938643094300402</v>
      </c>
      <c r="L8" s="78">
        <v>11468741</v>
      </c>
      <c r="M8" s="79">
        <v>9443057</v>
      </c>
      <c r="N8" s="29">
        <f>IF(($L8       =0),0,(($E8       /$L8       )*100))</f>
        <v>41.782380472276778</v>
      </c>
      <c r="O8" s="28">
        <f>IF(($M8       =0),0,(($H8       /$M8       )*100))</f>
        <v>53.028918495355903</v>
      </c>
      <c r="Q8" s="30"/>
    </row>
    <row r="9" spans="1:17" ht="13" x14ac:dyDescent="0.3">
      <c r="A9" s="1" t="s">
        <v>16</v>
      </c>
      <c r="B9" s="26" t="s">
        <v>19</v>
      </c>
      <c r="C9" s="57">
        <v>121476874</v>
      </c>
      <c r="D9" s="58">
        <v>117764071</v>
      </c>
      <c r="E9" s="59">
        <f>$D9       -$C9</f>
        <v>-3712803</v>
      </c>
      <c r="F9" s="57">
        <v>126943334</v>
      </c>
      <c r="G9" s="58">
        <v>123063447</v>
      </c>
      <c r="H9" s="59">
        <f>$G9       -$F9</f>
        <v>-3879887</v>
      </c>
      <c r="I9" s="59">
        <v>126140022</v>
      </c>
      <c r="J9" s="27">
        <f>IF(($C9       =0),0,(($E9       /$C9       )*100))</f>
        <v>-3.0563866831146806</v>
      </c>
      <c r="K9" s="28">
        <f>IF(($F9       =0),0,(($H9       /$F9       )*100))</f>
        <v>-3.0563928626610672</v>
      </c>
      <c r="L9" s="78">
        <v>11468741</v>
      </c>
      <c r="M9" s="79">
        <v>9443057</v>
      </c>
      <c r="N9" s="29">
        <f>IF(($L9       =0),0,(($E9       /$L9       )*100))</f>
        <v>-32.3732395735504</v>
      </c>
      <c r="O9" s="28">
        <f>IF(($M9       =0),0,(($H9       /$M9       )*100))</f>
        <v>-41.087192420844225</v>
      </c>
      <c r="Q9" s="30"/>
    </row>
    <row r="10" spans="1:17" ht="13" x14ac:dyDescent="0.3">
      <c r="A10" s="1" t="s">
        <v>16</v>
      </c>
      <c r="B10" s="26" t="s">
        <v>20</v>
      </c>
      <c r="C10" s="57">
        <v>634055585</v>
      </c>
      <c r="D10" s="58">
        <v>644445216</v>
      </c>
      <c r="E10" s="59">
        <f t="shared" ref="E10:E33" si="0">$D10      -$C10</f>
        <v>10389631</v>
      </c>
      <c r="F10" s="57">
        <v>638500793</v>
      </c>
      <c r="G10" s="58">
        <v>646816186</v>
      </c>
      <c r="H10" s="59">
        <f t="shared" ref="H10:H33" si="1">$G10      -$F10</f>
        <v>8315393</v>
      </c>
      <c r="I10" s="59">
        <v>673972163</v>
      </c>
      <c r="J10" s="27">
        <f t="shared" ref="J10:J33" si="2">IF(($C10      =0),0,(($E10      /$C10      )*100))</f>
        <v>1.6385993981899869</v>
      </c>
      <c r="K10" s="28">
        <f t="shared" ref="K10:K33" si="3">IF(($F10      =0),0,(($H10      /$F10      )*100))</f>
        <v>1.3023308805820073</v>
      </c>
      <c r="L10" s="78">
        <v>11468741</v>
      </c>
      <c r="M10" s="79">
        <v>9443057</v>
      </c>
      <c r="N10" s="29">
        <f t="shared" ref="N10:N33" si="4">IF(($L10      =0),0,(($E10      /$L10      )*100))</f>
        <v>90.590859101273622</v>
      </c>
      <c r="O10" s="28">
        <f t="shared" ref="O10:O33" si="5">IF(($M10      =0),0,(($H10      /$M10      )*100))</f>
        <v>88.058273925488322</v>
      </c>
      <c r="Q10" s="30"/>
    </row>
    <row r="11" spans="1:17" ht="14" x14ac:dyDescent="0.3">
      <c r="A11" s="4" t="s">
        <v>16</v>
      </c>
      <c r="B11" s="31" t="s">
        <v>21</v>
      </c>
      <c r="C11" s="60">
        <v>824593727</v>
      </c>
      <c r="D11" s="61">
        <v>836062468</v>
      </c>
      <c r="E11" s="62">
        <f t="shared" si="0"/>
        <v>11468741</v>
      </c>
      <c r="F11" s="60">
        <v>837613151</v>
      </c>
      <c r="G11" s="61">
        <v>847056208</v>
      </c>
      <c r="H11" s="62">
        <f t="shared" si="1"/>
        <v>9443057</v>
      </c>
      <c r="I11" s="62">
        <v>879218177</v>
      </c>
      <c r="J11" s="32">
        <f t="shared" si="2"/>
        <v>1.3908353440578625</v>
      </c>
      <c r="K11" s="33">
        <f t="shared" si="3"/>
        <v>1.1273768790194174</v>
      </c>
      <c r="L11" s="80">
        <v>11468741</v>
      </c>
      <c r="M11" s="81">
        <v>9443057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293040484</v>
      </c>
      <c r="D13" s="58">
        <v>299764135</v>
      </c>
      <c r="E13" s="59">
        <f t="shared" si="0"/>
        <v>6723651</v>
      </c>
      <c r="F13" s="57">
        <v>306227303</v>
      </c>
      <c r="G13" s="58">
        <v>313253548</v>
      </c>
      <c r="H13" s="59">
        <f t="shared" si="1"/>
        <v>7026245</v>
      </c>
      <c r="I13" s="59">
        <v>321084840</v>
      </c>
      <c r="J13" s="27">
        <f t="shared" si="2"/>
        <v>2.2944444085753011</v>
      </c>
      <c r="K13" s="28">
        <f t="shared" si="3"/>
        <v>2.2944541297155334</v>
      </c>
      <c r="L13" s="78">
        <v>-7268525</v>
      </c>
      <c r="M13" s="79">
        <v>-23050402</v>
      </c>
      <c r="N13" s="29">
        <f t="shared" si="4"/>
        <v>-92.503651015852597</v>
      </c>
      <c r="O13" s="28">
        <f t="shared" si="5"/>
        <v>-30.482093110567011</v>
      </c>
      <c r="Q13" s="30"/>
    </row>
    <row r="14" spans="1:17" ht="13" x14ac:dyDescent="0.3">
      <c r="A14" s="1" t="s">
        <v>16</v>
      </c>
      <c r="B14" s="26" t="s">
        <v>24</v>
      </c>
      <c r="C14" s="57">
        <v>125831459</v>
      </c>
      <c r="D14" s="58">
        <v>120297765</v>
      </c>
      <c r="E14" s="59">
        <f t="shared" si="0"/>
        <v>-5533694</v>
      </c>
      <c r="F14" s="57">
        <v>131493870</v>
      </c>
      <c r="G14" s="58">
        <v>125711163</v>
      </c>
      <c r="H14" s="59">
        <f t="shared" si="1"/>
        <v>-5782707</v>
      </c>
      <c r="I14" s="59">
        <v>128853942</v>
      </c>
      <c r="J14" s="27">
        <f t="shared" si="2"/>
        <v>-4.3977031212838433</v>
      </c>
      <c r="K14" s="28">
        <f t="shared" si="3"/>
        <v>-4.3977008205781756</v>
      </c>
      <c r="L14" s="78">
        <v>-7268525</v>
      </c>
      <c r="M14" s="79">
        <v>-23050402</v>
      </c>
      <c r="N14" s="29">
        <f t="shared" si="4"/>
        <v>76.132282684588688</v>
      </c>
      <c r="O14" s="28">
        <f t="shared" si="5"/>
        <v>25.087228413630271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-7268525</v>
      </c>
      <c r="M15" s="79">
        <v>-23050402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-7268525</v>
      </c>
      <c r="M16" s="79">
        <v>-23050402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421363694</v>
      </c>
      <c r="D17" s="58">
        <v>412905212</v>
      </c>
      <c r="E17" s="59">
        <f t="shared" si="0"/>
        <v>-8458482</v>
      </c>
      <c r="F17" s="57">
        <v>440317068</v>
      </c>
      <c r="G17" s="58">
        <v>416023128</v>
      </c>
      <c r="H17" s="59">
        <f t="shared" si="1"/>
        <v>-24293940</v>
      </c>
      <c r="I17" s="59">
        <v>426423714</v>
      </c>
      <c r="J17" s="39">
        <f t="shared" si="2"/>
        <v>-2.0074064568078329</v>
      </c>
      <c r="K17" s="28">
        <f t="shared" si="3"/>
        <v>-5.5173741300439438</v>
      </c>
      <c r="L17" s="82">
        <v>-7268525</v>
      </c>
      <c r="M17" s="79">
        <v>-23050402</v>
      </c>
      <c r="N17" s="29">
        <f t="shared" si="4"/>
        <v>116.37136833126391</v>
      </c>
      <c r="O17" s="28">
        <f t="shared" si="5"/>
        <v>105.39486469693674</v>
      </c>
      <c r="Q17" s="30"/>
    </row>
    <row r="18" spans="1:17" ht="14" x14ac:dyDescent="0.3">
      <c r="A18" s="1" t="s">
        <v>16</v>
      </c>
      <c r="B18" s="31" t="s">
        <v>27</v>
      </c>
      <c r="C18" s="60">
        <v>840235637</v>
      </c>
      <c r="D18" s="61">
        <v>832967112</v>
      </c>
      <c r="E18" s="62">
        <f t="shared" si="0"/>
        <v>-7268525</v>
      </c>
      <c r="F18" s="60">
        <v>878038241</v>
      </c>
      <c r="G18" s="61">
        <v>854987839</v>
      </c>
      <c r="H18" s="62">
        <f t="shared" si="1"/>
        <v>-23050402</v>
      </c>
      <c r="I18" s="62">
        <v>876362496</v>
      </c>
      <c r="J18" s="40">
        <f t="shared" si="2"/>
        <v>-0.86505792898189104</v>
      </c>
      <c r="K18" s="33">
        <f t="shared" si="3"/>
        <v>-2.6252161834942225</v>
      </c>
      <c r="L18" s="83">
        <v>-7268525</v>
      </c>
      <c r="M18" s="81">
        <v>-23050402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-15641910</v>
      </c>
      <c r="D19" s="67">
        <v>3095356</v>
      </c>
      <c r="E19" s="68">
        <f t="shared" si="0"/>
        <v>18737266</v>
      </c>
      <c r="F19" s="69">
        <v>-40425090</v>
      </c>
      <c r="G19" s="70">
        <v>-7931631</v>
      </c>
      <c r="H19" s="71">
        <f t="shared" si="1"/>
        <v>32493459</v>
      </c>
      <c r="I19" s="71">
        <v>2855681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9758449</v>
      </c>
      <c r="M22" s="79">
        <v>-53514431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523000</v>
      </c>
      <c r="D23" s="58">
        <v>2500000</v>
      </c>
      <c r="E23" s="59">
        <f t="shared" si="0"/>
        <v>1977000</v>
      </c>
      <c r="F23" s="57">
        <v>546535</v>
      </c>
      <c r="G23" s="58">
        <v>0</v>
      </c>
      <c r="H23" s="59">
        <f t="shared" si="1"/>
        <v>-546535</v>
      </c>
      <c r="I23" s="59">
        <v>0</v>
      </c>
      <c r="J23" s="27">
        <f t="shared" si="2"/>
        <v>378.01147227533465</v>
      </c>
      <c r="K23" s="28">
        <f t="shared" si="3"/>
        <v>-100</v>
      </c>
      <c r="L23" s="78">
        <v>9758449</v>
      </c>
      <c r="M23" s="79">
        <v>-53514431</v>
      </c>
      <c r="N23" s="29">
        <f t="shared" si="4"/>
        <v>20.259367036708394</v>
      </c>
      <c r="O23" s="28">
        <f t="shared" si="5"/>
        <v>1.0212852678934399</v>
      </c>
      <c r="Q23" s="30"/>
    </row>
    <row r="24" spans="1:17" ht="13" x14ac:dyDescent="0.3">
      <c r="A24" s="4" t="s">
        <v>16</v>
      </c>
      <c r="B24" s="26" t="s">
        <v>32</v>
      </c>
      <c r="C24" s="57">
        <v>144994700</v>
      </c>
      <c r="D24" s="58">
        <v>152776149</v>
      </c>
      <c r="E24" s="59">
        <f t="shared" si="0"/>
        <v>7781449</v>
      </c>
      <c r="F24" s="57">
        <v>157967900</v>
      </c>
      <c r="G24" s="58">
        <v>105000004</v>
      </c>
      <c r="H24" s="59">
        <f t="shared" si="1"/>
        <v>-52967896</v>
      </c>
      <c r="I24" s="59">
        <v>60000000</v>
      </c>
      <c r="J24" s="27">
        <f t="shared" si="2"/>
        <v>5.3667127143268001</v>
      </c>
      <c r="K24" s="28">
        <f t="shared" si="3"/>
        <v>-33.530797079659855</v>
      </c>
      <c r="L24" s="78">
        <v>9758449</v>
      </c>
      <c r="M24" s="79">
        <v>-53514431</v>
      </c>
      <c r="N24" s="29">
        <f t="shared" si="4"/>
        <v>79.740632963291603</v>
      </c>
      <c r="O24" s="28">
        <f t="shared" si="5"/>
        <v>98.978714732106567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9758449</v>
      </c>
      <c r="M25" s="79">
        <v>-53514431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145517700</v>
      </c>
      <c r="D26" s="61">
        <v>155276149</v>
      </c>
      <c r="E26" s="62">
        <f t="shared" si="0"/>
        <v>9758449</v>
      </c>
      <c r="F26" s="60">
        <v>158514435</v>
      </c>
      <c r="G26" s="61">
        <v>105000004</v>
      </c>
      <c r="H26" s="62">
        <f t="shared" si="1"/>
        <v>-53514431</v>
      </c>
      <c r="I26" s="62">
        <v>60000000</v>
      </c>
      <c r="J26" s="40">
        <f t="shared" si="2"/>
        <v>6.706022016565683</v>
      </c>
      <c r="K26" s="33">
        <f t="shared" si="3"/>
        <v>-33.759973342490859</v>
      </c>
      <c r="L26" s="83">
        <v>9758449</v>
      </c>
      <c r="M26" s="81">
        <v>-53514431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25194700</v>
      </c>
      <c r="D28" s="58">
        <v>55387783</v>
      </c>
      <c r="E28" s="59">
        <f t="shared" si="0"/>
        <v>30193083</v>
      </c>
      <c r="F28" s="57">
        <v>58983950</v>
      </c>
      <c r="G28" s="58">
        <v>47000004</v>
      </c>
      <c r="H28" s="59">
        <f t="shared" si="1"/>
        <v>-11983946</v>
      </c>
      <c r="I28" s="59">
        <v>33000000</v>
      </c>
      <c r="J28" s="27">
        <f t="shared" si="2"/>
        <v>119.83902566809685</v>
      </c>
      <c r="K28" s="28">
        <f t="shared" si="3"/>
        <v>-20.317299875644139</v>
      </c>
      <c r="L28" s="78">
        <v>9758449</v>
      </c>
      <c r="M28" s="79">
        <v>-53514431</v>
      </c>
      <c r="N28" s="29">
        <f t="shared" si="4"/>
        <v>309.40452729731948</v>
      </c>
      <c r="O28" s="28">
        <f t="shared" si="5"/>
        <v>22.39385858367811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9758449</v>
      </c>
      <c r="M29" s="79">
        <v>-53514431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9758449</v>
      </c>
      <c r="M30" s="79">
        <v>-53514431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54800000</v>
      </c>
      <c r="D31" s="58">
        <v>45000000</v>
      </c>
      <c r="E31" s="59">
        <f t="shared" si="0"/>
        <v>-9800000</v>
      </c>
      <c r="F31" s="57">
        <v>58983950</v>
      </c>
      <c r="G31" s="58">
        <v>0</v>
      </c>
      <c r="H31" s="59">
        <f t="shared" si="1"/>
        <v>-58983950</v>
      </c>
      <c r="I31" s="59">
        <v>0</v>
      </c>
      <c r="J31" s="27">
        <f t="shared" si="2"/>
        <v>-17.883211678832119</v>
      </c>
      <c r="K31" s="28">
        <f t="shared" si="3"/>
        <v>-100</v>
      </c>
      <c r="L31" s="78">
        <v>9758449</v>
      </c>
      <c r="M31" s="79">
        <v>-53514431</v>
      </c>
      <c r="N31" s="29">
        <f t="shared" si="4"/>
        <v>-100.42579512379477</v>
      </c>
      <c r="O31" s="28">
        <f t="shared" si="5"/>
        <v>110.22064310092357</v>
      </c>
      <c r="Q31" s="30"/>
    </row>
    <row r="32" spans="1:17" ht="13" x14ac:dyDescent="0.3">
      <c r="A32" s="4" t="s">
        <v>16</v>
      </c>
      <c r="B32" s="26" t="s">
        <v>39</v>
      </c>
      <c r="C32" s="57">
        <v>65523000</v>
      </c>
      <c r="D32" s="58">
        <v>54888366</v>
      </c>
      <c r="E32" s="59">
        <f t="shared" si="0"/>
        <v>-10634634</v>
      </c>
      <c r="F32" s="57">
        <v>40546535</v>
      </c>
      <c r="G32" s="58">
        <v>58000000</v>
      </c>
      <c r="H32" s="59">
        <f t="shared" si="1"/>
        <v>17453465</v>
      </c>
      <c r="I32" s="59">
        <v>27000000</v>
      </c>
      <c r="J32" s="27">
        <f t="shared" si="2"/>
        <v>-16.230383224211344</v>
      </c>
      <c r="K32" s="28">
        <f t="shared" si="3"/>
        <v>43.045515479929421</v>
      </c>
      <c r="L32" s="78">
        <v>9758449</v>
      </c>
      <c r="M32" s="79">
        <v>-53514431</v>
      </c>
      <c r="N32" s="29">
        <f t="shared" si="4"/>
        <v>-108.97873217352472</v>
      </c>
      <c r="O32" s="28">
        <f t="shared" si="5"/>
        <v>-32.61450168460167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145517700</v>
      </c>
      <c r="D33" s="76">
        <v>155276149</v>
      </c>
      <c r="E33" s="77">
        <f t="shared" si="0"/>
        <v>9758449</v>
      </c>
      <c r="F33" s="75">
        <v>158514435</v>
      </c>
      <c r="G33" s="76">
        <v>105000004</v>
      </c>
      <c r="H33" s="77">
        <f t="shared" si="1"/>
        <v>-53514431</v>
      </c>
      <c r="I33" s="77">
        <v>60000000</v>
      </c>
      <c r="J33" s="53">
        <f t="shared" si="2"/>
        <v>6.706022016565683</v>
      </c>
      <c r="K33" s="54">
        <f t="shared" si="3"/>
        <v>-33.759973342490859</v>
      </c>
      <c r="L33" s="90">
        <v>9758449</v>
      </c>
      <c r="M33" s="91">
        <v>-53514431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73113799</v>
      </c>
      <c r="M8" s="79">
        <v>-2299000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73113799</v>
      </c>
      <c r="M9" s="79">
        <v>-2299000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690102878</v>
      </c>
      <c r="D10" s="58">
        <v>763216677</v>
      </c>
      <c r="E10" s="59">
        <f t="shared" ref="E10:E33" si="0">$D10      -$C10</f>
        <v>73113799</v>
      </c>
      <c r="F10" s="57">
        <v>689056341</v>
      </c>
      <c r="G10" s="58">
        <v>686757341</v>
      </c>
      <c r="H10" s="59">
        <f t="shared" ref="H10:H33" si="1">$G10      -$F10</f>
        <v>-2299000</v>
      </c>
      <c r="I10" s="59">
        <v>707863054</v>
      </c>
      <c r="J10" s="27">
        <f t="shared" ref="J10:J33" si="2">IF(($C10      =0),0,(($E10      /$C10      )*100))</f>
        <v>10.594623110671913</v>
      </c>
      <c r="K10" s="28">
        <f t="shared" ref="K10:K33" si="3">IF(($F10      =0),0,(($H10      /$F10      )*100))</f>
        <v>-0.33364470554955677</v>
      </c>
      <c r="L10" s="78">
        <v>73113799</v>
      </c>
      <c r="M10" s="79">
        <v>-2299000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690102878</v>
      </c>
      <c r="D11" s="61">
        <v>763216677</v>
      </c>
      <c r="E11" s="62">
        <f t="shared" si="0"/>
        <v>73113799</v>
      </c>
      <c r="F11" s="60">
        <v>689056341</v>
      </c>
      <c r="G11" s="61">
        <v>686757341</v>
      </c>
      <c r="H11" s="62">
        <f t="shared" si="1"/>
        <v>-2299000</v>
      </c>
      <c r="I11" s="62">
        <v>707863054</v>
      </c>
      <c r="J11" s="32">
        <f t="shared" si="2"/>
        <v>10.594623110671913</v>
      </c>
      <c r="K11" s="33">
        <f t="shared" si="3"/>
        <v>-0.33364470554955677</v>
      </c>
      <c r="L11" s="80">
        <v>73113799</v>
      </c>
      <c r="M11" s="81">
        <v>-2299000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220877276</v>
      </c>
      <c r="D13" s="58">
        <v>220877276</v>
      </c>
      <c r="E13" s="59">
        <f t="shared" si="0"/>
        <v>0</v>
      </c>
      <c r="F13" s="57">
        <v>224877708</v>
      </c>
      <c r="G13" s="58">
        <v>224877708</v>
      </c>
      <c r="H13" s="59">
        <f t="shared" si="1"/>
        <v>0</v>
      </c>
      <c r="I13" s="59">
        <v>239494766</v>
      </c>
      <c r="J13" s="27">
        <f t="shared" si="2"/>
        <v>0</v>
      </c>
      <c r="K13" s="28">
        <f t="shared" si="3"/>
        <v>0</v>
      </c>
      <c r="L13" s="78">
        <v>113145145</v>
      </c>
      <c r="M13" s="79">
        <v>-43637422</v>
      </c>
      <c r="N13" s="29">
        <f t="shared" si="4"/>
        <v>0</v>
      </c>
      <c r="O13" s="28">
        <f t="shared" si="5"/>
        <v>0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113145145</v>
      </c>
      <c r="M14" s="79">
        <v>-43637422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113145145</v>
      </c>
      <c r="M15" s="79">
        <v>-43637422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113145145</v>
      </c>
      <c r="M16" s="79">
        <v>-43637422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448930510</v>
      </c>
      <c r="D17" s="58">
        <v>562075655</v>
      </c>
      <c r="E17" s="59">
        <f t="shared" si="0"/>
        <v>113145145</v>
      </c>
      <c r="F17" s="57">
        <v>445888682</v>
      </c>
      <c r="G17" s="58">
        <v>402251260</v>
      </c>
      <c r="H17" s="59">
        <f t="shared" si="1"/>
        <v>-43637422</v>
      </c>
      <c r="I17" s="59">
        <v>417427177</v>
      </c>
      <c r="J17" s="39">
        <f t="shared" si="2"/>
        <v>25.203264754716713</v>
      </c>
      <c r="K17" s="28">
        <f t="shared" si="3"/>
        <v>-9.7866179971798424</v>
      </c>
      <c r="L17" s="82">
        <v>113145145</v>
      </c>
      <c r="M17" s="79">
        <v>-43637422</v>
      </c>
      <c r="N17" s="29">
        <f t="shared" si="4"/>
        <v>100</v>
      </c>
      <c r="O17" s="28">
        <f t="shared" si="5"/>
        <v>100</v>
      </c>
      <c r="Q17" s="30"/>
    </row>
    <row r="18" spans="1:17" ht="14" x14ac:dyDescent="0.3">
      <c r="A18" s="1" t="s">
        <v>16</v>
      </c>
      <c r="B18" s="31" t="s">
        <v>27</v>
      </c>
      <c r="C18" s="60">
        <v>669807786</v>
      </c>
      <c r="D18" s="61">
        <v>782952931</v>
      </c>
      <c r="E18" s="62">
        <f t="shared" si="0"/>
        <v>113145145</v>
      </c>
      <c r="F18" s="60">
        <v>670766390</v>
      </c>
      <c r="G18" s="61">
        <v>627128968</v>
      </c>
      <c r="H18" s="62">
        <f t="shared" si="1"/>
        <v>-43637422</v>
      </c>
      <c r="I18" s="62">
        <v>656921943</v>
      </c>
      <c r="J18" s="40">
        <f t="shared" si="2"/>
        <v>16.89218121450741</v>
      </c>
      <c r="K18" s="33">
        <f t="shared" si="3"/>
        <v>-6.5056065197303639</v>
      </c>
      <c r="L18" s="83">
        <v>113145145</v>
      </c>
      <c r="M18" s="81">
        <v>-43637422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20295092</v>
      </c>
      <c r="D19" s="67">
        <v>-19736254</v>
      </c>
      <c r="E19" s="68">
        <f t="shared" si="0"/>
        <v>-40031346</v>
      </c>
      <c r="F19" s="69">
        <v>18289951</v>
      </c>
      <c r="G19" s="70">
        <v>59628373</v>
      </c>
      <c r="H19" s="71">
        <f t="shared" si="1"/>
        <v>41338422</v>
      </c>
      <c r="I19" s="71">
        <v>50941111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3382500</v>
      </c>
      <c r="M22" s="79">
        <v>-22992500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37275000</v>
      </c>
      <c r="D23" s="58">
        <v>40657500</v>
      </c>
      <c r="E23" s="59">
        <f t="shared" si="0"/>
        <v>3382500</v>
      </c>
      <c r="F23" s="57">
        <v>26850000</v>
      </c>
      <c r="G23" s="58">
        <v>3857500</v>
      </c>
      <c r="H23" s="59">
        <f t="shared" si="1"/>
        <v>-22992500</v>
      </c>
      <c r="I23" s="59">
        <v>1450000</v>
      </c>
      <c r="J23" s="27">
        <f t="shared" si="2"/>
        <v>9.0744466800804844</v>
      </c>
      <c r="K23" s="28">
        <f t="shared" si="3"/>
        <v>-85.633147113594049</v>
      </c>
      <c r="L23" s="78">
        <v>3382500</v>
      </c>
      <c r="M23" s="79">
        <v>-22992500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3382500</v>
      </c>
      <c r="M24" s="79">
        <v>-22992500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3382500</v>
      </c>
      <c r="M25" s="79">
        <v>-22992500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37275000</v>
      </c>
      <c r="D26" s="61">
        <v>40657500</v>
      </c>
      <c r="E26" s="62">
        <f t="shared" si="0"/>
        <v>3382500</v>
      </c>
      <c r="F26" s="60">
        <v>26850000</v>
      </c>
      <c r="G26" s="61">
        <v>3857500</v>
      </c>
      <c r="H26" s="62">
        <f t="shared" si="1"/>
        <v>-22992500</v>
      </c>
      <c r="I26" s="62">
        <v>1450000</v>
      </c>
      <c r="J26" s="40">
        <f t="shared" si="2"/>
        <v>9.0744466800804844</v>
      </c>
      <c r="K26" s="33">
        <f t="shared" si="3"/>
        <v>-85.633147113594049</v>
      </c>
      <c r="L26" s="83">
        <v>3382500</v>
      </c>
      <c r="M26" s="81">
        <v>-22992500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3382500</v>
      </c>
      <c r="M28" s="79">
        <v>-22992500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3382500</v>
      </c>
      <c r="M29" s="79">
        <v>-22992500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3382500</v>
      </c>
      <c r="M30" s="79">
        <v>-22992500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3382500</v>
      </c>
      <c r="M31" s="79">
        <v>-22992500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37275000</v>
      </c>
      <c r="D32" s="58">
        <v>40657500</v>
      </c>
      <c r="E32" s="59">
        <f t="shared" si="0"/>
        <v>3382500</v>
      </c>
      <c r="F32" s="57">
        <v>26850000</v>
      </c>
      <c r="G32" s="58">
        <v>3857500</v>
      </c>
      <c r="H32" s="59">
        <f t="shared" si="1"/>
        <v>-22992500</v>
      </c>
      <c r="I32" s="59">
        <v>1450000</v>
      </c>
      <c r="J32" s="27">
        <f t="shared" si="2"/>
        <v>9.0744466800804844</v>
      </c>
      <c r="K32" s="28">
        <f t="shared" si="3"/>
        <v>-85.633147113594049</v>
      </c>
      <c r="L32" s="78">
        <v>3382500</v>
      </c>
      <c r="M32" s="79">
        <v>-22992500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37275000</v>
      </c>
      <c r="D33" s="76">
        <v>40657500</v>
      </c>
      <c r="E33" s="77">
        <f t="shared" si="0"/>
        <v>3382500</v>
      </c>
      <c r="F33" s="75">
        <v>26850000</v>
      </c>
      <c r="G33" s="76">
        <v>3857500</v>
      </c>
      <c r="H33" s="77">
        <f t="shared" si="1"/>
        <v>-22992500</v>
      </c>
      <c r="I33" s="77">
        <v>1450000</v>
      </c>
      <c r="J33" s="53">
        <f t="shared" si="2"/>
        <v>9.0744466800804844</v>
      </c>
      <c r="K33" s="54">
        <f t="shared" si="3"/>
        <v>-85.633147113594049</v>
      </c>
      <c r="L33" s="90">
        <v>3382500</v>
      </c>
      <c r="M33" s="91">
        <v>-22992500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156991414</v>
      </c>
      <c r="D8" s="58">
        <v>164406000</v>
      </c>
      <c r="E8" s="59">
        <f>$D8       -$C8</f>
        <v>7414586</v>
      </c>
      <c r="F8" s="57">
        <v>164213019</v>
      </c>
      <c r="G8" s="58">
        <v>158228490</v>
      </c>
      <c r="H8" s="59">
        <f>$G8       -$F8</f>
        <v>-5984529</v>
      </c>
      <c r="I8" s="59">
        <v>184726999</v>
      </c>
      <c r="J8" s="27">
        <f>IF(($C8       =0),0,(($E8       /$C8       )*100))</f>
        <v>4.7229245288535333</v>
      </c>
      <c r="K8" s="28">
        <f>IF(($F8       =0),0,(($H8       /$F8       )*100))</f>
        <v>-3.644369390711951</v>
      </c>
      <c r="L8" s="78">
        <v>519884217</v>
      </c>
      <c r="M8" s="79">
        <v>92928171</v>
      </c>
      <c r="N8" s="29">
        <f>IF(($L8       =0),0,(($E8       /$L8       )*100))</f>
        <v>1.4261994801046249</v>
      </c>
      <c r="O8" s="28">
        <f>IF(($M8       =0),0,(($H8       /$M8       )*100))</f>
        <v>-6.4399513469387024</v>
      </c>
      <c r="Q8" s="30"/>
    </row>
    <row r="9" spans="1:17" ht="13" x14ac:dyDescent="0.3">
      <c r="A9" s="1" t="s">
        <v>16</v>
      </c>
      <c r="B9" s="26" t="s">
        <v>19</v>
      </c>
      <c r="C9" s="57">
        <v>371994868</v>
      </c>
      <c r="D9" s="58">
        <v>453197790</v>
      </c>
      <c r="E9" s="59">
        <f>$D9       -$C9</f>
        <v>81202922</v>
      </c>
      <c r="F9" s="57">
        <v>388450613</v>
      </c>
      <c r="G9" s="58">
        <v>498348639</v>
      </c>
      <c r="H9" s="59">
        <f>$G9       -$F9</f>
        <v>109898026</v>
      </c>
      <c r="I9" s="59">
        <v>548221083</v>
      </c>
      <c r="J9" s="27">
        <f>IF(($C9       =0),0,(($E9       /$C9       )*100))</f>
        <v>21.829043620031875</v>
      </c>
      <c r="K9" s="28">
        <f>IF(($F9       =0),0,(($H9       /$F9       )*100))</f>
        <v>28.291376644062598</v>
      </c>
      <c r="L9" s="78">
        <v>519884217</v>
      </c>
      <c r="M9" s="79">
        <v>92928171</v>
      </c>
      <c r="N9" s="29">
        <f>IF(($L9       =0),0,(($E9       /$L9       )*100))</f>
        <v>15.619424353480612</v>
      </c>
      <c r="O9" s="28">
        <f>IF(($M9       =0),0,(($H9       /$M9       )*100))</f>
        <v>118.2612600865673</v>
      </c>
      <c r="Q9" s="30"/>
    </row>
    <row r="10" spans="1:17" ht="13" x14ac:dyDescent="0.3">
      <c r="A10" s="1" t="s">
        <v>16</v>
      </c>
      <c r="B10" s="26" t="s">
        <v>20</v>
      </c>
      <c r="C10" s="57">
        <v>333393066</v>
      </c>
      <c r="D10" s="58">
        <v>764659775</v>
      </c>
      <c r="E10" s="59">
        <f t="shared" ref="E10:E33" si="0">$D10      -$C10</f>
        <v>431266709</v>
      </c>
      <c r="F10" s="57">
        <v>350129197</v>
      </c>
      <c r="G10" s="58">
        <v>339143871</v>
      </c>
      <c r="H10" s="59">
        <f t="shared" ref="H10:H33" si="1">$G10      -$F10</f>
        <v>-10985326</v>
      </c>
      <c r="I10" s="59">
        <v>333060885</v>
      </c>
      <c r="J10" s="27">
        <f t="shared" ref="J10:J33" si="2">IF(($C10      =0),0,(($E10      /$C10      )*100))</f>
        <v>129.35683221438086</v>
      </c>
      <c r="K10" s="28">
        <f t="shared" ref="K10:K33" si="3">IF(($F10      =0),0,(($H10      /$F10      )*100))</f>
        <v>-3.1375064102409036</v>
      </c>
      <c r="L10" s="78">
        <v>519884217</v>
      </c>
      <c r="M10" s="79">
        <v>92928171</v>
      </c>
      <c r="N10" s="29">
        <f t="shared" ref="N10:N33" si="4">IF(($L10      =0),0,(($E10      /$L10      )*100))</f>
        <v>82.954376166414761</v>
      </c>
      <c r="O10" s="28">
        <f t="shared" ref="O10:O33" si="5">IF(($M10      =0),0,(($H10      /$M10      )*100))</f>
        <v>-11.821308739628588</v>
      </c>
      <c r="Q10" s="30"/>
    </row>
    <row r="11" spans="1:17" ht="14" x14ac:dyDescent="0.3">
      <c r="A11" s="4" t="s">
        <v>16</v>
      </c>
      <c r="B11" s="31" t="s">
        <v>21</v>
      </c>
      <c r="C11" s="60">
        <v>862379348</v>
      </c>
      <c r="D11" s="61">
        <v>1382263565</v>
      </c>
      <c r="E11" s="62">
        <f t="shared" si="0"/>
        <v>519884217</v>
      </c>
      <c r="F11" s="60">
        <v>902792829</v>
      </c>
      <c r="G11" s="61">
        <v>995721000</v>
      </c>
      <c r="H11" s="62">
        <f t="shared" si="1"/>
        <v>92928171</v>
      </c>
      <c r="I11" s="62">
        <v>1066008967</v>
      </c>
      <c r="J11" s="32">
        <f t="shared" si="2"/>
        <v>60.284863987721558</v>
      </c>
      <c r="K11" s="33">
        <f t="shared" si="3"/>
        <v>10.293410405456378</v>
      </c>
      <c r="L11" s="80">
        <v>519884217</v>
      </c>
      <c r="M11" s="81">
        <v>92928171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283804021</v>
      </c>
      <c r="D13" s="58">
        <v>280209000</v>
      </c>
      <c r="E13" s="59">
        <f t="shared" si="0"/>
        <v>-3595021</v>
      </c>
      <c r="F13" s="57">
        <v>300832265</v>
      </c>
      <c r="G13" s="58">
        <v>297021996</v>
      </c>
      <c r="H13" s="59">
        <f t="shared" si="1"/>
        <v>-3810269</v>
      </c>
      <c r="I13" s="59">
        <v>314842832</v>
      </c>
      <c r="J13" s="27">
        <f t="shared" si="2"/>
        <v>-1.2667265908822343</v>
      </c>
      <c r="K13" s="28">
        <f t="shared" si="3"/>
        <v>-1.2665759106656995</v>
      </c>
      <c r="L13" s="78">
        <v>1943455</v>
      </c>
      <c r="M13" s="79">
        <v>-238369743</v>
      </c>
      <c r="N13" s="29">
        <f t="shared" si="4"/>
        <v>-184.98092314975133</v>
      </c>
      <c r="O13" s="28">
        <f t="shared" si="5"/>
        <v>1.5984700709267452</v>
      </c>
      <c r="Q13" s="30"/>
    </row>
    <row r="14" spans="1:17" ht="13" x14ac:dyDescent="0.3">
      <c r="A14" s="1" t="s">
        <v>16</v>
      </c>
      <c r="B14" s="26" t="s">
        <v>24</v>
      </c>
      <c r="C14" s="57">
        <v>133030000</v>
      </c>
      <c r="D14" s="58">
        <v>74145000</v>
      </c>
      <c r="E14" s="59">
        <f t="shared" si="0"/>
        <v>-58885000</v>
      </c>
      <c r="F14" s="57">
        <v>141011800</v>
      </c>
      <c r="G14" s="58">
        <v>67296000</v>
      </c>
      <c r="H14" s="59">
        <f t="shared" si="1"/>
        <v>-73715800</v>
      </c>
      <c r="I14" s="59">
        <v>58669998</v>
      </c>
      <c r="J14" s="27">
        <f t="shared" si="2"/>
        <v>-44.264451627452459</v>
      </c>
      <c r="K14" s="28">
        <f t="shared" si="3"/>
        <v>-52.276334320957538</v>
      </c>
      <c r="L14" s="78">
        <v>1943455</v>
      </c>
      <c r="M14" s="79">
        <v>-238369743</v>
      </c>
      <c r="N14" s="29">
        <f t="shared" si="4"/>
        <v>-3029.9132215564546</v>
      </c>
      <c r="O14" s="28">
        <f t="shared" si="5"/>
        <v>30.92498195125377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1943455</v>
      </c>
      <c r="M15" s="79">
        <v>-238369743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206700000</v>
      </c>
      <c r="D16" s="58">
        <v>283660170</v>
      </c>
      <c r="E16" s="59">
        <f t="shared" si="0"/>
        <v>76960170</v>
      </c>
      <c r="F16" s="57">
        <v>219102000</v>
      </c>
      <c r="G16" s="58">
        <v>203660170</v>
      </c>
      <c r="H16" s="59">
        <f t="shared" si="1"/>
        <v>-15441830</v>
      </c>
      <c r="I16" s="59">
        <v>203660170</v>
      </c>
      <c r="J16" s="27">
        <f t="shared" si="2"/>
        <v>37.232786647314946</v>
      </c>
      <c r="K16" s="28">
        <f t="shared" si="3"/>
        <v>-7.047781398617996</v>
      </c>
      <c r="L16" s="78">
        <v>1943455</v>
      </c>
      <c r="M16" s="79">
        <v>-238369743</v>
      </c>
      <c r="N16" s="29">
        <f t="shared" si="4"/>
        <v>3959.9666573190534</v>
      </c>
      <c r="O16" s="28">
        <f t="shared" si="5"/>
        <v>6.4780998652165342</v>
      </c>
      <c r="Q16" s="30"/>
    </row>
    <row r="17" spans="1:17" ht="13" x14ac:dyDescent="0.3">
      <c r="A17" s="1" t="s">
        <v>16</v>
      </c>
      <c r="B17" s="26" t="s">
        <v>26</v>
      </c>
      <c r="C17" s="57">
        <v>489124248</v>
      </c>
      <c r="D17" s="58">
        <v>476587554</v>
      </c>
      <c r="E17" s="59">
        <f t="shared" si="0"/>
        <v>-12536694</v>
      </c>
      <c r="F17" s="57">
        <v>518471703</v>
      </c>
      <c r="G17" s="58">
        <v>373069859</v>
      </c>
      <c r="H17" s="59">
        <f t="shared" si="1"/>
        <v>-145401844</v>
      </c>
      <c r="I17" s="59">
        <v>360491962</v>
      </c>
      <c r="J17" s="39">
        <f t="shared" si="2"/>
        <v>-2.5630898593275218</v>
      </c>
      <c r="K17" s="28">
        <f t="shared" si="3"/>
        <v>-28.044316239183452</v>
      </c>
      <c r="L17" s="82">
        <v>1943455</v>
      </c>
      <c r="M17" s="79">
        <v>-238369743</v>
      </c>
      <c r="N17" s="29">
        <f t="shared" si="4"/>
        <v>-645.07251261284671</v>
      </c>
      <c r="O17" s="28">
        <f t="shared" si="5"/>
        <v>60.998448112602958</v>
      </c>
      <c r="Q17" s="30"/>
    </row>
    <row r="18" spans="1:17" ht="14" x14ac:dyDescent="0.3">
      <c r="A18" s="1" t="s">
        <v>16</v>
      </c>
      <c r="B18" s="31" t="s">
        <v>27</v>
      </c>
      <c r="C18" s="60">
        <v>1112658269</v>
      </c>
      <c r="D18" s="61">
        <v>1114601724</v>
      </c>
      <c r="E18" s="62">
        <f t="shared" si="0"/>
        <v>1943455</v>
      </c>
      <c r="F18" s="60">
        <v>1179417768</v>
      </c>
      <c r="G18" s="61">
        <v>941048025</v>
      </c>
      <c r="H18" s="62">
        <f t="shared" si="1"/>
        <v>-238369743</v>
      </c>
      <c r="I18" s="62">
        <v>937664962</v>
      </c>
      <c r="J18" s="40">
        <f t="shared" si="2"/>
        <v>0.17466773529186794</v>
      </c>
      <c r="K18" s="33">
        <f t="shared" si="3"/>
        <v>-20.210798028269146</v>
      </c>
      <c r="L18" s="83">
        <v>1943455</v>
      </c>
      <c r="M18" s="81">
        <v>-238369743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-250278921</v>
      </c>
      <c r="D19" s="67">
        <v>267661841</v>
      </c>
      <c r="E19" s="68">
        <f t="shared" si="0"/>
        <v>517940762</v>
      </c>
      <c r="F19" s="69">
        <v>-276624939</v>
      </c>
      <c r="G19" s="70">
        <v>54672975</v>
      </c>
      <c r="H19" s="71">
        <f t="shared" si="1"/>
        <v>331297914</v>
      </c>
      <c r="I19" s="71">
        <v>128344005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-26343851</v>
      </c>
      <c r="M22" s="79">
        <v>-10875513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-26343851</v>
      </c>
      <c r="M23" s="79">
        <v>-10875513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150076650</v>
      </c>
      <c r="D24" s="58">
        <v>123732799</v>
      </c>
      <c r="E24" s="59">
        <f t="shared" si="0"/>
        <v>-26343851</v>
      </c>
      <c r="F24" s="57">
        <v>168307508</v>
      </c>
      <c r="G24" s="58">
        <v>157431995</v>
      </c>
      <c r="H24" s="59">
        <f t="shared" si="1"/>
        <v>-10875513</v>
      </c>
      <c r="I24" s="59">
        <v>163196746</v>
      </c>
      <c r="J24" s="27">
        <f t="shared" si="2"/>
        <v>-17.553597445038918</v>
      </c>
      <c r="K24" s="28">
        <f t="shared" si="3"/>
        <v>-6.4616921308109436</v>
      </c>
      <c r="L24" s="78">
        <v>-26343851</v>
      </c>
      <c r="M24" s="79">
        <v>-10875513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-26343851</v>
      </c>
      <c r="M25" s="79">
        <v>-10875513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150076650</v>
      </c>
      <c r="D26" s="61">
        <v>123732799</v>
      </c>
      <c r="E26" s="62">
        <f t="shared" si="0"/>
        <v>-26343851</v>
      </c>
      <c r="F26" s="60">
        <v>168307508</v>
      </c>
      <c r="G26" s="61">
        <v>157431995</v>
      </c>
      <c r="H26" s="62">
        <f t="shared" si="1"/>
        <v>-10875513</v>
      </c>
      <c r="I26" s="62">
        <v>163196746</v>
      </c>
      <c r="J26" s="40">
        <f t="shared" si="2"/>
        <v>-17.553597445038918</v>
      </c>
      <c r="K26" s="33">
        <f t="shared" si="3"/>
        <v>-6.4616921308109436</v>
      </c>
      <c r="L26" s="83">
        <v>-26343851</v>
      </c>
      <c r="M26" s="81">
        <v>-10875513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41067538</v>
      </c>
      <c r="D28" s="58">
        <v>13307980</v>
      </c>
      <c r="E28" s="59">
        <f t="shared" si="0"/>
        <v>-27759558</v>
      </c>
      <c r="F28" s="57">
        <v>53416648</v>
      </c>
      <c r="G28" s="58">
        <v>37705082</v>
      </c>
      <c r="H28" s="59">
        <f t="shared" si="1"/>
        <v>-15711566</v>
      </c>
      <c r="I28" s="59">
        <v>38053002</v>
      </c>
      <c r="J28" s="27">
        <f t="shared" si="2"/>
        <v>-67.594892101883488</v>
      </c>
      <c r="K28" s="28">
        <f t="shared" si="3"/>
        <v>-29.413238359696397</v>
      </c>
      <c r="L28" s="78">
        <v>-26343851</v>
      </c>
      <c r="M28" s="79">
        <v>-10875513</v>
      </c>
      <c r="N28" s="29">
        <f t="shared" si="4"/>
        <v>105.37395614635081</v>
      </c>
      <c r="O28" s="28">
        <f t="shared" si="5"/>
        <v>144.46735524108149</v>
      </c>
      <c r="Q28" s="30"/>
    </row>
    <row r="29" spans="1:17" ht="13" x14ac:dyDescent="0.3">
      <c r="A29" s="4" t="s">
        <v>16</v>
      </c>
      <c r="B29" s="26" t="s">
        <v>36</v>
      </c>
      <c r="C29" s="57">
        <v>8647000</v>
      </c>
      <c r="D29" s="58">
        <v>5000000</v>
      </c>
      <c r="E29" s="59">
        <f t="shared" si="0"/>
        <v>-3647000</v>
      </c>
      <c r="F29" s="57">
        <v>7811000</v>
      </c>
      <c r="G29" s="58">
        <v>7811000</v>
      </c>
      <c r="H29" s="59">
        <f t="shared" si="1"/>
        <v>0</v>
      </c>
      <c r="I29" s="59">
        <v>8161000</v>
      </c>
      <c r="J29" s="27">
        <f t="shared" si="2"/>
        <v>-42.176477391002656</v>
      </c>
      <c r="K29" s="28">
        <f t="shared" si="3"/>
        <v>0</v>
      </c>
      <c r="L29" s="78">
        <v>-26343851</v>
      </c>
      <c r="M29" s="79">
        <v>-10875513</v>
      </c>
      <c r="N29" s="29">
        <f t="shared" si="4"/>
        <v>13.843837789699007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-26343851</v>
      </c>
      <c r="M30" s="79">
        <v>-10875513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32496574</v>
      </c>
      <c r="D31" s="58">
        <v>26835692</v>
      </c>
      <c r="E31" s="59">
        <f t="shared" si="0"/>
        <v>-5660882</v>
      </c>
      <c r="F31" s="57">
        <v>36092508</v>
      </c>
      <c r="G31" s="58">
        <v>24888266</v>
      </c>
      <c r="H31" s="59">
        <f t="shared" si="1"/>
        <v>-11204242</v>
      </c>
      <c r="I31" s="59">
        <v>26012084</v>
      </c>
      <c r="J31" s="27">
        <f t="shared" si="2"/>
        <v>-17.419934790664392</v>
      </c>
      <c r="K31" s="28">
        <f t="shared" si="3"/>
        <v>-31.043123963566067</v>
      </c>
      <c r="L31" s="78">
        <v>-26343851</v>
      </c>
      <c r="M31" s="79">
        <v>-10875513</v>
      </c>
      <c r="N31" s="29">
        <f t="shared" si="4"/>
        <v>21.488437662359992</v>
      </c>
      <c r="O31" s="28">
        <f t="shared" si="5"/>
        <v>103.02265281646943</v>
      </c>
      <c r="Q31" s="30"/>
    </row>
    <row r="32" spans="1:17" ht="13" x14ac:dyDescent="0.3">
      <c r="A32" s="4" t="s">
        <v>16</v>
      </c>
      <c r="B32" s="26" t="s">
        <v>39</v>
      </c>
      <c r="C32" s="57">
        <v>67865538</v>
      </c>
      <c r="D32" s="58">
        <v>78589127</v>
      </c>
      <c r="E32" s="59">
        <f t="shared" si="0"/>
        <v>10723589</v>
      </c>
      <c r="F32" s="57">
        <v>70987352</v>
      </c>
      <c r="G32" s="58">
        <v>87027647</v>
      </c>
      <c r="H32" s="59">
        <f t="shared" si="1"/>
        <v>16040295</v>
      </c>
      <c r="I32" s="59">
        <v>90970660</v>
      </c>
      <c r="J32" s="27">
        <f t="shared" si="2"/>
        <v>15.801228894700579</v>
      </c>
      <c r="K32" s="28">
        <f t="shared" si="3"/>
        <v>22.59599005749644</v>
      </c>
      <c r="L32" s="78">
        <v>-26343851</v>
      </c>
      <c r="M32" s="79">
        <v>-10875513</v>
      </c>
      <c r="N32" s="29">
        <f t="shared" si="4"/>
        <v>-40.706231598409815</v>
      </c>
      <c r="O32" s="28">
        <f t="shared" si="5"/>
        <v>-147.49000805755094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150076650</v>
      </c>
      <c r="D33" s="76">
        <v>123732799</v>
      </c>
      <c r="E33" s="77">
        <f t="shared" si="0"/>
        <v>-26343851</v>
      </c>
      <c r="F33" s="75">
        <v>168307508</v>
      </c>
      <c r="G33" s="76">
        <v>157431995</v>
      </c>
      <c r="H33" s="77">
        <f t="shared" si="1"/>
        <v>-10875513</v>
      </c>
      <c r="I33" s="77">
        <v>163196746</v>
      </c>
      <c r="J33" s="53">
        <f t="shared" si="2"/>
        <v>-17.553597445038918</v>
      </c>
      <c r="K33" s="54">
        <f t="shared" si="3"/>
        <v>-6.4616921308109436</v>
      </c>
      <c r="L33" s="90">
        <v>-26343851</v>
      </c>
      <c r="M33" s="91">
        <v>-10875513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153696111</v>
      </c>
      <c r="D8" s="58">
        <v>154405876</v>
      </c>
      <c r="E8" s="59">
        <f>$D8       -$C8</f>
        <v>709765</v>
      </c>
      <c r="F8" s="57">
        <v>163686360</v>
      </c>
      <c r="G8" s="58">
        <v>164442257</v>
      </c>
      <c r="H8" s="59">
        <f>$G8       -$F8</f>
        <v>755897</v>
      </c>
      <c r="I8" s="59">
        <v>171842159</v>
      </c>
      <c r="J8" s="27">
        <f>IF(($C8       =0),0,(($E8       /$C8       )*100))</f>
        <v>0.46179763130115892</v>
      </c>
      <c r="K8" s="28">
        <f>IF(($F8       =0),0,(($H8       /$F8       )*100))</f>
        <v>0.46179596149611979</v>
      </c>
      <c r="L8" s="78">
        <v>46859519</v>
      </c>
      <c r="M8" s="79">
        <v>68283907</v>
      </c>
      <c r="N8" s="29">
        <f>IF(($L8       =0),0,(($E8       /$L8       )*100))</f>
        <v>1.5146655688036406</v>
      </c>
      <c r="O8" s="28">
        <f>IF(($M8       =0),0,(($H8       /$M8       )*100))</f>
        <v>1.1069914321100578</v>
      </c>
      <c r="Q8" s="30"/>
    </row>
    <row r="9" spans="1:17" ht="13" x14ac:dyDescent="0.3">
      <c r="A9" s="1" t="s">
        <v>16</v>
      </c>
      <c r="B9" s="26" t="s">
        <v>19</v>
      </c>
      <c r="C9" s="57">
        <v>262048540</v>
      </c>
      <c r="D9" s="58">
        <v>284666684</v>
      </c>
      <c r="E9" s="59">
        <f>$D9       -$C9</f>
        <v>22618144</v>
      </c>
      <c r="F9" s="57">
        <v>280023236</v>
      </c>
      <c r="G9" s="58">
        <v>332806020</v>
      </c>
      <c r="H9" s="59">
        <f>$G9       -$F9</f>
        <v>52782784</v>
      </c>
      <c r="I9" s="59">
        <v>388604725</v>
      </c>
      <c r="J9" s="27">
        <f>IF(($C9       =0),0,(($E9       /$C9       )*100))</f>
        <v>8.6312802963908908</v>
      </c>
      <c r="K9" s="28">
        <f>IF(($F9       =0),0,(($H9       /$F9       )*100))</f>
        <v>18.849430052297517</v>
      </c>
      <c r="L9" s="78">
        <v>46859519</v>
      </c>
      <c r="M9" s="79">
        <v>68283907</v>
      </c>
      <c r="N9" s="29">
        <f>IF(($L9       =0),0,(($E9       /$L9       )*100))</f>
        <v>48.267981581287678</v>
      </c>
      <c r="O9" s="28">
        <f>IF(($M9       =0),0,(($H9       /$M9       )*100))</f>
        <v>77.29900985308295</v>
      </c>
      <c r="Q9" s="30"/>
    </row>
    <row r="10" spans="1:17" ht="13" x14ac:dyDescent="0.3">
      <c r="A10" s="1" t="s">
        <v>16</v>
      </c>
      <c r="B10" s="26" t="s">
        <v>20</v>
      </c>
      <c r="C10" s="57">
        <v>961889348</v>
      </c>
      <c r="D10" s="58">
        <v>985420958</v>
      </c>
      <c r="E10" s="59">
        <f t="shared" ref="E10:E33" si="0">$D10      -$C10</f>
        <v>23531610</v>
      </c>
      <c r="F10" s="57">
        <v>981728402</v>
      </c>
      <c r="G10" s="58">
        <v>996473628</v>
      </c>
      <c r="H10" s="59">
        <f t="shared" ref="H10:H33" si="1">$G10      -$F10</f>
        <v>14745226</v>
      </c>
      <c r="I10" s="59">
        <v>1050468014</v>
      </c>
      <c r="J10" s="27">
        <f t="shared" ref="J10:J33" si="2">IF(($C10      =0),0,(($E10      /$C10      )*100))</f>
        <v>2.4463946969501111</v>
      </c>
      <c r="K10" s="28">
        <f t="shared" ref="K10:K33" si="3">IF(($F10      =0),0,(($H10      /$F10      )*100))</f>
        <v>1.5019659174534099</v>
      </c>
      <c r="L10" s="78">
        <v>46859519</v>
      </c>
      <c r="M10" s="79">
        <v>68283907</v>
      </c>
      <c r="N10" s="29">
        <f t="shared" ref="N10:N33" si="4">IF(($L10      =0),0,(($E10      /$L10      )*100))</f>
        <v>50.217352849908679</v>
      </c>
      <c r="O10" s="28">
        <f t="shared" ref="O10:O33" si="5">IF(($M10      =0),0,(($H10      /$M10      )*100))</f>
        <v>21.59399871480699</v>
      </c>
      <c r="Q10" s="30"/>
    </row>
    <row r="11" spans="1:17" ht="14" x14ac:dyDescent="0.3">
      <c r="A11" s="4" t="s">
        <v>16</v>
      </c>
      <c r="B11" s="31" t="s">
        <v>21</v>
      </c>
      <c r="C11" s="60">
        <v>1377633999</v>
      </c>
      <c r="D11" s="61">
        <v>1424493518</v>
      </c>
      <c r="E11" s="62">
        <f t="shared" si="0"/>
        <v>46859519</v>
      </c>
      <c r="F11" s="60">
        <v>1425437998</v>
      </c>
      <c r="G11" s="61">
        <v>1493721905</v>
      </c>
      <c r="H11" s="62">
        <f t="shared" si="1"/>
        <v>68283907</v>
      </c>
      <c r="I11" s="62">
        <v>1610914898</v>
      </c>
      <c r="J11" s="32">
        <f t="shared" si="2"/>
        <v>3.4014490811067737</v>
      </c>
      <c r="K11" s="33">
        <f t="shared" si="3"/>
        <v>4.7903807177728961</v>
      </c>
      <c r="L11" s="80">
        <v>46859519</v>
      </c>
      <c r="M11" s="81">
        <v>68283907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718321258</v>
      </c>
      <c r="D13" s="58">
        <v>659000253</v>
      </c>
      <c r="E13" s="59">
        <f t="shared" si="0"/>
        <v>-59321005</v>
      </c>
      <c r="F13" s="57">
        <v>758534818</v>
      </c>
      <c r="G13" s="58">
        <v>697708639</v>
      </c>
      <c r="H13" s="59">
        <f t="shared" si="1"/>
        <v>-60826179</v>
      </c>
      <c r="I13" s="59">
        <v>733788567</v>
      </c>
      <c r="J13" s="27">
        <f t="shared" si="2"/>
        <v>-8.2582833710317392</v>
      </c>
      <c r="K13" s="28">
        <f t="shared" si="3"/>
        <v>-8.0189040181936644</v>
      </c>
      <c r="L13" s="78">
        <v>-51321757</v>
      </c>
      <c r="M13" s="79">
        <v>-52881603</v>
      </c>
      <c r="N13" s="29">
        <f t="shared" si="4"/>
        <v>115.58646559976502</v>
      </c>
      <c r="O13" s="28">
        <f t="shared" si="5"/>
        <v>115.02332673236097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7498652</v>
      </c>
      <c r="E14" s="59">
        <f t="shared" si="0"/>
        <v>7498652</v>
      </c>
      <c r="F14" s="57">
        <v>0</v>
      </c>
      <c r="G14" s="58">
        <v>7836091</v>
      </c>
      <c r="H14" s="59">
        <f t="shared" si="1"/>
        <v>7836091</v>
      </c>
      <c r="I14" s="59">
        <v>8024157</v>
      </c>
      <c r="J14" s="27">
        <f t="shared" si="2"/>
        <v>0</v>
      </c>
      <c r="K14" s="28">
        <f t="shared" si="3"/>
        <v>0</v>
      </c>
      <c r="L14" s="78">
        <v>-51321757</v>
      </c>
      <c r="M14" s="79">
        <v>-52881603</v>
      </c>
      <c r="N14" s="29">
        <f t="shared" si="4"/>
        <v>-14.611058619836417</v>
      </c>
      <c r="O14" s="28">
        <f t="shared" si="5"/>
        <v>-14.818179774164561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-51321757</v>
      </c>
      <c r="M15" s="79">
        <v>-52881603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109322125</v>
      </c>
      <c r="D16" s="58">
        <v>143806080</v>
      </c>
      <c r="E16" s="59">
        <f t="shared" si="0"/>
        <v>34483955</v>
      </c>
      <c r="F16" s="57">
        <v>114350943</v>
      </c>
      <c r="G16" s="58">
        <v>162069452</v>
      </c>
      <c r="H16" s="59">
        <f t="shared" si="1"/>
        <v>47718509</v>
      </c>
      <c r="I16" s="59">
        <v>182652273</v>
      </c>
      <c r="J16" s="27">
        <f t="shared" si="2"/>
        <v>31.54343642698127</v>
      </c>
      <c r="K16" s="28">
        <f t="shared" si="3"/>
        <v>41.729877994972021</v>
      </c>
      <c r="L16" s="78">
        <v>-51321757</v>
      </c>
      <c r="M16" s="79">
        <v>-52881603</v>
      </c>
      <c r="N16" s="29">
        <f t="shared" si="4"/>
        <v>-67.191688312619533</v>
      </c>
      <c r="O16" s="28">
        <f t="shared" si="5"/>
        <v>-90.236502475161345</v>
      </c>
      <c r="Q16" s="30"/>
    </row>
    <row r="17" spans="1:17" ht="13" x14ac:dyDescent="0.3">
      <c r="A17" s="1" t="s">
        <v>16</v>
      </c>
      <c r="B17" s="26" t="s">
        <v>26</v>
      </c>
      <c r="C17" s="57">
        <v>567967629</v>
      </c>
      <c r="D17" s="58">
        <v>533984270</v>
      </c>
      <c r="E17" s="59">
        <f t="shared" si="0"/>
        <v>-33983359</v>
      </c>
      <c r="F17" s="57">
        <v>588095241</v>
      </c>
      <c r="G17" s="58">
        <v>540485217</v>
      </c>
      <c r="H17" s="59">
        <f t="shared" si="1"/>
        <v>-47610024</v>
      </c>
      <c r="I17" s="59">
        <v>558931368</v>
      </c>
      <c r="J17" s="39">
        <f t="shared" si="2"/>
        <v>-5.9833267363904641</v>
      </c>
      <c r="K17" s="28">
        <f t="shared" si="3"/>
        <v>-8.0956315713495126</v>
      </c>
      <c r="L17" s="82">
        <v>-51321757</v>
      </c>
      <c r="M17" s="79">
        <v>-52881603</v>
      </c>
      <c r="N17" s="29">
        <f t="shared" si="4"/>
        <v>66.216281332690926</v>
      </c>
      <c r="O17" s="28">
        <f t="shared" si="5"/>
        <v>90.03135551696495</v>
      </c>
      <c r="Q17" s="30"/>
    </row>
    <row r="18" spans="1:17" ht="14" x14ac:dyDescent="0.3">
      <c r="A18" s="1" t="s">
        <v>16</v>
      </c>
      <c r="B18" s="31" t="s">
        <v>27</v>
      </c>
      <c r="C18" s="60">
        <v>1395611012</v>
      </c>
      <c r="D18" s="61">
        <v>1344289255</v>
      </c>
      <c r="E18" s="62">
        <f t="shared" si="0"/>
        <v>-51321757</v>
      </c>
      <c r="F18" s="60">
        <v>1460981002</v>
      </c>
      <c r="G18" s="61">
        <v>1408099399</v>
      </c>
      <c r="H18" s="62">
        <f t="shared" si="1"/>
        <v>-52881603</v>
      </c>
      <c r="I18" s="62">
        <v>1483396365</v>
      </c>
      <c r="J18" s="40">
        <f t="shared" si="2"/>
        <v>-3.6773683038264822</v>
      </c>
      <c r="K18" s="33">
        <f t="shared" si="3"/>
        <v>-3.6195955270881748</v>
      </c>
      <c r="L18" s="83">
        <v>-51321757</v>
      </c>
      <c r="M18" s="81">
        <v>-52881603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-17977013</v>
      </c>
      <c r="D19" s="67">
        <v>80204263</v>
      </c>
      <c r="E19" s="68">
        <f t="shared" si="0"/>
        <v>98181276</v>
      </c>
      <c r="F19" s="69">
        <v>-35543004</v>
      </c>
      <c r="G19" s="70">
        <v>85622506</v>
      </c>
      <c r="H19" s="71">
        <f t="shared" si="1"/>
        <v>121165510</v>
      </c>
      <c r="I19" s="71">
        <v>127518533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-132865224</v>
      </c>
      <c r="M22" s="79">
        <v>-152419099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155815374</v>
      </c>
      <c r="D23" s="58">
        <v>26733830</v>
      </c>
      <c r="E23" s="59">
        <f t="shared" si="0"/>
        <v>-129081544</v>
      </c>
      <c r="F23" s="57">
        <v>161791637</v>
      </c>
      <c r="G23" s="58">
        <v>14321338</v>
      </c>
      <c r="H23" s="59">
        <f t="shared" si="1"/>
        <v>-147470299</v>
      </c>
      <c r="I23" s="59">
        <v>19948188</v>
      </c>
      <c r="J23" s="27">
        <f t="shared" si="2"/>
        <v>-82.842623732366732</v>
      </c>
      <c r="K23" s="28">
        <f t="shared" si="3"/>
        <v>-91.148282899195834</v>
      </c>
      <c r="L23" s="78">
        <v>-132865224</v>
      </c>
      <c r="M23" s="79">
        <v>-152419099</v>
      </c>
      <c r="N23" s="29">
        <f t="shared" si="4"/>
        <v>97.152242034379142</v>
      </c>
      <c r="O23" s="28">
        <f t="shared" si="5"/>
        <v>96.7531628040919</v>
      </c>
      <c r="Q23" s="30"/>
    </row>
    <row r="24" spans="1:17" ht="13" x14ac:dyDescent="0.3">
      <c r="A24" s="4" t="s">
        <v>16</v>
      </c>
      <c r="B24" s="26" t="s">
        <v>32</v>
      </c>
      <c r="C24" s="57">
        <v>335542360</v>
      </c>
      <c r="D24" s="58">
        <v>331758680</v>
      </c>
      <c r="E24" s="59">
        <f t="shared" si="0"/>
        <v>-3783680</v>
      </c>
      <c r="F24" s="57">
        <v>326898401</v>
      </c>
      <c r="G24" s="58">
        <v>321949601</v>
      </c>
      <c r="H24" s="59">
        <f t="shared" si="1"/>
        <v>-4948800</v>
      </c>
      <c r="I24" s="59">
        <v>348404120</v>
      </c>
      <c r="J24" s="27">
        <f t="shared" si="2"/>
        <v>-1.1276310984997544</v>
      </c>
      <c r="K24" s="28">
        <f t="shared" si="3"/>
        <v>-1.5138648536858399</v>
      </c>
      <c r="L24" s="78">
        <v>-132865224</v>
      </c>
      <c r="M24" s="79">
        <v>-152419099</v>
      </c>
      <c r="N24" s="29">
        <f t="shared" si="4"/>
        <v>2.8477579656208611</v>
      </c>
      <c r="O24" s="28">
        <f t="shared" si="5"/>
        <v>3.2468371959081059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-132865224</v>
      </c>
      <c r="M25" s="79">
        <v>-152419099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491357734</v>
      </c>
      <c r="D26" s="61">
        <v>358492510</v>
      </c>
      <c r="E26" s="62">
        <f t="shared" si="0"/>
        <v>-132865224</v>
      </c>
      <c r="F26" s="60">
        <v>488690038</v>
      </c>
      <c r="G26" s="61">
        <v>336270939</v>
      </c>
      <c r="H26" s="62">
        <f t="shared" si="1"/>
        <v>-152419099</v>
      </c>
      <c r="I26" s="62">
        <v>368352308</v>
      </c>
      <c r="J26" s="40">
        <f t="shared" si="2"/>
        <v>-27.040425906881115</v>
      </c>
      <c r="K26" s="33">
        <f t="shared" si="3"/>
        <v>-31.18931984449415</v>
      </c>
      <c r="L26" s="83">
        <v>-132865224</v>
      </c>
      <c r="M26" s="81">
        <v>-152419099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187426240</v>
      </c>
      <c r="D28" s="58">
        <v>130270389</v>
      </c>
      <c r="E28" s="59">
        <f t="shared" si="0"/>
        <v>-57155851</v>
      </c>
      <c r="F28" s="57">
        <v>141418673</v>
      </c>
      <c r="G28" s="58">
        <v>163929207</v>
      </c>
      <c r="H28" s="59">
        <f t="shared" si="1"/>
        <v>22510534</v>
      </c>
      <c r="I28" s="59">
        <v>323229120</v>
      </c>
      <c r="J28" s="27">
        <f t="shared" si="2"/>
        <v>-30.495116905722487</v>
      </c>
      <c r="K28" s="28">
        <f t="shared" si="3"/>
        <v>15.917653250783934</v>
      </c>
      <c r="L28" s="78">
        <v>-132865224</v>
      </c>
      <c r="M28" s="79">
        <v>-152419099</v>
      </c>
      <c r="N28" s="29">
        <f t="shared" si="4"/>
        <v>43.017916411295104</v>
      </c>
      <c r="O28" s="28">
        <f t="shared" si="5"/>
        <v>-14.768840747444651</v>
      </c>
      <c r="Q28" s="30"/>
    </row>
    <row r="29" spans="1:17" ht="13" x14ac:dyDescent="0.3">
      <c r="A29" s="4" t="s">
        <v>16</v>
      </c>
      <c r="B29" s="26" t="s">
        <v>36</v>
      </c>
      <c r="C29" s="57">
        <v>17259000</v>
      </c>
      <c r="D29" s="58">
        <v>0</v>
      </c>
      <c r="E29" s="59">
        <f t="shared" si="0"/>
        <v>-17259000</v>
      </c>
      <c r="F29" s="57">
        <v>18052914</v>
      </c>
      <c r="G29" s="58">
        <v>3500000</v>
      </c>
      <c r="H29" s="59">
        <f t="shared" si="1"/>
        <v>-14552914</v>
      </c>
      <c r="I29" s="59">
        <v>4500000</v>
      </c>
      <c r="J29" s="27">
        <f t="shared" si="2"/>
        <v>-100</v>
      </c>
      <c r="K29" s="28">
        <f t="shared" si="3"/>
        <v>-80.61254820135963</v>
      </c>
      <c r="L29" s="78">
        <v>-132865224</v>
      </c>
      <c r="M29" s="79">
        <v>-152419099</v>
      </c>
      <c r="N29" s="29">
        <f t="shared" si="4"/>
        <v>12.989855042881649</v>
      </c>
      <c r="O29" s="28">
        <f t="shared" si="5"/>
        <v>9.5479596031465839</v>
      </c>
      <c r="Q29" s="30"/>
    </row>
    <row r="30" spans="1:17" ht="13" x14ac:dyDescent="0.3">
      <c r="A30" s="4" t="s">
        <v>16</v>
      </c>
      <c r="B30" s="26" t="s">
        <v>37</v>
      </c>
      <c r="C30" s="57">
        <v>1046000</v>
      </c>
      <c r="D30" s="58">
        <v>0</v>
      </c>
      <c r="E30" s="59">
        <f t="shared" si="0"/>
        <v>-1046000</v>
      </c>
      <c r="F30" s="57">
        <v>1094116</v>
      </c>
      <c r="G30" s="58">
        <v>0</v>
      </c>
      <c r="H30" s="59">
        <f t="shared" si="1"/>
        <v>-1094116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-132865224</v>
      </c>
      <c r="M30" s="79">
        <v>-152419099</v>
      </c>
      <c r="N30" s="29">
        <f t="shared" si="4"/>
        <v>0.78726394199282734</v>
      </c>
      <c r="O30" s="28">
        <f t="shared" si="5"/>
        <v>0.71783392447425509</v>
      </c>
      <c r="Q30" s="30"/>
    </row>
    <row r="31" spans="1:17" ht="13" x14ac:dyDescent="0.3">
      <c r="A31" s="4" t="s">
        <v>16</v>
      </c>
      <c r="B31" s="26" t="s">
        <v>38</v>
      </c>
      <c r="C31" s="57">
        <v>186015000</v>
      </c>
      <c r="D31" s="58">
        <v>203222121</v>
      </c>
      <c r="E31" s="59">
        <f t="shared" si="0"/>
        <v>17207121</v>
      </c>
      <c r="F31" s="57">
        <v>236063906</v>
      </c>
      <c r="G31" s="58">
        <v>128059722</v>
      </c>
      <c r="H31" s="59">
        <f t="shared" si="1"/>
        <v>-108004184</v>
      </c>
      <c r="I31" s="59">
        <v>28090311</v>
      </c>
      <c r="J31" s="27">
        <f t="shared" si="2"/>
        <v>9.2503943230384653</v>
      </c>
      <c r="K31" s="28">
        <f t="shared" si="3"/>
        <v>-45.752095621089993</v>
      </c>
      <c r="L31" s="78">
        <v>-132865224</v>
      </c>
      <c r="M31" s="79">
        <v>-152419099</v>
      </c>
      <c r="N31" s="29">
        <f t="shared" si="4"/>
        <v>-12.950808708229026</v>
      </c>
      <c r="O31" s="28">
        <f t="shared" si="5"/>
        <v>70.860006855177645</v>
      </c>
      <c r="Q31" s="30"/>
    </row>
    <row r="32" spans="1:17" ht="13" x14ac:dyDescent="0.3">
      <c r="A32" s="4" t="s">
        <v>16</v>
      </c>
      <c r="B32" s="26" t="s">
        <v>39</v>
      </c>
      <c r="C32" s="57">
        <v>99611494</v>
      </c>
      <c r="D32" s="58">
        <v>25000000</v>
      </c>
      <c r="E32" s="59">
        <f t="shared" si="0"/>
        <v>-74611494</v>
      </c>
      <c r="F32" s="57">
        <v>92060429</v>
      </c>
      <c r="G32" s="58">
        <v>40782010</v>
      </c>
      <c r="H32" s="59">
        <f t="shared" si="1"/>
        <v>-51278419</v>
      </c>
      <c r="I32" s="59">
        <v>12532877</v>
      </c>
      <c r="J32" s="27">
        <f t="shared" si="2"/>
        <v>-74.9024946860048</v>
      </c>
      <c r="K32" s="28">
        <f t="shared" si="3"/>
        <v>-55.700825595761671</v>
      </c>
      <c r="L32" s="78">
        <v>-132865224</v>
      </c>
      <c r="M32" s="79">
        <v>-152419099</v>
      </c>
      <c r="N32" s="29">
        <f t="shared" si="4"/>
        <v>56.155773312059445</v>
      </c>
      <c r="O32" s="28">
        <f t="shared" si="5"/>
        <v>33.643040364646168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491357734</v>
      </c>
      <c r="D33" s="76">
        <v>358492510</v>
      </c>
      <c r="E33" s="77">
        <f t="shared" si="0"/>
        <v>-132865224</v>
      </c>
      <c r="F33" s="75">
        <v>488690038</v>
      </c>
      <c r="G33" s="76">
        <v>336270939</v>
      </c>
      <c r="H33" s="77">
        <f t="shared" si="1"/>
        <v>-152419099</v>
      </c>
      <c r="I33" s="77">
        <v>368352308</v>
      </c>
      <c r="J33" s="53">
        <f t="shared" si="2"/>
        <v>-27.040425906881115</v>
      </c>
      <c r="K33" s="54">
        <f t="shared" si="3"/>
        <v>-31.18931984449415</v>
      </c>
      <c r="L33" s="90">
        <v>-132865224</v>
      </c>
      <c r="M33" s="91">
        <v>-152419099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263162455</v>
      </c>
      <c r="D8" s="58">
        <v>250630910</v>
      </c>
      <c r="E8" s="59">
        <f>$D8       -$C8</f>
        <v>-12531545</v>
      </c>
      <c r="F8" s="57">
        <v>276320578</v>
      </c>
      <c r="G8" s="58">
        <v>260656146</v>
      </c>
      <c r="H8" s="59">
        <f>$G8       -$F8</f>
        <v>-15664432</v>
      </c>
      <c r="I8" s="59">
        <v>273688954</v>
      </c>
      <c r="J8" s="27">
        <f>IF(($C8       =0),0,(($E8       /$C8       )*100))</f>
        <v>-4.7619045809555161</v>
      </c>
      <c r="K8" s="28">
        <f>IF(($F8       =0),0,(($H8       /$F8       )*100))</f>
        <v>-5.668934291241964</v>
      </c>
      <c r="L8" s="78">
        <v>76967293</v>
      </c>
      <c r="M8" s="79">
        <v>62731269</v>
      </c>
      <c r="N8" s="29">
        <f>IF(($L8       =0),0,(($E8       /$L8       )*100))</f>
        <v>-16.281649661239872</v>
      </c>
      <c r="O8" s="28">
        <f>IF(($M8       =0),0,(($H8       /$M8       )*100))</f>
        <v>-24.970692048330793</v>
      </c>
      <c r="Q8" s="30"/>
    </row>
    <row r="9" spans="1:17" ht="13" x14ac:dyDescent="0.3">
      <c r="A9" s="1" t="s">
        <v>16</v>
      </c>
      <c r="B9" s="26" t="s">
        <v>19</v>
      </c>
      <c r="C9" s="57">
        <v>135316764</v>
      </c>
      <c r="D9" s="58">
        <v>129482082</v>
      </c>
      <c r="E9" s="59">
        <f>$D9       -$C9</f>
        <v>-5834682</v>
      </c>
      <c r="F9" s="57">
        <v>142082604</v>
      </c>
      <c r="G9" s="58">
        <v>134642823</v>
      </c>
      <c r="H9" s="59">
        <f>$G9       -$F9</f>
        <v>-7439781</v>
      </c>
      <c r="I9" s="59">
        <v>141374965</v>
      </c>
      <c r="J9" s="27">
        <f>IF(($C9       =0),0,(($E9       /$C9       )*100))</f>
        <v>-4.3118692965492436</v>
      </c>
      <c r="K9" s="28">
        <f>IF(($F9       =0),0,(($H9       /$F9       )*100))</f>
        <v>-5.2362363797893234</v>
      </c>
      <c r="L9" s="78">
        <v>76967293</v>
      </c>
      <c r="M9" s="79">
        <v>62731269</v>
      </c>
      <c r="N9" s="29">
        <f>IF(($L9       =0),0,(($E9       /$L9       )*100))</f>
        <v>-7.5807291286702787</v>
      </c>
      <c r="O9" s="28">
        <f>IF(($M9       =0),0,(($H9       /$M9       )*100))</f>
        <v>-11.859764864632341</v>
      </c>
      <c r="Q9" s="30"/>
    </row>
    <row r="10" spans="1:17" ht="13" x14ac:dyDescent="0.3">
      <c r="A10" s="1" t="s">
        <v>16</v>
      </c>
      <c r="B10" s="26" t="s">
        <v>20</v>
      </c>
      <c r="C10" s="57">
        <v>1447876488</v>
      </c>
      <c r="D10" s="58">
        <v>1543210008</v>
      </c>
      <c r="E10" s="59">
        <f t="shared" ref="E10:E33" si="0">$D10      -$C10</f>
        <v>95333520</v>
      </c>
      <c r="F10" s="57">
        <v>1520270314</v>
      </c>
      <c r="G10" s="58">
        <v>1606105796</v>
      </c>
      <c r="H10" s="59">
        <f t="shared" ref="H10:H33" si="1">$G10      -$F10</f>
        <v>85835482</v>
      </c>
      <c r="I10" s="59">
        <v>1686411088</v>
      </c>
      <c r="J10" s="27">
        <f t="shared" ref="J10:J33" si="2">IF(($C10      =0),0,(($E10      /$C10      )*100))</f>
        <v>6.5843682655339864</v>
      </c>
      <c r="K10" s="28">
        <f t="shared" ref="K10:K33" si="3">IF(($F10      =0),0,(($H10      /$F10      )*100))</f>
        <v>5.6460670980384613</v>
      </c>
      <c r="L10" s="78">
        <v>76967293</v>
      </c>
      <c r="M10" s="79">
        <v>62731269</v>
      </c>
      <c r="N10" s="29">
        <f t="shared" ref="N10:N33" si="4">IF(($L10      =0),0,(($E10      /$L10      )*100))</f>
        <v>123.86237878991015</v>
      </c>
      <c r="O10" s="28">
        <f t="shared" ref="O10:O33" si="5">IF(($M10      =0),0,(($H10      /$M10      )*100))</f>
        <v>136.83045691296314</v>
      </c>
      <c r="Q10" s="30"/>
    </row>
    <row r="11" spans="1:17" ht="14" x14ac:dyDescent="0.3">
      <c r="A11" s="4" t="s">
        <v>16</v>
      </c>
      <c r="B11" s="31" t="s">
        <v>21</v>
      </c>
      <c r="C11" s="60">
        <v>1846355707</v>
      </c>
      <c r="D11" s="61">
        <v>1923323000</v>
      </c>
      <c r="E11" s="62">
        <f t="shared" si="0"/>
        <v>76967293</v>
      </c>
      <c r="F11" s="60">
        <v>1938673496</v>
      </c>
      <c r="G11" s="61">
        <v>2001404765</v>
      </c>
      <c r="H11" s="62">
        <f t="shared" si="1"/>
        <v>62731269</v>
      </c>
      <c r="I11" s="62">
        <v>2101475007</v>
      </c>
      <c r="J11" s="32">
        <f t="shared" si="2"/>
        <v>4.1686059034127378</v>
      </c>
      <c r="K11" s="33">
        <f t="shared" si="3"/>
        <v>3.235783082062623</v>
      </c>
      <c r="L11" s="80">
        <v>76967293</v>
      </c>
      <c r="M11" s="81">
        <v>62731269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741555627</v>
      </c>
      <c r="D13" s="58">
        <v>711362084</v>
      </c>
      <c r="E13" s="59">
        <f t="shared" si="0"/>
        <v>-30193543</v>
      </c>
      <c r="F13" s="57">
        <v>778633374</v>
      </c>
      <c r="G13" s="58">
        <v>739816571</v>
      </c>
      <c r="H13" s="59">
        <f t="shared" si="1"/>
        <v>-38816803</v>
      </c>
      <c r="I13" s="59">
        <v>776807402</v>
      </c>
      <c r="J13" s="27">
        <f t="shared" si="2"/>
        <v>-4.0716490982813349</v>
      </c>
      <c r="K13" s="28">
        <f t="shared" si="3"/>
        <v>-4.9852477810692974</v>
      </c>
      <c r="L13" s="78">
        <v>152586549</v>
      </c>
      <c r="M13" s="79">
        <v>142502811</v>
      </c>
      <c r="N13" s="29">
        <f t="shared" si="4"/>
        <v>-19.787814324315047</v>
      </c>
      <c r="O13" s="28">
        <f t="shared" si="5"/>
        <v>-27.23932442287051</v>
      </c>
      <c r="Q13" s="30"/>
    </row>
    <row r="14" spans="1:17" ht="13" x14ac:dyDescent="0.3">
      <c r="A14" s="1" t="s">
        <v>16</v>
      </c>
      <c r="B14" s="26" t="s">
        <v>24</v>
      </c>
      <c r="C14" s="57">
        <v>271584286</v>
      </c>
      <c r="D14" s="58">
        <v>257303700</v>
      </c>
      <c r="E14" s="59">
        <f t="shared" si="0"/>
        <v>-14280586</v>
      </c>
      <c r="F14" s="57">
        <v>285163498</v>
      </c>
      <c r="G14" s="58">
        <v>267595848</v>
      </c>
      <c r="H14" s="59">
        <f t="shared" si="1"/>
        <v>-17567650</v>
      </c>
      <c r="I14" s="59">
        <v>280975640</v>
      </c>
      <c r="J14" s="27">
        <f t="shared" si="2"/>
        <v>-5.2582519446651643</v>
      </c>
      <c r="K14" s="28">
        <f t="shared" si="3"/>
        <v>-6.1605535502303317</v>
      </c>
      <c r="L14" s="78">
        <v>152586549</v>
      </c>
      <c r="M14" s="79">
        <v>142502811</v>
      </c>
      <c r="N14" s="29">
        <f t="shared" si="4"/>
        <v>-9.3590071297831106</v>
      </c>
      <c r="O14" s="28">
        <f t="shared" si="5"/>
        <v>-12.327932253911818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152586549</v>
      </c>
      <c r="M15" s="79">
        <v>142502811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152586549</v>
      </c>
      <c r="M16" s="79">
        <v>142502811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709696951</v>
      </c>
      <c r="D17" s="58">
        <v>906757629</v>
      </c>
      <c r="E17" s="59">
        <f t="shared" si="0"/>
        <v>197060678</v>
      </c>
      <c r="F17" s="57">
        <v>745181799</v>
      </c>
      <c r="G17" s="58">
        <v>944069063</v>
      </c>
      <c r="H17" s="59">
        <f t="shared" si="1"/>
        <v>198887264</v>
      </c>
      <c r="I17" s="59">
        <v>991272515</v>
      </c>
      <c r="J17" s="39">
        <f t="shared" si="2"/>
        <v>27.766876794712342</v>
      </c>
      <c r="K17" s="28">
        <f t="shared" si="3"/>
        <v>26.689764063869738</v>
      </c>
      <c r="L17" s="82">
        <v>152586549</v>
      </c>
      <c r="M17" s="79">
        <v>142502811</v>
      </c>
      <c r="N17" s="29">
        <f t="shared" si="4"/>
        <v>129.14682145409816</v>
      </c>
      <c r="O17" s="28">
        <f t="shared" si="5"/>
        <v>139.56725667678234</v>
      </c>
      <c r="Q17" s="30"/>
    </row>
    <row r="18" spans="1:17" ht="14" x14ac:dyDescent="0.3">
      <c r="A18" s="1" t="s">
        <v>16</v>
      </c>
      <c r="B18" s="31" t="s">
        <v>27</v>
      </c>
      <c r="C18" s="60">
        <v>1722836864</v>
      </c>
      <c r="D18" s="61">
        <v>1875423413</v>
      </c>
      <c r="E18" s="62">
        <f t="shared" si="0"/>
        <v>152586549</v>
      </c>
      <c r="F18" s="60">
        <v>1808978671</v>
      </c>
      <c r="G18" s="61">
        <v>1951481482</v>
      </c>
      <c r="H18" s="62">
        <f t="shared" si="1"/>
        <v>142502811</v>
      </c>
      <c r="I18" s="62">
        <v>2049055557</v>
      </c>
      <c r="J18" s="40">
        <f t="shared" si="2"/>
        <v>8.8567032775077656</v>
      </c>
      <c r="K18" s="33">
        <f t="shared" si="3"/>
        <v>7.8775285349950934</v>
      </c>
      <c r="L18" s="83">
        <v>152586549</v>
      </c>
      <c r="M18" s="81">
        <v>142502811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123518843</v>
      </c>
      <c r="D19" s="67">
        <v>47899587</v>
      </c>
      <c r="E19" s="68">
        <f t="shared" si="0"/>
        <v>-75619256</v>
      </c>
      <c r="F19" s="69">
        <v>129694825</v>
      </c>
      <c r="G19" s="70">
        <v>49923283</v>
      </c>
      <c r="H19" s="71">
        <f t="shared" si="1"/>
        <v>-79771542</v>
      </c>
      <c r="I19" s="71">
        <v>52419450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-107145313</v>
      </c>
      <c r="M22" s="79">
        <v>-118200329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245995050</v>
      </c>
      <c r="D23" s="58">
        <v>56500000</v>
      </c>
      <c r="E23" s="59">
        <f t="shared" si="0"/>
        <v>-189495050</v>
      </c>
      <c r="F23" s="57">
        <v>258294803</v>
      </c>
      <c r="G23" s="58">
        <v>58760000</v>
      </c>
      <c r="H23" s="59">
        <f t="shared" si="1"/>
        <v>-199534803</v>
      </c>
      <c r="I23" s="59">
        <v>61630400</v>
      </c>
      <c r="J23" s="27">
        <f t="shared" si="2"/>
        <v>-77.032058165398041</v>
      </c>
      <c r="K23" s="28">
        <f t="shared" si="3"/>
        <v>-77.250800512622007</v>
      </c>
      <c r="L23" s="78">
        <v>-107145313</v>
      </c>
      <c r="M23" s="79">
        <v>-118200329</v>
      </c>
      <c r="N23" s="29">
        <f t="shared" si="4"/>
        <v>176.85799284565999</v>
      </c>
      <c r="O23" s="28">
        <f t="shared" si="5"/>
        <v>168.81070018003078</v>
      </c>
      <c r="Q23" s="30"/>
    </row>
    <row r="24" spans="1:17" ht="13" x14ac:dyDescent="0.3">
      <c r="A24" s="4" t="s">
        <v>16</v>
      </c>
      <c r="B24" s="26" t="s">
        <v>32</v>
      </c>
      <c r="C24" s="57">
        <v>441332850</v>
      </c>
      <c r="D24" s="58">
        <v>523682587</v>
      </c>
      <c r="E24" s="59">
        <f t="shared" si="0"/>
        <v>82349737</v>
      </c>
      <c r="F24" s="57">
        <v>463399492</v>
      </c>
      <c r="G24" s="58">
        <v>544733966</v>
      </c>
      <c r="H24" s="59">
        <f t="shared" si="1"/>
        <v>81334474</v>
      </c>
      <c r="I24" s="59">
        <v>572038268</v>
      </c>
      <c r="J24" s="27">
        <f t="shared" si="2"/>
        <v>18.659326401830274</v>
      </c>
      <c r="K24" s="28">
        <f t="shared" si="3"/>
        <v>17.551696841307717</v>
      </c>
      <c r="L24" s="78">
        <v>-107145313</v>
      </c>
      <c r="M24" s="79">
        <v>-118200329</v>
      </c>
      <c r="N24" s="29">
        <f t="shared" si="4"/>
        <v>-76.857992845659979</v>
      </c>
      <c r="O24" s="28">
        <f t="shared" si="5"/>
        <v>-68.810700180030807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-107145313</v>
      </c>
      <c r="M25" s="79">
        <v>-118200329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687327900</v>
      </c>
      <c r="D26" s="61">
        <v>580182587</v>
      </c>
      <c r="E26" s="62">
        <f t="shared" si="0"/>
        <v>-107145313</v>
      </c>
      <c r="F26" s="60">
        <v>721694295</v>
      </c>
      <c r="G26" s="61">
        <v>603493966</v>
      </c>
      <c r="H26" s="62">
        <f t="shared" si="1"/>
        <v>-118200329</v>
      </c>
      <c r="I26" s="62">
        <v>633668668</v>
      </c>
      <c r="J26" s="40">
        <f t="shared" si="2"/>
        <v>-15.588675070515833</v>
      </c>
      <c r="K26" s="33">
        <f t="shared" si="3"/>
        <v>-16.378171452775582</v>
      </c>
      <c r="L26" s="83">
        <v>-107145313</v>
      </c>
      <c r="M26" s="81">
        <v>-118200329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301274400</v>
      </c>
      <c r="D28" s="58">
        <v>238730587</v>
      </c>
      <c r="E28" s="59">
        <f t="shared" si="0"/>
        <v>-62543813</v>
      </c>
      <c r="F28" s="57">
        <v>316338119</v>
      </c>
      <c r="G28" s="58">
        <v>245388337</v>
      </c>
      <c r="H28" s="59">
        <f t="shared" si="1"/>
        <v>-70949782</v>
      </c>
      <c r="I28" s="59">
        <v>263705350</v>
      </c>
      <c r="J28" s="27">
        <f t="shared" si="2"/>
        <v>-20.7597502476148</v>
      </c>
      <c r="K28" s="28">
        <f t="shared" si="3"/>
        <v>-22.428464272432496</v>
      </c>
      <c r="L28" s="78">
        <v>-107145313</v>
      </c>
      <c r="M28" s="79">
        <v>-118200329</v>
      </c>
      <c r="N28" s="29">
        <f t="shared" si="4"/>
        <v>58.372887482255052</v>
      </c>
      <c r="O28" s="28">
        <f t="shared" si="5"/>
        <v>60.025029202752897</v>
      </c>
      <c r="Q28" s="30"/>
    </row>
    <row r="29" spans="1:17" ht="13" x14ac:dyDescent="0.3">
      <c r="A29" s="4" t="s">
        <v>16</v>
      </c>
      <c r="B29" s="26" t="s">
        <v>36</v>
      </c>
      <c r="C29" s="57">
        <v>14700000</v>
      </c>
      <c r="D29" s="58">
        <v>35000000</v>
      </c>
      <c r="E29" s="59">
        <f t="shared" si="0"/>
        <v>20300000</v>
      </c>
      <c r="F29" s="57">
        <v>15435000</v>
      </c>
      <c r="G29" s="58">
        <v>36400000</v>
      </c>
      <c r="H29" s="59">
        <f t="shared" si="1"/>
        <v>20965000</v>
      </c>
      <c r="I29" s="59">
        <v>38220000</v>
      </c>
      <c r="J29" s="27">
        <f t="shared" si="2"/>
        <v>138.0952380952381</v>
      </c>
      <c r="K29" s="28">
        <f t="shared" si="3"/>
        <v>135.82766439909298</v>
      </c>
      <c r="L29" s="78">
        <v>-107145313</v>
      </c>
      <c r="M29" s="79">
        <v>-118200329</v>
      </c>
      <c r="N29" s="29">
        <f t="shared" si="4"/>
        <v>-18.946232393758557</v>
      </c>
      <c r="O29" s="28">
        <f t="shared" si="5"/>
        <v>-17.736837263794754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-107145313</v>
      </c>
      <c r="M30" s="79">
        <v>-118200329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193400550</v>
      </c>
      <c r="D31" s="58">
        <v>187952000</v>
      </c>
      <c r="E31" s="59">
        <f t="shared" si="0"/>
        <v>-5448550</v>
      </c>
      <c r="F31" s="57">
        <v>203070578</v>
      </c>
      <c r="G31" s="58">
        <v>195470080</v>
      </c>
      <c r="H31" s="59">
        <f t="shared" si="1"/>
        <v>-7600498</v>
      </c>
      <c r="I31" s="59">
        <v>208007304</v>
      </c>
      <c r="J31" s="27">
        <f t="shared" si="2"/>
        <v>-2.8172360419864368</v>
      </c>
      <c r="K31" s="28">
        <f t="shared" si="3"/>
        <v>-3.7427864119242322</v>
      </c>
      <c r="L31" s="78">
        <v>-107145313</v>
      </c>
      <c r="M31" s="79">
        <v>-118200329</v>
      </c>
      <c r="N31" s="29">
        <f t="shared" si="4"/>
        <v>5.0851967738430144</v>
      </c>
      <c r="O31" s="28">
        <f t="shared" si="5"/>
        <v>6.4301834557499413</v>
      </c>
      <c r="Q31" s="30"/>
    </row>
    <row r="32" spans="1:17" ht="13" x14ac:dyDescent="0.3">
      <c r="A32" s="4" t="s">
        <v>16</v>
      </c>
      <c r="B32" s="26" t="s">
        <v>39</v>
      </c>
      <c r="C32" s="57">
        <v>177952950</v>
      </c>
      <c r="D32" s="58">
        <v>118500000</v>
      </c>
      <c r="E32" s="59">
        <f t="shared" si="0"/>
        <v>-59452950</v>
      </c>
      <c r="F32" s="57">
        <v>186850598</v>
      </c>
      <c r="G32" s="58">
        <v>126235549</v>
      </c>
      <c r="H32" s="59">
        <f t="shared" si="1"/>
        <v>-60615049</v>
      </c>
      <c r="I32" s="59">
        <v>123736014</v>
      </c>
      <c r="J32" s="27">
        <f t="shared" si="2"/>
        <v>-33.409364666334554</v>
      </c>
      <c r="K32" s="28">
        <f t="shared" si="3"/>
        <v>-32.440382663372588</v>
      </c>
      <c r="L32" s="78">
        <v>-107145313</v>
      </c>
      <c r="M32" s="79">
        <v>-118200329</v>
      </c>
      <c r="N32" s="29">
        <f t="shared" si="4"/>
        <v>55.488148137660488</v>
      </c>
      <c r="O32" s="28">
        <f t="shared" si="5"/>
        <v>51.281624605291917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687327900</v>
      </c>
      <c r="D33" s="76">
        <v>580182587</v>
      </c>
      <c r="E33" s="77">
        <f t="shared" si="0"/>
        <v>-107145313</v>
      </c>
      <c r="F33" s="75">
        <v>721694295</v>
      </c>
      <c r="G33" s="76">
        <v>603493966</v>
      </c>
      <c r="H33" s="77">
        <f t="shared" si="1"/>
        <v>-118200329</v>
      </c>
      <c r="I33" s="77">
        <v>633668668</v>
      </c>
      <c r="J33" s="53">
        <f t="shared" si="2"/>
        <v>-15.588675070515833</v>
      </c>
      <c r="K33" s="54">
        <f t="shared" si="3"/>
        <v>-16.378171452775582</v>
      </c>
      <c r="L33" s="90">
        <v>-107145313</v>
      </c>
      <c r="M33" s="91">
        <v>-118200329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1122538927</v>
      </c>
      <c r="D8" s="58">
        <v>1122538928</v>
      </c>
      <c r="E8" s="59">
        <f>$D8       -$C8</f>
        <v>1</v>
      </c>
      <c r="F8" s="57">
        <v>1189891264</v>
      </c>
      <c r="G8" s="58">
        <v>1124891264</v>
      </c>
      <c r="H8" s="59">
        <f>$G8       -$F8</f>
        <v>-65000000</v>
      </c>
      <c r="I8" s="59">
        <v>1131284740</v>
      </c>
      <c r="J8" s="27">
        <f>IF(($C8       =0),0,(($E8       /$C8       )*100))</f>
        <v>8.90837703662102E-8</v>
      </c>
      <c r="K8" s="28">
        <f>IF(($F8       =0),0,(($H8       /$F8       )*100))</f>
        <v>-5.4626840255547915</v>
      </c>
      <c r="L8" s="78">
        <v>-104838880</v>
      </c>
      <c r="M8" s="79">
        <v>-500548076</v>
      </c>
      <c r="N8" s="29">
        <f>IF(($L8       =0),0,(($E8       /$L8       )*100))</f>
        <v>-9.5384460421553526E-7</v>
      </c>
      <c r="O8" s="28">
        <f>IF(($M8       =0),0,(($H8       /$M8       )*100))</f>
        <v>12.985765627036393</v>
      </c>
      <c r="Q8" s="30"/>
    </row>
    <row r="9" spans="1:17" ht="13" x14ac:dyDescent="0.3">
      <c r="A9" s="1" t="s">
        <v>16</v>
      </c>
      <c r="B9" s="26" t="s">
        <v>19</v>
      </c>
      <c r="C9" s="57">
        <v>2244447976</v>
      </c>
      <c r="D9" s="58">
        <v>2216320921</v>
      </c>
      <c r="E9" s="59">
        <f>$D9       -$C9</f>
        <v>-28127055</v>
      </c>
      <c r="F9" s="57">
        <v>2564801379</v>
      </c>
      <c r="G9" s="58">
        <v>2272023518</v>
      </c>
      <c r="H9" s="59">
        <f>$G9       -$F9</f>
        <v>-292777861</v>
      </c>
      <c r="I9" s="59">
        <v>2540986136</v>
      </c>
      <c r="J9" s="27">
        <f>IF(($C9       =0),0,(($E9       /$C9       )*100))</f>
        <v>-1.2531836469708397</v>
      </c>
      <c r="K9" s="28">
        <f>IF(($F9       =0),0,(($H9       /$F9       )*100))</f>
        <v>-11.415225498441998</v>
      </c>
      <c r="L9" s="78">
        <v>-104838880</v>
      </c>
      <c r="M9" s="79">
        <v>-500548076</v>
      </c>
      <c r="N9" s="29">
        <f>IF(($L9       =0),0,(($E9       /$L9       )*100))</f>
        <v>26.828839644223596</v>
      </c>
      <c r="O9" s="28">
        <f>IF(($M9       =0),0,(($H9       /$M9       )*100))</f>
        <v>58.491456672785212</v>
      </c>
      <c r="Q9" s="30"/>
    </row>
    <row r="10" spans="1:17" ht="13" x14ac:dyDescent="0.3">
      <c r="A10" s="1" t="s">
        <v>16</v>
      </c>
      <c r="B10" s="26" t="s">
        <v>20</v>
      </c>
      <c r="C10" s="57">
        <v>1515912727</v>
      </c>
      <c r="D10" s="58">
        <v>1439200901</v>
      </c>
      <c r="E10" s="59">
        <f t="shared" ref="E10:E33" si="0">$D10      -$C10</f>
        <v>-76711826</v>
      </c>
      <c r="F10" s="57">
        <v>1598700959</v>
      </c>
      <c r="G10" s="58">
        <v>1455930744</v>
      </c>
      <c r="H10" s="59">
        <f t="shared" ref="H10:H33" si="1">$G10      -$F10</f>
        <v>-142770215</v>
      </c>
      <c r="I10" s="59">
        <v>1500417704</v>
      </c>
      <c r="J10" s="27">
        <f t="shared" ref="J10:J33" si="2">IF(($C10      =0),0,(($E10      /$C10      )*100))</f>
        <v>-5.060438152782921</v>
      </c>
      <c r="K10" s="28">
        <f t="shared" ref="K10:K33" si="3">IF(($F10      =0),0,(($H10      /$F10      )*100))</f>
        <v>-8.9303890259316461</v>
      </c>
      <c r="L10" s="78">
        <v>-104838880</v>
      </c>
      <c r="M10" s="79">
        <v>-500548076</v>
      </c>
      <c r="N10" s="29">
        <f t="shared" ref="N10:N33" si="4">IF(($L10      =0),0,(($E10      /$L10      )*100))</f>
        <v>73.171161309621013</v>
      </c>
      <c r="O10" s="28">
        <f t="shared" ref="O10:O33" si="5">IF(($M10      =0),0,(($H10      /$M10      )*100))</f>
        <v>28.522777700178391</v>
      </c>
      <c r="Q10" s="30"/>
    </row>
    <row r="11" spans="1:17" ht="14" x14ac:dyDescent="0.3">
      <c r="A11" s="4" t="s">
        <v>16</v>
      </c>
      <c r="B11" s="31" t="s">
        <v>21</v>
      </c>
      <c r="C11" s="60">
        <v>4882899630</v>
      </c>
      <c r="D11" s="61">
        <v>4778060750</v>
      </c>
      <c r="E11" s="62">
        <f t="shared" si="0"/>
        <v>-104838880</v>
      </c>
      <c r="F11" s="60">
        <v>5353393602</v>
      </c>
      <c r="G11" s="61">
        <v>4852845526</v>
      </c>
      <c r="H11" s="62">
        <f t="shared" si="1"/>
        <v>-500548076</v>
      </c>
      <c r="I11" s="62">
        <v>5172688580</v>
      </c>
      <c r="J11" s="32">
        <f t="shared" si="2"/>
        <v>-2.1470619497456269</v>
      </c>
      <c r="K11" s="33">
        <f t="shared" si="3"/>
        <v>-9.3501078607968946</v>
      </c>
      <c r="L11" s="80">
        <v>-104838880</v>
      </c>
      <c r="M11" s="81">
        <v>-500548076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1385588205</v>
      </c>
      <c r="D13" s="58">
        <v>1291089198</v>
      </c>
      <c r="E13" s="59">
        <f t="shared" si="0"/>
        <v>-94499007</v>
      </c>
      <c r="F13" s="57">
        <v>1449325252</v>
      </c>
      <c r="G13" s="58">
        <v>1355751249</v>
      </c>
      <c r="H13" s="59">
        <f t="shared" si="1"/>
        <v>-93574003</v>
      </c>
      <c r="I13" s="59">
        <v>1437096324</v>
      </c>
      <c r="J13" s="27">
        <f t="shared" si="2"/>
        <v>-6.8201365065748378</v>
      </c>
      <c r="K13" s="28">
        <f t="shared" si="3"/>
        <v>-6.4563839532135612</v>
      </c>
      <c r="L13" s="78">
        <v>-36214317</v>
      </c>
      <c r="M13" s="79">
        <v>-315041378</v>
      </c>
      <c r="N13" s="29">
        <f t="shared" si="4"/>
        <v>260.94377811957628</v>
      </c>
      <c r="O13" s="28">
        <f t="shared" si="5"/>
        <v>29.7021310641931</v>
      </c>
      <c r="Q13" s="30"/>
    </row>
    <row r="14" spans="1:17" ht="13" x14ac:dyDescent="0.3">
      <c r="A14" s="1" t="s">
        <v>16</v>
      </c>
      <c r="B14" s="26" t="s">
        <v>24</v>
      </c>
      <c r="C14" s="57">
        <v>179051136</v>
      </c>
      <c r="D14" s="58">
        <v>309757999</v>
      </c>
      <c r="E14" s="59">
        <f t="shared" si="0"/>
        <v>130706863</v>
      </c>
      <c r="F14" s="57">
        <v>199013827</v>
      </c>
      <c r="G14" s="58">
        <v>349615890</v>
      </c>
      <c r="H14" s="59">
        <f t="shared" si="1"/>
        <v>150602063</v>
      </c>
      <c r="I14" s="59">
        <v>377826179</v>
      </c>
      <c r="J14" s="27">
        <f t="shared" si="2"/>
        <v>72.999739582774836</v>
      </c>
      <c r="K14" s="28">
        <f t="shared" si="3"/>
        <v>75.674170619310786</v>
      </c>
      <c r="L14" s="78">
        <v>-36214317</v>
      </c>
      <c r="M14" s="79">
        <v>-315041378</v>
      </c>
      <c r="N14" s="29">
        <f t="shared" si="4"/>
        <v>-360.92593710934824</v>
      </c>
      <c r="O14" s="28">
        <f t="shared" si="5"/>
        <v>-47.803899270653901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-36214317</v>
      </c>
      <c r="M15" s="79">
        <v>-315041378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1690262378</v>
      </c>
      <c r="D16" s="58">
        <v>1380692223</v>
      </c>
      <c r="E16" s="59">
        <f t="shared" si="0"/>
        <v>-309570155</v>
      </c>
      <c r="F16" s="57">
        <v>1905263752</v>
      </c>
      <c r="G16" s="58">
        <v>1486573667</v>
      </c>
      <c r="H16" s="59">
        <f t="shared" si="1"/>
        <v>-418690085</v>
      </c>
      <c r="I16" s="59">
        <v>1682652338</v>
      </c>
      <c r="J16" s="27">
        <f t="shared" si="2"/>
        <v>-18.314917200387455</v>
      </c>
      <c r="K16" s="28">
        <f t="shared" si="3"/>
        <v>-21.975439597824248</v>
      </c>
      <c r="L16" s="78">
        <v>-36214317</v>
      </c>
      <c r="M16" s="79">
        <v>-315041378</v>
      </c>
      <c r="N16" s="29">
        <f t="shared" si="4"/>
        <v>854.82809188421265</v>
      </c>
      <c r="O16" s="28">
        <f t="shared" si="5"/>
        <v>132.90002972244491</v>
      </c>
      <c r="Q16" s="30"/>
    </row>
    <row r="17" spans="1:17" ht="13" x14ac:dyDescent="0.3">
      <c r="A17" s="1" t="s">
        <v>16</v>
      </c>
      <c r="B17" s="26" t="s">
        <v>26</v>
      </c>
      <c r="C17" s="57">
        <v>1338293495</v>
      </c>
      <c r="D17" s="58">
        <v>1575441477</v>
      </c>
      <c r="E17" s="59">
        <f t="shared" si="0"/>
        <v>237147982</v>
      </c>
      <c r="F17" s="57">
        <v>1399234029</v>
      </c>
      <c r="G17" s="58">
        <v>1445854676</v>
      </c>
      <c r="H17" s="59">
        <f t="shared" si="1"/>
        <v>46620647</v>
      </c>
      <c r="I17" s="59">
        <v>1405801574</v>
      </c>
      <c r="J17" s="39">
        <f t="shared" si="2"/>
        <v>17.720177441346678</v>
      </c>
      <c r="K17" s="28">
        <f t="shared" si="3"/>
        <v>3.3318691536767933</v>
      </c>
      <c r="L17" s="82">
        <v>-36214317</v>
      </c>
      <c r="M17" s="79">
        <v>-315041378</v>
      </c>
      <c r="N17" s="29">
        <f t="shared" si="4"/>
        <v>-654.84593289444058</v>
      </c>
      <c r="O17" s="28">
        <f t="shared" si="5"/>
        <v>-14.798261515984102</v>
      </c>
      <c r="Q17" s="30"/>
    </row>
    <row r="18" spans="1:17" ht="14" x14ac:dyDescent="0.3">
      <c r="A18" s="1" t="s">
        <v>16</v>
      </c>
      <c r="B18" s="31" t="s">
        <v>27</v>
      </c>
      <c r="C18" s="60">
        <v>4593195214</v>
      </c>
      <c r="D18" s="61">
        <v>4556980897</v>
      </c>
      <c r="E18" s="62">
        <f t="shared" si="0"/>
        <v>-36214317</v>
      </c>
      <c r="F18" s="60">
        <v>4952836860</v>
      </c>
      <c r="G18" s="61">
        <v>4637795482</v>
      </c>
      <c r="H18" s="62">
        <f t="shared" si="1"/>
        <v>-315041378</v>
      </c>
      <c r="I18" s="62">
        <v>4903376415</v>
      </c>
      <c r="J18" s="40">
        <f t="shared" si="2"/>
        <v>-0.78843409245092022</v>
      </c>
      <c r="K18" s="33">
        <f t="shared" si="3"/>
        <v>-6.3608268736717486</v>
      </c>
      <c r="L18" s="83">
        <v>-36214317</v>
      </c>
      <c r="M18" s="81">
        <v>-315041378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289704416</v>
      </c>
      <c r="D19" s="67">
        <v>221079853</v>
      </c>
      <c r="E19" s="68">
        <f t="shared" si="0"/>
        <v>-68624563</v>
      </c>
      <c r="F19" s="69">
        <v>400556742</v>
      </c>
      <c r="G19" s="70">
        <v>215050044</v>
      </c>
      <c r="H19" s="71">
        <f t="shared" si="1"/>
        <v>-185506698</v>
      </c>
      <c r="I19" s="71">
        <v>269312165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-639205</v>
      </c>
      <c r="M22" s="79">
        <v>69936317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229150205</v>
      </c>
      <c r="D23" s="58">
        <v>253950000</v>
      </c>
      <c r="E23" s="59">
        <f t="shared" si="0"/>
        <v>24799795</v>
      </c>
      <c r="F23" s="57">
        <v>160748683</v>
      </c>
      <c r="G23" s="58">
        <v>236000000</v>
      </c>
      <c r="H23" s="59">
        <f t="shared" si="1"/>
        <v>75251317</v>
      </c>
      <c r="I23" s="59">
        <v>163170000</v>
      </c>
      <c r="J23" s="27">
        <f t="shared" si="2"/>
        <v>10.822506137404503</v>
      </c>
      <c r="K23" s="28">
        <f t="shared" si="3"/>
        <v>46.813022412133854</v>
      </c>
      <c r="L23" s="78">
        <v>-639205</v>
      </c>
      <c r="M23" s="79">
        <v>69936317</v>
      </c>
      <c r="N23" s="29">
        <f t="shared" si="4"/>
        <v>-3879.7873921511878</v>
      </c>
      <c r="O23" s="28">
        <f t="shared" si="5"/>
        <v>107.59977108888934</v>
      </c>
      <c r="Q23" s="30"/>
    </row>
    <row r="24" spans="1:17" ht="13" x14ac:dyDescent="0.3">
      <c r="A24" s="4" t="s">
        <v>16</v>
      </c>
      <c r="B24" s="26" t="s">
        <v>32</v>
      </c>
      <c r="C24" s="57">
        <v>492423000</v>
      </c>
      <c r="D24" s="58">
        <v>466984000</v>
      </c>
      <c r="E24" s="59">
        <f t="shared" si="0"/>
        <v>-25439000</v>
      </c>
      <c r="F24" s="57">
        <v>502719000</v>
      </c>
      <c r="G24" s="58">
        <v>497404000</v>
      </c>
      <c r="H24" s="59">
        <f t="shared" si="1"/>
        <v>-5315000</v>
      </c>
      <c r="I24" s="59">
        <v>521239000</v>
      </c>
      <c r="J24" s="27">
        <f t="shared" si="2"/>
        <v>-5.1660868805884368</v>
      </c>
      <c r="K24" s="28">
        <f t="shared" si="3"/>
        <v>-1.0572506708519074</v>
      </c>
      <c r="L24" s="78">
        <v>-639205</v>
      </c>
      <c r="M24" s="79">
        <v>69936317</v>
      </c>
      <c r="N24" s="29">
        <f t="shared" si="4"/>
        <v>3979.7873921511878</v>
      </c>
      <c r="O24" s="28">
        <f t="shared" si="5"/>
        <v>-7.5997710888893382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-639205</v>
      </c>
      <c r="M25" s="79">
        <v>69936317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721573205</v>
      </c>
      <c r="D26" s="61">
        <v>720934000</v>
      </c>
      <c r="E26" s="62">
        <f t="shared" si="0"/>
        <v>-639205</v>
      </c>
      <c r="F26" s="60">
        <v>663467683</v>
      </c>
      <c r="G26" s="61">
        <v>733404000</v>
      </c>
      <c r="H26" s="62">
        <f t="shared" si="1"/>
        <v>69936317</v>
      </c>
      <c r="I26" s="62">
        <v>684409000</v>
      </c>
      <c r="J26" s="40">
        <f t="shared" si="2"/>
        <v>-8.8584913570896803E-2</v>
      </c>
      <c r="K26" s="33">
        <f t="shared" si="3"/>
        <v>10.541028416601868</v>
      </c>
      <c r="L26" s="83">
        <v>-639205</v>
      </c>
      <c r="M26" s="81">
        <v>69936317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181650205</v>
      </c>
      <c r="D28" s="58">
        <v>209000000</v>
      </c>
      <c r="E28" s="59">
        <f t="shared" si="0"/>
        <v>27349795</v>
      </c>
      <c r="F28" s="57">
        <v>236148683</v>
      </c>
      <c r="G28" s="58">
        <v>262000000</v>
      </c>
      <c r="H28" s="59">
        <f t="shared" si="1"/>
        <v>25851317</v>
      </c>
      <c r="I28" s="59">
        <v>402161000</v>
      </c>
      <c r="J28" s="27">
        <f t="shared" si="2"/>
        <v>15.056297349072631</v>
      </c>
      <c r="K28" s="28">
        <f t="shared" si="3"/>
        <v>10.947051100005499</v>
      </c>
      <c r="L28" s="78">
        <v>-639205</v>
      </c>
      <c r="M28" s="79">
        <v>69936317</v>
      </c>
      <c r="N28" s="29">
        <f t="shared" si="4"/>
        <v>-4278.7204417987969</v>
      </c>
      <c r="O28" s="28">
        <f t="shared" si="5"/>
        <v>36.964081194038286</v>
      </c>
      <c r="Q28" s="30"/>
    </row>
    <row r="29" spans="1:17" ht="13" x14ac:dyDescent="0.3">
      <c r="A29" s="4" t="s">
        <v>16</v>
      </c>
      <c r="B29" s="26" t="s">
        <v>36</v>
      </c>
      <c r="C29" s="57">
        <v>40000000</v>
      </c>
      <c r="D29" s="58">
        <v>60000000</v>
      </c>
      <c r="E29" s="59">
        <f t="shared" si="0"/>
        <v>20000000</v>
      </c>
      <c r="F29" s="57">
        <v>56000000</v>
      </c>
      <c r="G29" s="58">
        <v>61000000</v>
      </c>
      <c r="H29" s="59">
        <f t="shared" si="1"/>
        <v>5000000</v>
      </c>
      <c r="I29" s="59">
        <v>58175000</v>
      </c>
      <c r="J29" s="27">
        <f t="shared" si="2"/>
        <v>50</v>
      </c>
      <c r="K29" s="28">
        <f t="shared" si="3"/>
        <v>8.9285714285714288</v>
      </c>
      <c r="L29" s="78">
        <v>-639205</v>
      </c>
      <c r="M29" s="79">
        <v>69936317</v>
      </c>
      <c r="N29" s="29">
        <f t="shared" si="4"/>
        <v>-3128.886663902817</v>
      </c>
      <c r="O29" s="28">
        <f t="shared" si="5"/>
        <v>7.1493613253897834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-639205</v>
      </c>
      <c r="M30" s="79">
        <v>69936317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350923000</v>
      </c>
      <c r="D31" s="58">
        <v>337284000</v>
      </c>
      <c r="E31" s="59">
        <f t="shared" si="0"/>
        <v>-13639000</v>
      </c>
      <c r="F31" s="57">
        <v>263319000</v>
      </c>
      <c r="G31" s="58">
        <v>258600000</v>
      </c>
      <c r="H31" s="59">
        <f t="shared" si="1"/>
        <v>-4719000</v>
      </c>
      <c r="I31" s="59">
        <v>92973000</v>
      </c>
      <c r="J31" s="27">
        <f t="shared" si="2"/>
        <v>-3.8866076033773789</v>
      </c>
      <c r="K31" s="28">
        <f t="shared" si="3"/>
        <v>-1.7921228623836487</v>
      </c>
      <c r="L31" s="78">
        <v>-639205</v>
      </c>
      <c r="M31" s="79">
        <v>69936317</v>
      </c>
      <c r="N31" s="29">
        <f t="shared" si="4"/>
        <v>2133.7442604485259</v>
      </c>
      <c r="O31" s="28">
        <f t="shared" si="5"/>
        <v>-6.7475672189028764</v>
      </c>
      <c r="Q31" s="30"/>
    </row>
    <row r="32" spans="1:17" ht="13" x14ac:dyDescent="0.3">
      <c r="A32" s="4" t="s">
        <v>16</v>
      </c>
      <c r="B32" s="26" t="s">
        <v>39</v>
      </c>
      <c r="C32" s="57">
        <v>149000000</v>
      </c>
      <c r="D32" s="58">
        <v>114650000</v>
      </c>
      <c r="E32" s="59">
        <f t="shared" si="0"/>
        <v>-34350000</v>
      </c>
      <c r="F32" s="57">
        <v>108000000</v>
      </c>
      <c r="G32" s="58">
        <v>151804000</v>
      </c>
      <c r="H32" s="59">
        <f t="shared" si="1"/>
        <v>43804000</v>
      </c>
      <c r="I32" s="59">
        <v>131100000</v>
      </c>
      <c r="J32" s="27">
        <f t="shared" si="2"/>
        <v>-23.053691275167782</v>
      </c>
      <c r="K32" s="28">
        <f t="shared" si="3"/>
        <v>40.559259259259264</v>
      </c>
      <c r="L32" s="78">
        <v>-639205</v>
      </c>
      <c r="M32" s="79">
        <v>69936317</v>
      </c>
      <c r="N32" s="29">
        <f t="shared" si="4"/>
        <v>5373.8628452530875</v>
      </c>
      <c r="O32" s="28">
        <f t="shared" si="5"/>
        <v>62.63412469947481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721573205</v>
      </c>
      <c r="D33" s="76">
        <v>720934000</v>
      </c>
      <c r="E33" s="77">
        <f t="shared" si="0"/>
        <v>-639205</v>
      </c>
      <c r="F33" s="75">
        <v>663467683</v>
      </c>
      <c r="G33" s="76">
        <v>733404000</v>
      </c>
      <c r="H33" s="77">
        <f t="shared" si="1"/>
        <v>69936317</v>
      </c>
      <c r="I33" s="77">
        <v>684409000</v>
      </c>
      <c r="J33" s="53">
        <f t="shared" si="2"/>
        <v>-8.8584913570896803E-2</v>
      </c>
      <c r="K33" s="54">
        <f t="shared" si="3"/>
        <v>10.541028416601868</v>
      </c>
      <c r="L33" s="90">
        <v>-639205</v>
      </c>
      <c r="M33" s="91">
        <v>69936317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141790256</v>
      </c>
      <c r="M8" s="79">
        <v>84767606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141790256</v>
      </c>
      <c r="M9" s="79">
        <v>84767606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369602029</v>
      </c>
      <c r="D10" s="58">
        <v>511392285</v>
      </c>
      <c r="E10" s="59">
        <f t="shared" ref="E10:E33" si="0">$D10      -$C10</f>
        <v>141790256</v>
      </c>
      <c r="F10" s="57">
        <v>381292594</v>
      </c>
      <c r="G10" s="58">
        <v>466060200</v>
      </c>
      <c r="H10" s="59">
        <f t="shared" ref="H10:H33" si="1">$G10      -$F10</f>
        <v>84767606</v>
      </c>
      <c r="I10" s="59">
        <v>357071210</v>
      </c>
      <c r="J10" s="27">
        <f t="shared" ref="J10:J33" si="2">IF(($C10      =0),0,(($E10      /$C10      )*100))</f>
        <v>38.362953900342362</v>
      </c>
      <c r="K10" s="28">
        <f t="shared" ref="K10:K33" si="3">IF(($F10      =0),0,(($H10      /$F10      )*100))</f>
        <v>22.231642401110996</v>
      </c>
      <c r="L10" s="78">
        <v>141790256</v>
      </c>
      <c r="M10" s="79">
        <v>84767606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369602029</v>
      </c>
      <c r="D11" s="61">
        <v>511392285</v>
      </c>
      <c r="E11" s="62">
        <f t="shared" si="0"/>
        <v>141790256</v>
      </c>
      <c r="F11" s="60">
        <v>381292594</v>
      </c>
      <c r="G11" s="61">
        <v>466060200</v>
      </c>
      <c r="H11" s="62">
        <f t="shared" si="1"/>
        <v>84767606</v>
      </c>
      <c r="I11" s="62">
        <v>357071210</v>
      </c>
      <c r="J11" s="32">
        <f t="shared" si="2"/>
        <v>38.362953900342362</v>
      </c>
      <c r="K11" s="33">
        <f t="shared" si="3"/>
        <v>22.231642401110996</v>
      </c>
      <c r="L11" s="80">
        <v>141790256</v>
      </c>
      <c r="M11" s="81">
        <v>84767606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185105578</v>
      </c>
      <c r="D13" s="58">
        <v>172674003</v>
      </c>
      <c r="E13" s="59">
        <f t="shared" si="0"/>
        <v>-12431575</v>
      </c>
      <c r="F13" s="57">
        <v>193435336</v>
      </c>
      <c r="G13" s="58">
        <v>181566715</v>
      </c>
      <c r="H13" s="59">
        <f t="shared" si="1"/>
        <v>-11868621</v>
      </c>
      <c r="I13" s="59">
        <v>188375468</v>
      </c>
      <c r="J13" s="27">
        <f t="shared" si="2"/>
        <v>-6.7159375391702136</v>
      </c>
      <c r="K13" s="28">
        <f t="shared" si="3"/>
        <v>-6.1357046987526624</v>
      </c>
      <c r="L13" s="78">
        <v>-7245181</v>
      </c>
      <c r="M13" s="79">
        <v>-956566</v>
      </c>
      <c r="N13" s="29">
        <f t="shared" si="4"/>
        <v>171.58405014312274</v>
      </c>
      <c r="O13" s="28">
        <f t="shared" si="5"/>
        <v>1240.7529642491997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-7245181</v>
      </c>
      <c r="M14" s="79">
        <v>-956566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-7245181</v>
      </c>
      <c r="M15" s="79">
        <v>-956566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-7245181</v>
      </c>
      <c r="M16" s="79">
        <v>-956566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125911944</v>
      </c>
      <c r="D17" s="58">
        <v>131098338</v>
      </c>
      <c r="E17" s="59">
        <f t="shared" si="0"/>
        <v>5186394</v>
      </c>
      <c r="F17" s="57">
        <v>121133310</v>
      </c>
      <c r="G17" s="58">
        <v>132045365</v>
      </c>
      <c r="H17" s="59">
        <f t="shared" si="1"/>
        <v>10912055</v>
      </c>
      <c r="I17" s="59">
        <v>132361615</v>
      </c>
      <c r="J17" s="39">
        <f t="shared" si="2"/>
        <v>4.1190643518298788</v>
      </c>
      <c r="K17" s="28">
        <f t="shared" si="3"/>
        <v>9.0083025057269541</v>
      </c>
      <c r="L17" s="82">
        <v>-7245181</v>
      </c>
      <c r="M17" s="79">
        <v>-956566</v>
      </c>
      <c r="N17" s="29">
        <f t="shared" si="4"/>
        <v>-71.584050143122724</v>
      </c>
      <c r="O17" s="28">
        <f t="shared" si="5"/>
        <v>-1140.7529642491997</v>
      </c>
      <c r="Q17" s="30"/>
    </row>
    <row r="18" spans="1:17" ht="14" x14ac:dyDescent="0.3">
      <c r="A18" s="1" t="s">
        <v>16</v>
      </c>
      <c r="B18" s="31" t="s">
        <v>27</v>
      </c>
      <c r="C18" s="60">
        <v>311017522</v>
      </c>
      <c r="D18" s="61">
        <v>303772341</v>
      </c>
      <c r="E18" s="62">
        <f t="shared" si="0"/>
        <v>-7245181</v>
      </c>
      <c r="F18" s="60">
        <v>314568646</v>
      </c>
      <c r="G18" s="61">
        <v>313612080</v>
      </c>
      <c r="H18" s="62">
        <f t="shared" si="1"/>
        <v>-956566</v>
      </c>
      <c r="I18" s="62">
        <v>320737083</v>
      </c>
      <c r="J18" s="40">
        <f t="shared" si="2"/>
        <v>-2.3295089464445029</v>
      </c>
      <c r="K18" s="33">
        <f t="shared" si="3"/>
        <v>-0.30408815759724506</v>
      </c>
      <c r="L18" s="83">
        <v>-7245181</v>
      </c>
      <c r="M18" s="81">
        <v>-956566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58584507</v>
      </c>
      <c r="D19" s="67">
        <v>207619944</v>
      </c>
      <c r="E19" s="68">
        <f t="shared" si="0"/>
        <v>149035437</v>
      </c>
      <c r="F19" s="69">
        <v>66723948</v>
      </c>
      <c r="G19" s="70">
        <v>152448120</v>
      </c>
      <c r="H19" s="71">
        <f t="shared" si="1"/>
        <v>85724172</v>
      </c>
      <c r="I19" s="71">
        <v>36334127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134116067</v>
      </c>
      <c r="M22" s="79">
        <v>69484880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29392000</v>
      </c>
      <c r="D23" s="58">
        <v>203235632</v>
      </c>
      <c r="E23" s="59">
        <f t="shared" si="0"/>
        <v>173843632</v>
      </c>
      <c r="F23" s="57">
        <v>31462000</v>
      </c>
      <c r="G23" s="58">
        <v>148378445</v>
      </c>
      <c r="H23" s="59">
        <f t="shared" si="1"/>
        <v>116916445</v>
      </c>
      <c r="I23" s="59">
        <v>25000000</v>
      </c>
      <c r="J23" s="27">
        <f t="shared" si="2"/>
        <v>591.46581382689169</v>
      </c>
      <c r="K23" s="28">
        <f t="shared" si="3"/>
        <v>371.61161083211493</v>
      </c>
      <c r="L23" s="78">
        <v>134116067</v>
      </c>
      <c r="M23" s="79">
        <v>69484880</v>
      </c>
      <c r="N23" s="29">
        <f t="shared" si="4"/>
        <v>129.62177902219577</v>
      </c>
      <c r="O23" s="28">
        <f t="shared" si="5"/>
        <v>168.26170671950501</v>
      </c>
      <c r="Q23" s="30"/>
    </row>
    <row r="24" spans="1:17" ht="13" x14ac:dyDescent="0.3">
      <c r="A24" s="4" t="s">
        <v>16</v>
      </c>
      <c r="B24" s="26" t="s">
        <v>32</v>
      </c>
      <c r="C24" s="57">
        <v>42124956</v>
      </c>
      <c r="D24" s="58">
        <v>2397391</v>
      </c>
      <c r="E24" s="59">
        <f t="shared" si="0"/>
        <v>-39727565</v>
      </c>
      <c r="F24" s="57">
        <v>49938522</v>
      </c>
      <c r="G24" s="58">
        <v>2506957</v>
      </c>
      <c r="H24" s="59">
        <f t="shared" si="1"/>
        <v>-47431565</v>
      </c>
      <c r="I24" s="59">
        <v>2619130</v>
      </c>
      <c r="J24" s="27">
        <f t="shared" si="2"/>
        <v>-94.308858150498722</v>
      </c>
      <c r="K24" s="28">
        <f t="shared" si="3"/>
        <v>-94.979913502446067</v>
      </c>
      <c r="L24" s="78">
        <v>134116067</v>
      </c>
      <c r="M24" s="79">
        <v>69484880</v>
      </c>
      <c r="N24" s="29">
        <f t="shared" si="4"/>
        <v>-29.621779022195753</v>
      </c>
      <c r="O24" s="28">
        <f t="shared" si="5"/>
        <v>-68.261706719505028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134116067</v>
      </c>
      <c r="M25" s="79">
        <v>69484880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71516956</v>
      </c>
      <c r="D26" s="61">
        <v>205633023</v>
      </c>
      <c r="E26" s="62">
        <f t="shared" si="0"/>
        <v>134116067</v>
      </c>
      <c r="F26" s="60">
        <v>81400522</v>
      </c>
      <c r="G26" s="61">
        <v>150885402</v>
      </c>
      <c r="H26" s="62">
        <f t="shared" si="1"/>
        <v>69484880</v>
      </c>
      <c r="I26" s="62">
        <v>27619130</v>
      </c>
      <c r="J26" s="40">
        <f t="shared" si="2"/>
        <v>187.53044662583233</v>
      </c>
      <c r="K26" s="33">
        <f t="shared" si="3"/>
        <v>85.361713036680527</v>
      </c>
      <c r="L26" s="83">
        <v>134116067</v>
      </c>
      <c r="M26" s="81">
        <v>69484880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4950000</v>
      </c>
      <c r="D28" s="58">
        <v>183845632</v>
      </c>
      <c r="E28" s="59">
        <f t="shared" si="0"/>
        <v>178895632</v>
      </c>
      <c r="F28" s="57">
        <v>6400000</v>
      </c>
      <c r="G28" s="58">
        <v>127978445</v>
      </c>
      <c r="H28" s="59">
        <f t="shared" si="1"/>
        <v>121578445</v>
      </c>
      <c r="I28" s="59">
        <v>2000000</v>
      </c>
      <c r="J28" s="27">
        <f t="shared" si="2"/>
        <v>3614.0531717171721</v>
      </c>
      <c r="K28" s="28">
        <f t="shared" si="3"/>
        <v>1899.6632031250001</v>
      </c>
      <c r="L28" s="78">
        <v>134116067</v>
      </c>
      <c r="M28" s="79">
        <v>69484880</v>
      </c>
      <c r="N28" s="29">
        <f t="shared" si="4"/>
        <v>133.38866550567724</v>
      </c>
      <c r="O28" s="28">
        <f t="shared" si="5"/>
        <v>174.97108003928338</v>
      </c>
      <c r="Q28" s="30"/>
    </row>
    <row r="29" spans="1:17" ht="13" x14ac:dyDescent="0.3">
      <c r="A29" s="4" t="s">
        <v>16</v>
      </c>
      <c r="B29" s="26" t="s">
        <v>36</v>
      </c>
      <c r="C29" s="57">
        <v>2450000</v>
      </c>
      <c r="D29" s="58">
        <v>5500000</v>
      </c>
      <c r="E29" s="59">
        <f t="shared" si="0"/>
        <v>3050000</v>
      </c>
      <c r="F29" s="57">
        <v>2750000</v>
      </c>
      <c r="G29" s="58">
        <v>6000000</v>
      </c>
      <c r="H29" s="59">
        <f t="shared" si="1"/>
        <v>3250000</v>
      </c>
      <c r="I29" s="59">
        <v>8300000</v>
      </c>
      <c r="J29" s="27">
        <f t="shared" si="2"/>
        <v>124.48979591836735</v>
      </c>
      <c r="K29" s="28">
        <f t="shared" si="3"/>
        <v>118.18181818181819</v>
      </c>
      <c r="L29" s="78">
        <v>134116067</v>
      </c>
      <c r="M29" s="79">
        <v>69484880</v>
      </c>
      <c r="N29" s="29">
        <f t="shared" si="4"/>
        <v>2.2741495990931497</v>
      </c>
      <c r="O29" s="28">
        <f t="shared" si="5"/>
        <v>4.6772765528270321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134116067</v>
      </c>
      <c r="M30" s="79">
        <v>69484880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4000000</v>
      </c>
      <c r="D31" s="58">
        <v>500000</v>
      </c>
      <c r="E31" s="59">
        <f t="shared" si="0"/>
        <v>-3500000</v>
      </c>
      <c r="F31" s="57">
        <v>5000000</v>
      </c>
      <c r="G31" s="58">
        <v>2500000</v>
      </c>
      <c r="H31" s="59">
        <f t="shared" si="1"/>
        <v>-2500000</v>
      </c>
      <c r="I31" s="59">
        <v>2700000</v>
      </c>
      <c r="J31" s="27">
        <f t="shared" si="2"/>
        <v>-87.5</v>
      </c>
      <c r="K31" s="28">
        <f t="shared" si="3"/>
        <v>-50</v>
      </c>
      <c r="L31" s="78">
        <v>134116067</v>
      </c>
      <c r="M31" s="79">
        <v>69484880</v>
      </c>
      <c r="N31" s="29">
        <f t="shared" si="4"/>
        <v>-2.6096798678118112</v>
      </c>
      <c r="O31" s="28">
        <f t="shared" si="5"/>
        <v>-3.5979050406361788</v>
      </c>
      <c r="Q31" s="30"/>
    </row>
    <row r="32" spans="1:17" ht="13" x14ac:dyDescent="0.3">
      <c r="A32" s="4" t="s">
        <v>16</v>
      </c>
      <c r="B32" s="26" t="s">
        <v>39</v>
      </c>
      <c r="C32" s="57">
        <v>60116956</v>
      </c>
      <c r="D32" s="58">
        <v>15787391</v>
      </c>
      <c r="E32" s="59">
        <f t="shared" si="0"/>
        <v>-44329565</v>
      </c>
      <c r="F32" s="57">
        <v>67250522</v>
      </c>
      <c r="G32" s="58">
        <v>14406957</v>
      </c>
      <c r="H32" s="59">
        <f t="shared" si="1"/>
        <v>-52843565</v>
      </c>
      <c r="I32" s="59">
        <v>14619130</v>
      </c>
      <c r="J32" s="27">
        <f t="shared" si="2"/>
        <v>-73.73887160886855</v>
      </c>
      <c r="K32" s="28">
        <f t="shared" si="3"/>
        <v>-78.577181899049052</v>
      </c>
      <c r="L32" s="78">
        <v>134116067</v>
      </c>
      <c r="M32" s="79">
        <v>69484880</v>
      </c>
      <c r="N32" s="29">
        <f t="shared" si="4"/>
        <v>-33.053135236958596</v>
      </c>
      <c r="O32" s="28">
        <f t="shared" si="5"/>
        <v>-76.050451551474225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71516956</v>
      </c>
      <c r="D33" s="76">
        <v>205633023</v>
      </c>
      <c r="E33" s="77">
        <f t="shared" si="0"/>
        <v>134116067</v>
      </c>
      <c r="F33" s="75">
        <v>81400522</v>
      </c>
      <c r="G33" s="76">
        <v>150885402</v>
      </c>
      <c r="H33" s="77">
        <f t="shared" si="1"/>
        <v>69484880</v>
      </c>
      <c r="I33" s="77">
        <v>27619130</v>
      </c>
      <c r="J33" s="53">
        <f t="shared" si="2"/>
        <v>187.53044662583233</v>
      </c>
      <c r="K33" s="54">
        <f t="shared" si="3"/>
        <v>85.361713036680527</v>
      </c>
      <c r="L33" s="90">
        <v>134116067</v>
      </c>
      <c r="M33" s="91">
        <v>69484880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219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45146490</v>
      </c>
      <c r="D8" s="58">
        <v>51118454</v>
      </c>
      <c r="E8" s="59">
        <f>$D8       -$C8</f>
        <v>5971964</v>
      </c>
      <c r="F8" s="57">
        <v>47855278</v>
      </c>
      <c r="G8" s="58">
        <v>54185562</v>
      </c>
      <c r="H8" s="59">
        <f>$G8       -$F8</f>
        <v>6330284</v>
      </c>
      <c r="I8" s="59">
        <v>57436694</v>
      </c>
      <c r="J8" s="27">
        <f>IF(($C8       =0),0,(($E8       /$C8       )*100))</f>
        <v>13.227969660542824</v>
      </c>
      <c r="K8" s="28">
        <f>IF(($F8       =0),0,(($H8       /$F8       )*100))</f>
        <v>13.227974561134094</v>
      </c>
      <c r="L8" s="78">
        <v>-243933</v>
      </c>
      <c r="M8" s="79">
        <v>-819611</v>
      </c>
      <c r="N8" s="29">
        <f>IF(($L8       =0),0,(($E8       /$L8       )*100))</f>
        <v>-2448.1984807303643</v>
      </c>
      <c r="O8" s="28">
        <f>IF(($M8       =0),0,(($H8       /$M8       )*100))</f>
        <v>-772.35225003080734</v>
      </c>
      <c r="Q8" s="30"/>
    </row>
    <row r="9" spans="1:17" ht="13" x14ac:dyDescent="0.3">
      <c r="A9" s="1" t="s">
        <v>16</v>
      </c>
      <c r="B9" s="26" t="s">
        <v>19</v>
      </c>
      <c r="C9" s="57">
        <v>51543483</v>
      </c>
      <c r="D9" s="58">
        <v>43780458</v>
      </c>
      <c r="E9" s="59">
        <f>$D9       -$C9</f>
        <v>-7763025</v>
      </c>
      <c r="F9" s="57">
        <v>54636095</v>
      </c>
      <c r="G9" s="58">
        <v>46407286</v>
      </c>
      <c r="H9" s="59">
        <f>$G9       -$F9</f>
        <v>-8228809</v>
      </c>
      <c r="I9" s="59">
        <v>49191723</v>
      </c>
      <c r="J9" s="27">
        <f>IF(($C9       =0),0,(($E9       /$C9       )*100))</f>
        <v>-15.061118395898857</v>
      </c>
      <c r="K9" s="28">
        <f>IF(($F9       =0),0,(($H9       /$F9       )*100))</f>
        <v>-15.061122139127988</v>
      </c>
      <c r="L9" s="78">
        <v>-243933</v>
      </c>
      <c r="M9" s="79">
        <v>-819611</v>
      </c>
      <c r="N9" s="29">
        <f>IF(($L9       =0),0,(($E9       /$L9       )*100))</f>
        <v>3182.4414900812931</v>
      </c>
      <c r="O9" s="28">
        <f>IF(($M9       =0),0,(($H9       /$M9       )*100))</f>
        <v>1003.9895755425439</v>
      </c>
      <c r="Q9" s="30"/>
    </row>
    <row r="10" spans="1:17" ht="13" x14ac:dyDescent="0.3">
      <c r="A10" s="1" t="s">
        <v>16</v>
      </c>
      <c r="B10" s="26" t="s">
        <v>20</v>
      </c>
      <c r="C10" s="57">
        <v>251029317</v>
      </c>
      <c r="D10" s="58">
        <v>252576445</v>
      </c>
      <c r="E10" s="59">
        <f t="shared" ref="E10:E33" si="0">$D10      -$C10</f>
        <v>1547128</v>
      </c>
      <c r="F10" s="57">
        <v>263248008</v>
      </c>
      <c r="G10" s="58">
        <v>264326922</v>
      </c>
      <c r="H10" s="59">
        <f t="shared" ref="H10:H33" si="1">$G10      -$F10</f>
        <v>1078914</v>
      </c>
      <c r="I10" s="59">
        <v>279870585</v>
      </c>
      <c r="J10" s="27">
        <f t="shared" ref="J10:J33" si="2">IF(($C10      =0),0,(($E10      /$C10      )*100))</f>
        <v>0.61631367144260685</v>
      </c>
      <c r="K10" s="28">
        <f t="shared" ref="K10:K33" si="3">IF(($F10      =0),0,(($H10      /$F10      )*100))</f>
        <v>0.40984697593609137</v>
      </c>
      <c r="L10" s="78">
        <v>-243933</v>
      </c>
      <c r="M10" s="79">
        <v>-819611</v>
      </c>
      <c r="N10" s="29">
        <f t="shared" ref="N10:N33" si="4">IF(($L10      =0),0,(($E10      /$L10      )*100))</f>
        <v>-634.24300935092833</v>
      </c>
      <c r="O10" s="28">
        <f t="shared" ref="O10:O33" si="5">IF(($M10      =0),0,(($H10      /$M10      )*100))</f>
        <v>-131.63732551173666</v>
      </c>
      <c r="Q10" s="30"/>
    </row>
    <row r="11" spans="1:17" ht="14" x14ac:dyDescent="0.3">
      <c r="A11" s="4" t="s">
        <v>16</v>
      </c>
      <c r="B11" s="31" t="s">
        <v>21</v>
      </c>
      <c r="C11" s="60">
        <v>347719290</v>
      </c>
      <c r="D11" s="61">
        <v>347475357</v>
      </c>
      <c r="E11" s="62">
        <f t="shared" si="0"/>
        <v>-243933</v>
      </c>
      <c r="F11" s="60">
        <v>365739381</v>
      </c>
      <c r="G11" s="61">
        <v>364919770</v>
      </c>
      <c r="H11" s="62">
        <f t="shared" si="1"/>
        <v>-819611</v>
      </c>
      <c r="I11" s="62">
        <v>386499002</v>
      </c>
      <c r="J11" s="32">
        <f t="shared" si="2"/>
        <v>-7.0152277142864303E-2</v>
      </c>
      <c r="K11" s="33">
        <f t="shared" si="3"/>
        <v>-0.22409700529350432</v>
      </c>
      <c r="L11" s="80">
        <v>-243933</v>
      </c>
      <c r="M11" s="81">
        <v>-819611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138176319</v>
      </c>
      <c r="D13" s="58">
        <v>130924559</v>
      </c>
      <c r="E13" s="59">
        <f t="shared" si="0"/>
        <v>-7251760</v>
      </c>
      <c r="F13" s="57">
        <v>144642963</v>
      </c>
      <c r="G13" s="58">
        <v>138279830</v>
      </c>
      <c r="H13" s="59">
        <f t="shared" si="1"/>
        <v>-6363133</v>
      </c>
      <c r="I13" s="59">
        <v>146411974</v>
      </c>
      <c r="J13" s="27">
        <f t="shared" si="2"/>
        <v>-5.2481930713467619</v>
      </c>
      <c r="K13" s="28">
        <f t="shared" si="3"/>
        <v>-4.399199842165844</v>
      </c>
      <c r="L13" s="78">
        <v>-17374524</v>
      </c>
      <c r="M13" s="79">
        <v>-15986753</v>
      </c>
      <c r="N13" s="29">
        <f t="shared" si="4"/>
        <v>41.737891639506209</v>
      </c>
      <c r="O13" s="28">
        <f t="shared" si="5"/>
        <v>39.802535261538104</v>
      </c>
      <c r="Q13" s="30"/>
    </row>
    <row r="14" spans="1:17" ht="13" x14ac:dyDescent="0.3">
      <c r="A14" s="1" t="s">
        <v>16</v>
      </c>
      <c r="B14" s="26" t="s">
        <v>24</v>
      </c>
      <c r="C14" s="57">
        <v>17726192</v>
      </c>
      <c r="D14" s="58">
        <v>20770535</v>
      </c>
      <c r="E14" s="59">
        <f t="shared" si="0"/>
        <v>3044343</v>
      </c>
      <c r="F14" s="57">
        <v>18789764</v>
      </c>
      <c r="G14" s="58">
        <v>22016767</v>
      </c>
      <c r="H14" s="59">
        <f t="shared" si="1"/>
        <v>3227003</v>
      </c>
      <c r="I14" s="59">
        <v>23337773</v>
      </c>
      <c r="J14" s="27">
        <f t="shared" si="2"/>
        <v>17.174263936665021</v>
      </c>
      <c r="K14" s="28">
        <f t="shared" si="3"/>
        <v>17.174260411147259</v>
      </c>
      <c r="L14" s="78">
        <v>-17374524</v>
      </c>
      <c r="M14" s="79">
        <v>-15986753</v>
      </c>
      <c r="N14" s="29">
        <f t="shared" si="4"/>
        <v>-17.521878584990301</v>
      </c>
      <c r="O14" s="28">
        <f t="shared" si="5"/>
        <v>-20.185481066730688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-17374524</v>
      </c>
      <c r="M15" s="79">
        <v>-15986753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10041600</v>
      </c>
      <c r="D16" s="58">
        <v>16497856</v>
      </c>
      <c r="E16" s="59">
        <f t="shared" si="0"/>
        <v>6456256</v>
      </c>
      <c r="F16" s="57">
        <v>10503513</v>
      </c>
      <c r="G16" s="58">
        <v>17487727</v>
      </c>
      <c r="H16" s="59">
        <f t="shared" si="1"/>
        <v>6984214</v>
      </c>
      <c r="I16" s="59">
        <v>18536992</v>
      </c>
      <c r="J16" s="27">
        <f t="shared" si="2"/>
        <v>64.295092415551309</v>
      </c>
      <c r="K16" s="28">
        <f t="shared" si="3"/>
        <v>66.494076791260213</v>
      </c>
      <c r="L16" s="78">
        <v>-17374524</v>
      </c>
      <c r="M16" s="79">
        <v>-15986753</v>
      </c>
      <c r="N16" s="29">
        <f t="shared" si="4"/>
        <v>-37.159325918799276</v>
      </c>
      <c r="O16" s="28">
        <f t="shared" si="5"/>
        <v>-43.687508026176424</v>
      </c>
      <c r="Q16" s="30"/>
    </row>
    <row r="17" spans="1:17" ht="13" x14ac:dyDescent="0.3">
      <c r="A17" s="1" t="s">
        <v>16</v>
      </c>
      <c r="B17" s="26" t="s">
        <v>26</v>
      </c>
      <c r="C17" s="57">
        <v>274729981</v>
      </c>
      <c r="D17" s="58">
        <v>255106618</v>
      </c>
      <c r="E17" s="59">
        <f t="shared" si="0"/>
        <v>-19623363</v>
      </c>
      <c r="F17" s="57">
        <v>287342849</v>
      </c>
      <c r="G17" s="58">
        <v>267508012</v>
      </c>
      <c r="H17" s="59">
        <f t="shared" si="1"/>
        <v>-19834837</v>
      </c>
      <c r="I17" s="59">
        <v>283407337</v>
      </c>
      <c r="J17" s="39">
        <f t="shared" si="2"/>
        <v>-7.14278177014834</v>
      </c>
      <c r="K17" s="28">
        <f t="shared" si="3"/>
        <v>-6.9028469192911777</v>
      </c>
      <c r="L17" s="82">
        <v>-17374524</v>
      </c>
      <c r="M17" s="79">
        <v>-15986753</v>
      </c>
      <c r="N17" s="29">
        <f t="shared" si="4"/>
        <v>112.94331286428336</v>
      </c>
      <c r="O17" s="28">
        <f t="shared" si="5"/>
        <v>124.07045383136901</v>
      </c>
      <c r="Q17" s="30"/>
    </row>
    <row r="18" spans="1:17" ht="14" x14ac:dyDescent="0.3">
      <c r="A18" s="1" t="s">
        <v>16</v>
      </c>
      <c r="B18" s="31" t="s">
        <v>27</v>
      </c>
      <c r="C18" s="60">
        <v>440674092</v>
      </c>
      <c r="D18" s="61">
        <v>423299568</v>
      </c>
      <c r="E18" s="62">
        <f t="shared" si="0"/>
        <v>-17374524</v>
      </c>
      <c r="F18" s="60">
        <v>461279089</v>
      </c>
      <c r="G18" s="61">
        <v>445292336</v>
      </c>
      <c r="H18" s="62">
        <f t="shared" si="1"/>
        <v>-15986753</v>
      </c>
      <c r="I18" s="62">
        <v>471694076</v>
      </c>
      <c r="J18" s="40">
        <f t="shared" si="2"/>
        <v>-3.9427151074722131</v>
      </c>
      <c r="K18" s="33">
        <f t="shared" si="3"/>
        <v>-3.4657441408535217</v>
      </c>
      <c r="L18" s="83">
        <v>-17374524</v>
      </c>
      <c r="M18" s="81">
        <v>-15986753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-92954802</v>
      </c>
      <c r="D19" s="67">
        <v>-75824211</v>
      </c>
      <c r="E19" s="68">
        <f t="shared" si="0"/>
        <v>17130591</v>
      </c>
      <c r="F19" s="69">
        <v>-95539708</v>
      </c>
      <c r="G19" s="70">
        <v>-80372566</v>
      </c>
      <c r="H19" s="71">
        <f t="shared" si="1"/>
        <v>15167142</v>
      </c>
      <c r="I19" s="71">
        <v>-85195074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15181070</v>
      </c>
      <c r="M22" s="79">
        <v>1227837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21094558</v>
      </c>
      <c r="D23" s="58">
        <v>11880000</v>
      </c>
      <c r="E23" s="59">
        <f t="shared" si="0"/>
        <v>-9214558</v>
      </c>
      <c r="F23" s="57">
        <v>21094558</v>
      </c>
      <c r="G23" s="58">
        <v>12592800</v>
      </c>
      <c r="H23" s="59">
        <f t="shared" si="1"/>
        <v>-8501758</v>
      </c>
      <c r="I23" s="59">
        <v>13348368</v>
      </c>
      <c r="J23" s="27">
        <f t="shared" si="2"/>
        <v>-43.682157265395176</v>
      </c>
      <c r="K23" s="28">
        <f t="shared" si="3"/>
        <v>-40.30308670131889</v>
      </c>
      <c r="L23" s="78">
        <v>15181070</v>
      </c>
      <c r="M23" s="79">
        <v>1227837</v>
      </c>
      <c r="N23" s="29">
        <f t="shared" si="4"/>
        <v>-60.697684682304995</v>
      </c>
      <c r="O23" s="28">
        <f t="shared" si="5"/>
        <v>-692.41747886730889</v>
      </c>
      <c r="Q23" s="30"/>
    </row>
    <row r="24" spans="1:17" ht="13" x14ac:dyDescent="0.3">
      <c r="A24" s="4" t="s">
        <v>16</v>
      </c>
      <c r="B24" s="26" t="s">
        <v>32</v>
      </c>
      <c r="C24" s="57">
        <v>123945300</v>
      </c>
      <c r="D24" s="58">
        <v>148340928</v>
      </c>
      <c r="E24" s="59">
        <f t="shared" si="0"/>
        <v>24395628</v>
      </c>
      <c r="F24" s="57">
        <v>144883750</v>
      </c>
      <c r="G24" s="58">
        <v>154613345</v>
      </c>
      <c r="H24" s="59">
        <f t="shared" si="1"/>
        <v>9729595</v>
      </c>
      <c r="I24" s="59">
        <v>158059633</v>
      </c>
      <c r="J24" s="27">
        <f t="shared" si="2"/>
        <v>19.68257610413626</v>
      </c>
      <c r="K24" s="28">
        <f t="shared" si="3"/>
        <v>6.7154494551666417</v>
      </c>
      <c r="L24" s="78">
        <v>15181070</v>
      </c>
      <c r="M24" s="79">
        <v>1227837</v>
      </c>
      <c r="N24" s="29">
        <f t="shared" si="4"/>
        <v>160.69768468230501</v>
      </c>
      <c r="O24" s="28">
        <f t="shared" si="5"/>
        <v>792.41747886730889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15181070</v>
      </c>
      <c r="M25" s="79">
        <v>1227837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145039858</v>
      </c>
      <c r="D26" s="61">
        <v>160220928</v>
      </c>
      <c r="E26" s="62">
        <f t="shared" si="0"/>
        <v>15181070</v>
      </c>
      <c r="F26" s="60">
        <v>165978308</v>
      </c>
      <c r="G26" s="61">
        <v>167206145</v>
      </c>
      <c r="H26" s="62">
        <f t="shared" si="1"/>
        <v>1227837</v>
      </c>
      <c r="I26" s="62">
        <v>171408001</v>
      </c>
      <c r="J26" s="40">
        <f t="shared" si="2"/>
        <v>10.466826298189012</v>
      </c>
      <c r="K26" s="33">
        <f t="shared" si="3"/>
        <v>0.73975751096342057</v>
      </c>
      <c r="L26" s="83">
        <v>15181070</v>
      </c>
      <c r="M26" s="81">
        <v>1227837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77472000</v>
      </c>
      <c r="D28" s="58">
        <v>104378070</v>
      </c>
      <c r="E28" s="59">
        <f t="shared" si="0"/>
        <v>26906070</v>
      </c>
      <c r="F28" s="57">
        <v>92472000</v>
      </c>
      <c r="G28" s="58">
        <v>109001572</v>
      </c>
      <c r="H28" s="59">
        <f t="shared" si="1"/>
        <v>16529572</v>
      </c>
      <c r="I28" s="59">
        <v>111767978</v>
      </c>
      <c r="J28" s="27">
        <f t="shared" si="2"/>
        <v>34.730057311028503</v>
      </c>
      <c r="K28" s="28">
        <f t="shared" si="3"/>
        <v>17.875218444502121</v>
      </c>
      <c r="L28" s="78">
        <v>15181070</v>
      </c>
      <c r="M28" s="79">
        <v>1227837</v>
      </c>
      <c r="N28" s="29">
        <f t="shared" si="4"/>
        <v>177.23434514167974</v>
      </c>
      <c r="O28" s="28">
        <f t="shared" si="5"/>
        <v>1346.2350458570643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15181070</v>
      </c>
      <c r="M29" s="79">
        <v>1227837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15181070</v>
      </c>
      <c r="M30" s="79">
        <v>1227837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26011284</v>
      </c>
      <c r="D31" s="58">
        <v>12101961</v>
      </c>
      <c r="E31" s="59">
        <f t="shared" si="0"/>
        <v>-13909323</v>
      </c>
      <c r="F31" s="57">
        <v>31949734</v>
      </c>
      <c r="G31" s="58">
        <v>12586039</v>
      </c>
      <c r="H31" s="59">
        <f t="shared" si="1"/>
        <v>-19363695</v>
      </c>
      <c r="I31" s="59">
        <v>12837760</v>
      </c>
      <c r="J31" s="27">
        <f t="shared" si="2"/>
        <v>-53.474188356099603</v>
      </c>
      <c r="K31" s="28">
        <f t="shared" si="3"/>
        <v>-60.606748713463467</v>
      </c>
      <c r="L31" s="78">
        <v>15181070</v>
      </c>
      <c r="M31" s="79">
        <v>1227837</v>
      </c>
      <c r="N31" s="29">
        <f t="shared" si="4"/>
        <v>-91.622810513356427</v>
      </c>
      <c r="O31" s="28">
        <f t="shared" si="5"/>
        <v>-1577.0574595813614</v>
      </c>
      <c r="Q31" s="30"/>
    </row>
    <row r="32" spans="1:17" ht="13" x14ac:dyDescent="0.3">
      <c r="A32" s="4" t="s">
        <v>16</v>
      </c>
      <c r="B32" s="26" t="s">
        <v>39</v>
      </c>
      <c r="C32" s="57">
        <v>41556574</v>
      </c>
      <c r="D32" s="58">
        <v>43740897</v>
      </c>
      <c r="E32" s="59">
        <f t="shared" si="0"/>
        <v>2184323</v>
      </c>
      <c r="F32" s="57">
        <v>41556574</v>
      </c>
      <c r="G32" s="58">
        <v>45618534</v>
      </c>
      <c r="H32" s="59">
        <f t="shared" si="1"/>
        <v>4061960</v>
      </c>
      <c r="I32" s="59">
        <v>46802263</v>
      </c>
      <c r="J32" s="27">
        <f t="shared" si="2"/>
        <v>5.2562634253728424</v>
      </c>
      <c r="K32" s="28">
        <f t="shared" si="3"/>
        <v>9.7745304990733839</v>
      </c>
      <c r="L32" s="78">
        <v>15181070</v>
      </c>
      <c r="M32" s="79">
        <v>1227837</v>
      </c>
      <c r="N32" s="29">
        <f t="shared" si="4"/>
        <v>14.3884653716767</v>
      </c>
      <c r="O32" s="28">
        <f t="shared" si="5"/>
        <v>330.82241372429723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145039858</v>
      </c>
      <c r="D33" s="76">
        <v>160220928</v>
      </c>
      <c r="E33" s="77">
        <f t="shared" si="0"/>
        <v>15181070</v>
      </c>
      <c r="F33" s="75">
        <v>165978308</v>
      </c>
      <c r="G33" s="76">
        <v>167206145</v>
      </c>
      <c r="H33" s="77">
        <f t="shared" si="1"/>
        <v>1227837</v>
      </c>
      <c r="I33" s="77">
        <v>171408001</v>
      </c>
      <c r="J33" s="53">
        <f t="shared" si="2"/>
        <v>10.466826298189012</v>
      </c>
      <c r="K33" s="54">
        <f t="shared" si="3"/>
        <v>0.73975751096342057</v>
      </c>
      <c r="L33" s="90">
        <v>15181070</v>
      </c>
      <c r="M33" s="91">
        <v>1227837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65780400</v>
      </c>
      <c r="D8" s="58">
        <v>66036840</v>
      </c>
      <c r="E8" s="59">
        <f>$D8       -$C8</f>
        <v>256440</v>
      </c>
      <c r="F8" s="57">
        <v>68740518</v>
      </c>
      <c r="G8" s="58">
        <v>69008508</v>
      </c>
      <c r="H8" s="59">
        <f>$G8       -$F8</f>
        <v>267990</v>
      </c>
      <c r="I8" s="59">
        <v>70733688</v>
      </c>
      <c r="J8" s="27">
        <f>IF(($C8       =0),0,(($E8       /$C8       )*100))</f>
        <v>0.38984256708685261</v>
      </c>
      <c r="K8" s="28">
        <f>IF(($F8       =0),0,(($H8       /$F8       )*100))</f>
        <v>0.38985740549700254</v>
      </c>
      <c r="L8" s="78">
        <v>60064008</v>
      </c>
      <c r="M8" s="79">
        <v>61085428</v>
      </c>
      <c r="N8" s="29">
        <f>IF(($L8       =0),0,(($E8       /$L8       )*100))</f>
        <v>0.4269445355694545</v>
      </c>
      <c r="O8" s="28">
        <f>IF(($M8       =0),0,(($H8       /$M8       )*100))</f>
        <v>0.43871346861971727</v>
      </c>
      <c r="Q8" s="30"/>
    </row>
    <row r="9" spans="1:17" ht="13" x14ac:dyDescent="0.3">
      <c r="A9" s="1" t="s">
        <v>16</v>
      </c>
      <c r="B9" s="26" t="s">
        <v>19</v>
      </c>
      <c r="C9" s="57">
        <v>273827910</v>
      </c>
      <c r="D9" s="58">
        <v>292912260</v>
      </c>
      <c r="E9" s="59">
        <f>$D9       -$C9</f>
        <v>19084350</v>
      </c>
      <c r="F9" s="57">
        <v>286150168</v>
      </c>
      <c r="G9" s="58">
        <v>305958312</v>
      </c>
      <c r="H9" s="59">
        <f>$G9       -$F9</f>
        <v>19808144</v>
      </c>
      <c r="I9" s="59">
        <v>313532268</v>
      </c>
      <c r="J9" s="27">
        <f>IF(($C9       =0),0,(($E9       /$C9       )*100))</f>
        <v>6.9694685249578834</v>
      </c>
      <c r="K9" s="28">
        <f>IF(($F9       =0),0,(($H9       /$F9       )*100))</f>
        <v>6.9222898376910962</v>
      </c>
      <c r="L9" s="78">
        <v>60064008</v>
      </c>
      <c r="M9" s="79">
        <v>61085428</v>
      </c>
      <c r="N9" s="29">
        <f>IF(($L9       =0),0,(($E9       /$L9       )*100))</f>
        <v>31.773354185754638</v>
      </c>
      <c r="O9" s="28">
        <f>IF(($M9       =0),0,(($H9       /$M9       )*100))</f>
        <v>32.42695459218195</v>
      </c>
      <c r="Q9" s="30"/>
    </row>
    <row r="10" spans="1:17" ht="13" x14ac:dyDescent="0.3">
      <c r="A10" s="1" t="s">
        <v>16</v>
      </c>
      <c r="B10" s="26" t="s">
        <v>20</v>
      </c>
      <c r="C10" s="57">
        <v>322087446</v>
      </c>
      <c r="D10" s="58">
        <v>362810664</v>
      </c>
      <c r="E10" s="59">
        <f t="shared" ref="E10:E33" si="0">$D10      -$C10</f>
        <v>40723218</v>
      </c>
      <c r="F10" s="57">
        <v>326329282</v>
      </c>
      <c r="G10" s="58">
        <v>367338576</v>
      </c>
      <c r="H10" s="59">
        <f t="shared" ref="H10:H33" si="1">$G10      -$F10</f>
        <v>41009294</v>
      </c>
      <c r="I10" s="59">
        <v>387799968</v>
      </c>
      <c r="J10" s="27">
        <f t="shared" ref="J10:J33" si="2">IF(($C10      =0),0,(($E10      /$C10      )*100))</f>
        <v>12.643528490706837</v>
      </c>
      <c r="K10" s="28">
        <f t="shared" ref="K10:K33" si="3">IF(($F10      =0),0,(($H10      /$F10      )*100))</f>
        <v>12.566844675618169</v>
      </c>
      <c r="L10" s="78">
        <v>60064008</v>
      </c>
      <c r="M10" s="79">
        <v>61085428</v>
      </c>
      <c r="N10" s="29">
        <f t="shared" ref="N10:N33" si="4">IF(($L10      =0),0,(($E10      /$L10      )*100))</f>
        <v>67.799701278675911</v>
      </c>
      <c r="O10" s="28">
        <f t="shared" ref="O10:O33" si="5">IF(($M10      =0),0,(($H10      /$M10      )*100))</f>
        <v>67.134331939198333</v>
      </c>
      <c r="Q10" s="30"/>
    </row>
    <row r="11" spans="1:17" ht="14" x14ac:dyDescent="0.3">
      <c r="A11" s="4" t="s">
        <v>16</v>
      </c>
      <c r="B11" s="31" t="s">
        <v>21</v>
      </c>
      <c r="C11" s="60">
        <v>661695756</v>
      </c>
      <c r="D11" s="61">
        <v>721759764</v>
      </c>
      <c r="E11" s="62">
        <f t="shared" si="0"/>
        <v>60064008</v>
      </c>
      <c r="F11" s="60">
        <v>681219968</v>
      </c>
      <c r="G11" s="61">
        <v>742305396</v>
      </c>
      <c r="H11" s="62">
        <f t="shared" si="1"/>
        <v>61085428</v>
      </c>
      <c r="I11" s="62">
        <v>772065924</v>
      </c>
      <c r="J11" s="32">
        <f t="shared" si="2"/>
        <v>9.0772847574376776</v>
      </c>
      <c r="K11" s="33">
        <f t="shared" si="3"/>
        <v>8.967063631346754</v>
      </c>
      <c r="L11" s="80">
        <v>60064008</v>
      </c>
      <c r="M11" s="81">
        <v>61085428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273379245</v>
      </c>
      <c r="D13" s="58">
        <v>277065912</v>
      </c>
      <c r="E13" s="59">
        <f t="shared" si="0"/>
        <v>3686667</v>
      </c>
      <c r="F13" s="57">
        <v>285658422</v>
      </c>
      <c r="G13" s="58">
        <v>288086688</v>
      </c>
      <c r="H13" s="59">
        <f t="shared" si="1"/>
        <v>2428266</v>
      </c>
      <c r="I13" s="59">
        <v>295297560</v>
      </c>
      <c r="J13" s="27">
        <f t="shared" si="2"/>
        <v>1.3485540937827962</v>
      </c>
      <c r="K13" s="28">
        <f t="shared" si="3"/>
        <v>0.85005930614571557</v>
      </c>
      <c r="L13" s="78">
        <v>9034890</v>
      </c>
      <c r="M13" s="79">
        <v>-2433951</v>
      </c>
      <c r="N13" s="29">
        <f t="shared" si="4"/>
        <v>40.804780135674037</v>
      </c>
      <c r="O13" s="28">
        <f t="shared" si="5"/>
        <v>-99.766429151613977</v>
      </c>
      <c r="Q13" s="30"/>
    </row>
    <row r="14" spans="1:17" ht="13" x14ac:dyDescent="0.3">
      <c r="A14" s="1" t="s">
        <v>16</v>
      </c>
      <c r="B14" s="26" t="s">
        <v>24</v>
      </c>
      <c r="C14" s="57">
        <v>16424851</v>
      </c>
      <c r="D14" s="58">
        <v>13500024</v>
      </c>
      <c r="E14" s="59">
        <f t="shared" si="0"/>
        <v>-2924827</v>
      </c>
      <c r="F14" s="57">
        <v>17163969</v>
      </c>
      <c r="G14" s="58">
        <v>14107524</v>
      </c>
      <c r="H14" s="59">
        <f t="shared" si="1"/>
        <v>-3056445</v>
      </c>
      <c r="I14" s="59">
        <v>14460228</v>
      </c>
      <c r="J14" s="27">
        <f t="shared" si="2"/>
        <v>-17.80732744546663</v>
      </c>
      <c r="K14" s="28">
        <f t="shared" si="3"/>
        <v>-17.807332325058383</v>
      </c>
      <c r="L14" s="78">
        <v>9034890</v>
      </c>
      <c r="M14" s="79">
        <v>-2433951</v>
      </c>
      <c r="N14" s="29">
        <f t="shared" si="4"/>
        <v>-32.372580075684375</v>
      </c>
      <c r="O14" s="28">
        <f t="shared" si="5"/>
        <v>125.57545324453943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9034890</v>
      </c>
      <c r="M15" s="79">
        <v>-2433951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143740274</v>
      </c>
      <c r="D16" s="58">
        <v>154052856</v>
      </c>
      <c r="E16" s="59">
        <f t="shared" si="0"/>
        <v>10312582</v>
      </c>
      <c r="F16" s="57">
        <v>150208586</v>
      </c>
      <c r="G16" s="58">
        <v>160985244</v>
      </c>
      <c r="H16" s="59">
        <f t="shared" si="1"/>
        <v>10776658</v>
      </c>
      <c r="I16" s="59">
        <v>165009876</v>
      </c>
      <c r="J16" s="27">
        <f t="shared" si="2"/>
        <v>7.1744555043772902</v>
      </c>
      <c r="K16" s="28">
        <f t="shared" si="3"/>
        <v>7.1744620510574535</v>
      </c>
      <c r="L16" s="78">
        <v>9034890</v>
      </c>
      <c r="M16" s="79">
        <v>-2433951</v>
      </c>
      <c r="N16" s="29">
        <f t="shared" si="4"/>
        <v>114.14175490791808</v>
      </c>
      <c r="O16" s="28">
        <f t="shared" si="5"/>
        <v>-442.76396689990884</v>
      </c>
      <c r="Q16" s="30"/>
    </row>
    <row r="17" spans="1:17" ht="13" x14ac:dyDescent="0.3">
      <c r="A17" s="1" t="s">
        <v>16</v>
      </c>
      <c r="B17" s="26" t="s">
        <v>26</v>
      </c>
      <c r="C17" s="57">
        <v>281635140</v>
      </c>
      <c r="D17" s="58">
        <v>279595608</v>
      </c>
      <c r="E17" s="59">
        <f t="shared" si="0"/>
        <v>-2039532</v>
      </c>
      <c r="F17" s="57">
        <v>295241434</v>
      </c>
      <c r="G17" s="58">
        <v>282659004</v>
      </c>
      <c r="H17" s="59">
        <f t="shared" si="1"/>
        <v>-12582430</v>
      </c>
      <c r="I17" s="59">
        <v>299979444</v>
      </c>
      <c r="J17" s="39">
        <f t="shared" si="2"/>
        <v>-0.72417525739153144</v>
      </c>
      <c r="K17" s="28">
        <f t="shared" si="3"/>
        <v>-4.2617426116416981</v>
      </c>
      <c r="L17" s="82">
        <v>9034890</v>
      </c>
      <c r="M17" s="79">
        <v>-2433951</v>
      </c>
      <c r="N17" s="29">
        <f t="shared" si="4"/>
        <v>-22.573954967907746</v>
      </c>
      <c r="O17" s="28">
        <f t="shared" si="5"/>
        <v>516.95494280698335</v>
      </c>
      <c r="Q17" s="30"/>
    </row>
    <row r="18" spans="1:17" ht="14" x14ac:dyDescent="0.3">
      <c r="A18" s="1" t="s">
        <v>16</v>
      </c>
      <c r="B18" s="31" t="s">
        <v>27</v>
      </c>
      <c r="C18" s="60">
        <v>715179510</v>
      </c>
      <c r="D18" s="61">
        <v>724214400</v>
      </c>
      <c r="E18" s="62">
        <f t="shared" si="0"/>
        <v>9034890</v>
      </c>
      <c r="F18" s="60">
        <v>748272411</v>
      </c>
      <c r="G18" s="61">
        <v>745838460</v>
      </c>
      <c r="H18" s="62">
        <f t="shared" si="1"/>
        <v>-2433951</v>
      </c>
      <c r="I18" s="62">
        <v>774747108</v>
      </c>
      <c r="J18" s="40">
        <f t="shared" si="2"/>
        <v>1.2633038102559735</v>
      </c>
      <c r="K18" s="33">
        <f t="shared" si="3"/>
        <v>-0.32527605778585894</v>
      </c>
      <c r="L18" s="83">
        <v>9034890</v>
      </c>
      <c r="M18" s="81">
        <v>-2433951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-53483754</v>
      </c>
      <c r="D19" s="67">
        <v>-2454636</v>
      </c>
      <c r="E19" s="68">
        <f t="shared" si="0"/>
        <v>51029118</v>
      </c>
      <c r="F19" s="69">
        <v>-67052443</v>
      </c>
      <c r="G19" s="70">
        <v>-3533064</v>
      </c>
      <c r="H19" s="71">
        <f t="shared" si="1"/>
        <v>63519379</v>
      </c>
      <c r="I19" s="71">
        <v>-2681184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30839261</v>
      </c>
      <c r="M22" s="79">
        <v>1927823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9000036</v>
      </c>
      <c r="E23" s="59">
        <f t="shared" si="0"/>
        <v>9000036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30839261</v>
      </c>
      <c r="M23" s="79">
        <v>1927823</v>
      </c>
      <c r="N23" s="29">
        <f t="shared" si="4"/>
        <v>29.183695419938889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103747567</v>
      </c>
      <c r="D24" s="58">
        <v>125586792</v>
      </c>
      <c r="E24" s="59">
        <f t="shared" si="0"/>
        <v>21839225</v>
      </c>
      <c r="F24" s="57">
        <v>131562673</v>
      </c>
      <c r="G24" s="58">
        <v>133490496</v>
      </c>
      <c r="H24" s="59">
        <f t="shared" si="1"/>
        <v>1927823</v>
      </c>
      <c r="I24" s="59">
        <v>159477972</v>
      </c>
      <c r="J24" s="27">
        <f t="shared" si="2"/>
        <v>21.050349065053258</v>
      </c>
      <c r="K24" s="28">
        <f t="shared" si="3"/>
        <v>1.465326719228333</v>
      </c>
      <c r="L24" s="78">
        <v>30839261</v>
      </c>
      <c r="M24" s="79">
        <v>1927823</v>
      </c>
      <c r="N24" s="29">
        <f t="shared" si="4"/>
        <v>70.8163045800611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30839261</v>
      </c>
      <c r="M25" s="79">
        <v>1927823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103747567</v>
      </c>
      <c r="D26" s="61">
        <v>134586828</v>
      </c>
      <c r="E26" s="62">
        <f t="shared" si="0"/>
        <v>30839261</v>
      </c>
      <c r="F26" s="60">
        <v>131562673</v>
      </c>
      <c r="G26" s="61">
        <v>133490496</v>
      </c>
      <c r="H26" s="62">
        <f t="shared" si="1"/>
        <v>1927823</v>
      </c>
      <c r="I26" s="62">
        <v>159477972</v>
      </c>
      <c r="J26" s="40">
        <f t="shared" si="2"/>
        <v>29.725285991525951</v>
      </c>
      <c r="K26" s="33">
        <f t="shared" si="3"/>
        <v>1.465326719228333</v>
      </c>
      <c r="L26" s="83">
        <v>30839261</v>
      </c>
      <c r="M26" s="81">
        <v>1927823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53733525</v>
      </c>
      <c r="D28" s="58">
        <v>53119968</v>
      </c>
      <c r="E28" s="59">
        <f t="shared" si="0"/>
        <v>-613557</v>
      </c>
      <c r="F28" s="57">
        <v>70093823</v>
      </c>
      <c r="G28" s="58">
        <v>50072292</v>
      </c>
      <c r="H28" s="59">
        <f t="shared" si="1"/>
        <v>-20021531</v>
      </c>
      <c r="I28" s="59">
        <v>41161944</v>
      </c>
      <c r="J28" s="27">
        <f t="shared" si="2"/>
        <v>-1.1418513860760113</v>
      </c>
      <c r="K28" s="28">
        <f t="shared" si="3"/>
        <v>-28.563902128722528</v>
      </c>
      <c r="L28" s="78">
        <v>30839261</v>
      </c>
      <c r="M28" s="79">
        <v>1927823</v>
      </c>
      <c r="N28" s="29">
        <f t="shared" si="4"/>
        <v>-1.9895321097350549</v>
      </c>
      <c r="O28" s="28">
        <f t="shared" si="5"/>
        <v>-1038.5564961098607</v>
      </c>
      <c r="Q28" s="30"/>
    </row>
    <row r="29" spans="1:17" ht="13" x14ac:dyDescent="0.3">
      <c r="A29" s="4" t="s">
        <v>16</v>
      </c>
      <c r="B29" s="26" t="s">
        <v>36</v>
      </c>
      <c r="C29" s="57">
        <v>19000000</v>
      </c>
      <c r="D29" s="58">
        <v>18500004</v>
      </c>
      <c r="E29" s="59">
        <f t="shared" si="0"/>
        <v>-499996</v>
      </c>
      <c r="F29" s="57">
        <v>40678986</v>
      </c>
      <c r="G29" s="58">
        <v>14000004</v>
      </c>
      <c r="H29" s="59">
        <f t="shared" si="1"/>
        <v>-26678982</v>
      </c>
      <c r="I29" s="59">
        <v>19633020</v>
      </c>
      <c r="J29" s="27">
        <f t="shared" si="2"/>
        <v>-2.6315578947368423</v>
      </c>
      <c r="K29" s="28">
        <f t="shared" si="3"/>
        <v>-65.584186390486721</v>
      </c>
      <c r="L29" s="78">
        <v>30839261</v>
      </c>
      <c r="M29" s="79">
        <v>1927823</v>
      </c>
      <c r="N29" s="29">
        <f t="shared" si="4"/>
        <v>-1.6212969564997033</v>
      </c>
      <c r="O29" s="28">
        <f t="shared" si="5"/>
        <v>-1383.8916747025012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30839261</v>
      </c>
      <c r="M30" s="79">
        <v>1927823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31014042</v>
      </c>
      <c r="D31" s="58">
        <v>46596240</v>
      </c>
      <c r="E31" s="59">
        <f t="shared" si="0"/>
        <v>15582198</v>
      </c>
      <c r="F31" s="57">
        <v>20789864</v>
      </c>
      <c r="G31" s="58">
        <v>50791512</v>
      </c>
      <c r="H31" s="59">
        <f t="shared" si="1"/>
        <v>30001648</v>
      </c>
      <c r="I31" s="59">
        <v>98683008</v>
      </c>
      <c r="J31" s="27">
        <f t="shared" si="2"/>
        <v>50.242396653748003</v>
      </c>
      <c r="K31" s="28">
        <f t="shared" si="3"/>
        <v>144.30901520086903</v>
      </c>
      <c r="L31" s="78">
        <v>30839261</v>
      </c>
      <c r="M31" s="79">
        <v>1927823</v>
      </c>
      <c r="N31" s="29">
        <f t="shared" si="4"/>
        <v>50.527144603108354</v>
      </c>
      <c r="O31" s="28">
        <f t="shared" si="5"/>
        <v>1556.2449457237517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16370616</v>
      </c>
      <c r="E32" s="59">
        <f t="shared" si="0"/>
        <v>16370616</v>
      </c>
      <c r="F32" s="57">
        <v>0</v>
      </c>
      <c r="G32" s="58">
        <v>18626688</v>
      </c>
      <c r="H32" s="59">
        <f t="shared" si="1"/>
        <v>18626688</v>
      </c>
      <c r="I32" s="59">
        <v>0</v>
      </c>
      <c r="J32" s="27">
        <f t="shared" si="2"/>
        <v>0</v>
      </c>
      <c r="K32" s="28">
        <f t="shared" si="3"/>
        <v>0</v>
      </c>
      <c r="L32" s="78">
        <v>30839261</v>
      </c>
      <c r="M32" s="79">
        <v>1927823</v>
      </c>
      <c r="N32" s="29">
        <f t="shared" si="4"/>
        <v>53.083684463126403</v>
      </c>
      <c r="O32" s="28">
        <f t="shared" si="5"/>
        <v>966.20322508861034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103747567</v>
      </c>
      <c r="D33" s="76">
        <v>134586828</v>
      </c>
      <c r="E33" s="77">
        <f t="shared" si="0"/>
        <v>30839261</v>
      </c>
      <c r="F33" s="75">
        <v>131562673</v>
      </c>
      <c r="G33" s="76">
        <v>133490496</v>
      </c>
      <c r="H33" s="77">
        <f t="shared" si="1"/>
        <v>1927823</v>
      </c>
      <c r="I33" s="77">
        <v>159477972</v>
      </c>
      <c r="J33" s="53">
        <f t="shared" si="2"/>
        <v>29.725285991525951</v>
      </c>
      <c r="K33" s="54">
        <f t="shared" si="3"/>
        <v>1.465326719228333</v>
      </c>
      <c r="L33" s="90">
        <v>30839261</v>
      </c>
      <c r="M33" s="91">
        <v>1927823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185721181</v>
      </c>
      <c r="D8" s="58">
        <v>189923898</v>
      </c>
      <c r="E8" s="59">
        <f>$D8       -$C8</f>
        <v>4202717</v>
      </c>
      <c r="F8" s="57">
        <v>194264356</v>
      </c>
      <c r="G8" s="58">
        <v>198280549</v>
      </c>
      <c r="H8" s="59">
        <f>$G8       -$F8</f>
        <v>4016193</v>
      </c>
      <c r="I8" s="59">
        <v>207004892</v>
      </c>
      <c r="J8" s="27">
        <f>IF(($C8       =0),0,(($E8       /$C8       )*100))</f>
        <v>2.2629174428952181</v>
      </c>
      <c r="K8" s="28">
        <f>IF(($F8       =0),0,(($H8       /$F8       )*100))</f>
        <v>2.0673854343099358</v>
      </c>
      <c r="L8" s="78">
        <v>13495526</v>
      </c>
      <c r="M8" s="79">
        <v>11372621</v>
      </c>
      <c r="N8" s="29">
        <f>IF(($L8       =0),0,(($E8       /$L8       )*100))</f>
        <v>31.141557579897217</v>
      </c>
      <c r="O8" s="28">
        <f>IF(($M8       =0),0,(($H8       /$M8       )*100))</f>
        <v>35.314577000323851</v>
      </c>
      <c r="Q8" s="30"/>
    </row>
    <row r="9" spans="1:17" ht="13" x14ac:dyDescent="0.3">
      <c r="A9" s="1" t="s">
        <v>16</v>
      </c>
      <c r="B9" s="26" t="s">
        <v>19</v>
      </c>
      <c r="C9" s="57">
        <v>433883191</v>
      </c>
      <c r="D9" s="58">
        <v>437992283</v>
      </c>
      <c r="E9" s="59">
        <f>$D9       -$C9</f>
        <v>4109092</v>
      </c>
      <c r="F9" s="57">
        <v>453841820</v>
      </c>
      <c r="G9" s="58">
        <v>457263940</v>
      </c>
      <c r="H9" s="59">
        <f>$G9       -$F9</f>
        <v>3422120</v>
      </c>
      <c r="I9" s="59">
        <v>477383557</v>
      </c>
      <c r="J9" s="27">
        <f>IF(($C9       =0),0,(($E9       /$C9       )*100))</f>
        <v>0.9470502857069657</v>
      </c>
      <c r="K9" s="28">
        <f>IF(($F9       =0),0,(($H9       /$F9       )*100))</f>
        <v>0.75403364106022663</v>
      </c>
      <c r="L9" s="78">
        <v>13495526</v>
      </c>
      <c r="M9" s="79">
        <v>11372621</v>
      </c>
      <c r="N9" s="29">
        <f>IF(($L9       =0),0,(($E9       /$L9       )*100))</f>
        <v>30.447809148009497</v>
      </c>
      <c r="O9" s="28">
        <f>IF(($M9       =0),0,(($H9       /$M9       )*100))</f>
        <v>30.090864717992449</v>
      </c>
      <c r="Q9" s="30"/>
    </row>
    <row r="10" spans="1:17" ht="13" x14ac:dyDescent="0.3">
      <c r="A10" s="1" t="s">
        <v>16</v>
      </c>
      <c r="B10" s="26" t="s">
        <v>20</v>
      </c>
      <c r="C10" s="57">
        <v>181594430</v>
      </c>
      <c r="D10" s="58">
        <v>186778147</v>
      </c>
      <c r="E10" s="59">
        <f t="shared" ref="E10:E33" si="0">$D10      -$C10</f>
        <v>5183717</v>
      </c>
      <c r="F10" s="57">
        <v>190677220</v>
      </c>
      <c r="G10" s="58">
        <v>194611528</v>
      </c>
      <c r="H10" s="59">
        <f t="shared" ref="H10:H33" si="1">$G10      -$F10</f>
        <v>3934308</v>
      </c>
      <c r="I10" s="59">
        <v>203252001</v>
      </c>
      <c r="J10" s="27">
        <f t="shared" ref="J10:J33" si="2">IF(($C10      =0),0,(($E10      /$C10      )*100))</f>
        <v>2.854557268083608</v>
      </c>
      <c r="K10" s="28">
        <f t="shared" ref="K10:K33" si="3">IF(($F10      =0),0,(($H10      /$F10      )*100))</f>
        <v>2.0633340469301995</v>
      </c>
      <c r="L10" s="78">
        <v>13495526</v>
      </c>
      <c r="M10" s="79">
        <v>11372621</v>
      </c>
      <c r="N10" s="29">
        <f t="shared" ref="N10:N33" si="4">IF(($L10      =0),0,(($E10      /$L10      )*100))</f>
        <v>38.410633272093285</v>
      </c>
      <c r="O10" s="28">
        <f t="shared" ref="O10:O33" si="5">IF(($M10      =0),0,(($H10      /$M10      )*100))</f>
        <v>34.594558281683703</v>
      </c>
      <c r="Q10" s="30"/>
    </row>
    <row r="11" spans="1:17" ht="14" x14ac:dyDescent="0.3">
      <c r="A11" s="4" t="s">
        <v>16</v>
      </c>
      <c r="B11" s="31" t="s">
        <v>21</v>
      </c>
      <c r="C11" s="60">
        <v>801198802</v>
      </c>
      <c r="D11" s="61">
        <v>814694328</v>
      </c>
      <c r="E11" s="62">
        <f t="shared" si="0"/>
        <v>13495526</v>
      </c>
      <c r="F11" s="60">
        <v>838783396</v>
      </c>
      <c r="G11" s="61">
        <v>850156017</v>
      </c>
      <c r="H11" s="62">
        <f t="shared" si="1"/>
        <v>11372621</v>
      </c>
      <c r="I11" s="62">
        <v>887640450</v>
      </c>
      <c r="J11" s="32">
        <f t="shared" si="2"/>
        <v>1.6844166474427653</v>
      </c>
      <c r="K11" s="33">
        <f t="shared" si="3"/>
        <v>1.3558471774994458</v>
      </c>
      <c r="L11" s="80">
        <v>13495526</v>
      </c>
      <c r="M11" s="81">
        <v>11372621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295234540</v>
      </c>
      <c r="D13" s="58">
        <v>264048850</v>
      </c>
      <c r="E13" s="59">
        <f t="shared" si="0"/>
        <v>-31185690</v>
      </c>
      <c r="F13" s="57">
        <v>308790727</v>
      </c>
      <c r="G13" s="58">
        <v>275667000</v>
      </c>
      <c r="H13" s="59">
        <f t="shared" si="1"/>
        <v>-33123727</v>
      </c>
      <c r="I13" s="59">
        <v>287796348</v>
      </c>
      <c r="J13" s="27">
        <f t="shared" si="2"/>
        <v>-10.563022199231838</v>
      </c>
      <c r="K13" s="28">
        <f t="shared" si="3"/>
        <v>-10.726917651254469</v>
      </c>
      <c r="L13" s="78">
        <v>-39170119</v>
      </c>
      <c r="M13" s="79">
        <v>-33390733</v>
      </c>
      <c r="N13" s="29">
        <f t="shared" si="4"/>
        <v>79.616020569148631</v>
      </c>
      <c r="O13" s="28">
        <f t="shared" si="5"/>
        <v>99.200358973850626</v>
      </c>
      <c r="Q13" s="30"/>
    </row>
    <row r="14" spans="1:17" ht="13" x14ac:dyDescent="0.3">
      <c r="A14" s="1" t="s">
        <v>16</v>
      </c>
      <c r="B14" s="26" t="s">
        <v>24</v>
      </c>
      <c r="C14" s="57">
        <v>24547233</v>
      </c>
      <c r="D14" s="58">
        <v>48572024</v>
      </c>
      <c r="E14" s="59">
        <f t="shared" si="0"/>
        <v>24024791</v>
      </c>
      <c r="F14" s="57">
        <v>24547233</v>
      </c>
      <c r="G14" s="58">
        <v>50709098</v>
      </c>
      <c r="H14" s="59">
        <f t="shared" si="1"/>
        <v>26161865</v>
      </c>
      <c r="I14" s="59">
        <v>52940392</v>
      </c>
      <c r="J14" s="27">
        <f t="shared" si="2"/>
        <v>97.871686800707849</v>
      </c>
      <c r="K14" s="28">
        <f t="shared" si="3"/>
        <v>106.57765378281128</v>
      </c>
      <c r="L14" s="78">
        <v>-39170119</v>
      </c>
      <c r="M14" s="79">
        <v>-33390733</v>
      </c>
      <c r="N14" s="29">
        <f t="shared" si="4"/>
        <v>-61.334485606234693</v>
      </c>
      <c r="O14" s="28">
        <f t="shared" si="5"/>
        <v>-78.350675919573249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-39170119</v>
      </c>
      <c r="M15" s="79">
        <v>-33390733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199855411</v>
      </c>
      <c r="D16" s="58">
        <v>191095039</v>
      </c>
      <c r="E16" s="59">
        <f t="shared" si="0"/>
        <v>-8760372</v>
      </c>
      <c r="F16" s="57">
        <v>209080140</v>
      </c>
      <c r="G16" s="58">
        <v>199503220</v>
      </c>
      <c r="H16" s="59">
        <f t="shared" si="1"/>
        <v>-9576920</v>
      </c>
      <c r="I16" s="59">
        <v>208281362</v>
      </c>
      <c r="J16" s="27">
        <f t="shared" si="2"/>
        <v>-4.3833549245259107</v>
      </c>
      <c r="K16" s="28">
        <f t="shared" si="3"/>
        <v>-4.5805020027248879</v>
      </c>
      <c r="L16" s="78">
        <v>-39170119</v>
      </c>
      <c r="M16" s="79">
        <v>-33390733</v>
      </c>
      <c r="N16" s="29">
        <f t="shared" si="4"/>
        <v>22.36493588390681</v>
      </c>
      <c r="O16" s="28">
        <f t="shared" si="5"/>
        <v>28.681370966010238</v>
      </c>
      <c r="Q16" s="30"/>
    </row>
    <row r="17" spans="1:17" ht="13" x14ac:dyDescent="0.3">
      <c r="A17" s="1" t="s">
        <v>16</v>
      </c>
      <c r="B17" s="26" t="s">
        <v>26</v>
      </c>
      <c r="C17" s="57">
        <v>327870292</v>
      </c>
      <c r="D17" s="58">
        <v>304621444</v>
      </c>
      <c r="E17" s="59">
        <f t="shared" si="0"/>
        <v>-23248848</v>
      </c>
      <c r="F17" s="57">
        <v>334876756</v>
      </c>
      <c r="G17" s="58">
        <v>318024805</v>
      </c>
      <c r="H17" s="59">
        <f t="shared" si="1"/>
        <v>-16851951</v>
      </c>
      <c r="I17" s="59">
        <v>332017896</v>
      </c>
      <c r="J17" s="39">
        <f t="shared" si="2"/>
        <v>-7.0908675068371245</v>
      </c>
      <c r="K17" s="28">
        <f t="shared" si="3"/>
        <v>-5.0322844742320658</v>
      </c>
      <c r="L17" s="82">
        <v>-39170119</v>
      </c>
      <c r="M17" s="79">
        <v>-33390733</v>
      </c>
      <c r="N17" s="29">
        <f t="shared" si="4"/>
        <v>59.353529153179238</v>
      </c>
      <c r="O17" s="28">
        <f t="shared" si="5"/>
        <v>50.468945979712402</v>
      </c>
      <c r="Q17" s="30"/>
    </row>
    <row r="18" spans="1:17" ht="14" x14ac:dyDescent="0.3">
      <c r="A18" s="1" t="s">
        <v>16</v>
      </c>
      <c r="B18" s="31" t="s">
        <v>27</v>
      </c>
      <c r="C18" s="60">
        <v>847507476</v>
      </c>
      <c r="D18" s="61">
        <v>808337357</v>
      </c>
      <c r="E18" s="62">
        <f t="shared" si="0"/>
        <v>-39170119</v>
      </c>
      <c r="F18" s="60">
        <v>877294856</v>
      </c>
      <c r="G18" s="61">
        <v>843904123</v>
      </c>
      <c r="H18" s="62">
        <f t="shared" si="1"/>
        <v>-33390733</v>
      </c>
      <c r="I18" s="62">
        <v>881035998</v>
      </c>
      <c r="J18" s="40">
        <f t="shared" si="2"/>
        <v>-4.621802179831155</v>
      </c>
      <c r="K18" s="33">
        <f t="shared" si="3"/>
        <v>-3.8061015372008518</v>
      </c>
      <c r="L18" s="83">
        <v>-39170119</v>
      </c>
      <c r="M18" s="81">
        <v>-33390733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-46308674</v>
      </c>
      <c r="D19" s="67">
        <v>6356971</v>
      </c>
      <c r="E19" s="68">
        <f t="shared" si="0"/>
        <v>52665645</v>
      </c>
      <c r="F19" s="69">
        <v>-38511460</v>
      </c>
      <c r="G19" s="70">
        <v>6251894</v>
      </c>
      <c r="H19" s="71">
        <f t="shared" si="1"/>
        <v>44763354</v>
      </c>
      <c r="I19" s="71">
        <v>6604452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32906914</v>
      </c>
      <c r="M22" s="79">
        <v>-3018000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52490914</v>
      </c>
      <c r="E23" s="59">
        <f t="shared" si="0"/>
        <v>52490914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32906914</v>
      </c>
      <c r="M23" s="79">
        <v>-3018000</v>
      </c>
      <c r="N23" s="29">
        <f t="shared" si="4"/>
        <v>159.51332902258775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43575000</v>
      </c>
      <c r="D24" s="58">
        <v>23991000</v>
      </c>
      <c r="E24" s="59">
        <f t="shared" si="0"/>
        <v>-19584000</v>
      </c>
      <c r="F24" s="57">
        <v>54369000</v>
      </c>
      <c r="G24" s="58">
        <v>51351000</v>
      </c>
      <c r="H24" s="59">
        <f t="shared" si="1"/>
        <v>-3018000</v>
      </c>
      <c r="I24" s="59">
        <v>52188971</v>
      </c>
      <c r="J24" s="27">
        <f t="shared" si="2"/>
        <v>-44.943201376936315</v>
      </c>
      <c r="K24" s="28">
        <f t="shared" si="3"/>
        <v>-5.5509573470176026</v>
      </c>
      <c r="L24" s="78">
        <v>32906914</v>
      </c>
      <c r="M24" s="79">
        <v>-3018000</v>
      </c>
      <c r="N24" s="29">
        <f t="shared" si="4"/>
        <v>-59.513329022587783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32906914</v>
      </c>
      <c r="M25" s="79">
        <v>-3018000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43575000</v>
      </c>
      <c r="D26" s="61">
        <v>76481914</v>
      </c>
      <c r="E26" s="62">
        <f t="shared" si="0"/>
        <v>32906914</v>
      </c>
      <c r="F26" s="60">
        <v>54369000</v>
      </c>
      <c r="G26" s="61">
        <v>51351000</v>
      </c>
      <c r="H26" s="62">
        <f t="shared" si="1"/>
        <v>-3018000</v>
      </c>
      <c r="I26" s="62">
        <v>52188971</v>
      </c>
      <c r="J26" s="40">
        <f t="shared" si="2"/>
        <v>75.51787492828457</v>
      </c>
      <c r="K26" s="33">
        <f t="shared" si="3"/>
        <v>-5.5509573470176026</v>
      </c>
      <c r="L26" s="83">
        <v>32906914</v>
      </c>
      <c r="M26" s="81">
        <v>-3018000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33575000</v>
      </c>
      <c r="D28" s="58">
        <v>17473855</v>
      </c>
      <c r="E28" s="59">
        <f t="shared" si="0"/>
        <v>-16101145</v>
      </c>
      <c r="F28" s="57">
        <v>42369000</v>
      </c>
      <c r="G28" s="58">
        <v>25863640</v>
      </c>
      <c r="H28" s="59">
        <f t="shared" si="1"/>
        <v>-16505360</v>
      </c>
      <c r="I28" s="59">
        <v>10246971</v>
      </c>
      <c r="J28" s="27">
        <f t="shared" si="2"/>
        <v>-47.955755770662698</v>
      </c>
      <c r="K28" s="28">
        <f t="shared" si="3"/>
        <v>-38.95621798956784</v>
      </c>
      <c r="L28" s="78">
        <v>32906914</v>
      </c>
      <c r="M28" s="79">
        <v>-3018000</v>
      </c>
      <c r="N28" s="29">
        <f t="shared" si="4"/>
        <v>-48.92936785260386</v>
      </c>
      <c r="O28" s="28">
        <f t="shared" si="5"/>
        <v>546.89728296885357</v>
      </c>
      <c r="Q28" s="30"/>
    </row>
    <row r="29" spans="1:17" ht="13" x14ac:dyDescent="0.3">
      <c r="A29" s="4" t="s">
        <v>16</v>
      </c>
      <c r="B29" s="26" t="s">
        <v>36</v>
      </c>
      <c r="C29" s="57">
        <v>10000000</v>
      </c>
      <c r="D29" s="58">
        <v>14853254</v>
      </c>
      <c r="E29" s="59">
        <f t="shared" si="0"/>
        <v>4853254</v>
      </c>
      <c r="F29" s="57">
        <v>12000000</v>
      </c>
      <c r="G29" s="58">
        <v>12000000</v>
      </c>
      <c r="H29" s="59">
        <f t="shared" si="1"/>
        <v>0</v>
      </c>
      <c r="I29" s="59">
        <v>12542000</v>
      </c>
      <c r="J29" s="27">
        <f t="shared" si="2"/>
        <v>48.532540000000004</v>
      </c>
      <c r="K29" s="28">
        <f t="shared" si="3"/>
        <v>0</v>
      </c>
      <c r="L29" s="78">
        <v>32906914</v>
      </c>
      <c r="M29" s="79">
        <v>-3018000</v>
      </c>
      <c r="N29" s="29">
        <f t="shared" si="4"/>
        <v>14.74843250266494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32906914</v>
      </c>
      <c r="M30" s="79">
        <v>-3018000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32906914</v>
      </c>
      <c r="M31" s="79">
        <v>-3018000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44154805</v>
      </c>
      <c r="E32" s="59">
        <f t="shared" si="0"/>
        <v>44154805</v>
      </c>
      <c r="F32" s="57">
        <v>0</v>
      </c>
      <c r="G32" s="58">
        <v>13487360</v>
      </c>
      <c r="H32" s="59">
        <f t="shared" si="1"/>
        <v>13487360</v>
      </c>
      <c r="I32" s="59">
        <v>29400000</v>
      </c>
      <c r="J32" s="27">
        <f t="shared" si="2"/>
        <v>0</v>
      </c>
      <c r="K32" s="28">
        <f t="shared" si="3"/>
        <v>0</v>
      </c>
      <c r="L32" s="78">
        <v>32906914</v>
      </c>
      <c r="M32" s="79">
        <v>-3018000</v>
      </c>
      <c r="N32" s="29">
        <f t="shared" si="4"/>
        <v>134.18093534993892</v>
      </c>
      <c r="O32" s="28">
        <f t="shared" si="5"/>
        <v>-446.89728296885357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43575000</v>
      </c>
      <c r="D33" s="76">
        <v>76481914</v>
      </c>
      <c r="E33" s="77">
        <f t="shared" si="0"/>
        <v>32906914</v>
      </c>
      <c r="F33" s="75">
        <v>54369000</v>
      </c>
      <c r="G33" s="76">
        <v>51351000</v>
      </c>
      <c r="H33" s="77">
        <f t="shared" si="1"/>
        <v>-3018000</v>
      </c>
      <c r="I33" s="77">
        <v>52188971</v>
      </c>
      <c r="J33" s="53">
        <f t="shared" si="2"/>
        <v>75.51787492828457</v>
      </c>
      <c r="K33" s="54">
        <f t="shared" si="3"/>
        <v>-5.5509573470176026</v>
      </c>
      <c r="L33" s="90">
        <v>32906914</v>
      </c>
      <c r="M33" s="91">
        <v>-3018000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1870045</v>
      </c>
      <c r="M8" s="79">
        <v>3108027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1870045</v>
      </c>
      <c r="M9" s="79">
        <v>3108027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125485416</v>
      </c>
      <c r="D10" s="58">
        <v>127355461</v>
      </c>
      <c r="E10" s="59">
        <f t="shared" ref="E10:E33" si="0">$D10      -$C10</f>
        <v>1870045</v>
      </c>
      <c r="F10" s="57">
        <v>128049169</v>
      </c>
      <c r="G10" s="58">
        <v>131157196</v>
      </c>
      <c r="H10" s="59">
        <f t="shared" ref="H10:H33" si="1">$G10      -$F10</f>
        <v>3108027</v>
      </c>
      <c r="I10" s="59">
        <v>137318331</v>
      </c>
      <c r="J10" s="27">
        <f t="shared" ref="J10:J33" si="2">IF(($C10      =0),0,(($E10      /$C10      )*100))</f>
        <v>1.4902488748174529</v>
      </c>
      <c r="K10" s="28">
        <f t="shared" ref="K10:K33" si="3">IF(($F10      =0),0,(($H10      /$F10      )*100))</f>
        <v>2.4272137213166922</v>
      </c>
      <c r="L10" s="78">
        <v>1870045</v>
      </c>
      <c r="M10" s="79">
        <v>3108027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125485416</v>
      </c>
      <c r="D11" s="61">
        <v>127355461</v>
      </c>
      <c r="E11" s="62">
        <f t="shared" si="0"/>
        <v>1870045</v>
      </c>
      <c r="F11" s="60">
        <v>128049169</v>
      </c>
      <c r="G11" s="61">
        <v>131157196</v>
      </c>
      <c r="H11" s="62">
        <f t="shared" si="1"/>
        <v>3108027</v>
      </c>
      <c r="I11" s="62">
        <v>137318331</v>
      </c>
      <c r="J11" s="32">
        <f t="shared" si="2"/>
        <v>1.4902488748174529</v>
      </c>
      <c r="K11" s="33">
        <f t="shared" si="3"/>
        <v>2.4272137213166922</v>
      </c>
      <c r="L11" s="80">
        <v>1870045</v>
      </c>
      <c r="M11" s="81">
        <v>3108027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95298147</v>
      </c>
      <c r="D13" s="58">
        <v>96065706</v>
      </c>
      <c r="E13" s="59">
        <f t="shared" si="0"/>
        <v>767559</v>
      </c>
      <c r="F13" s="57">
        <v>96740211</v>
      </c>
      <c r="G13" s="58">
        <v>101057633</v>
      </c>
      <c r="H13" s="59">
        <f t="shared" si="1"/>
        <v>4317422</v>
      </c>
      <c r="I13" s="59">
        <v>104089373</v>
      </c>
      <c r="J13" s="27">
        <f t="shared" si="2"/>
        <v>0.80542909192137802</v>
      </c>
      <c r="K13" s="28">
        <f t="shared" si="3"/>
        <v>4.4629032285240724</v>
      </c>
      <c r="L13" s="78">
        <v>-6112835</v>
      </c>
      <c r="M13" s="79">
        <v>7319117</v>
      </c>
      <c r="N13" s="29">
        <f t="shared" si="4"/>
        <v>-12.556514285106665</v>
      </c>
      <c r="O13" s="28">
        <f t="shared" si="5"/>
        <v>58.988290527395584</v>
      </c>
      <c r="Q13" s="30"/>
    </row>
    <row r="14" spans="1:17" ht="13" x14ac:dyDescent="0.3">
      <c r="A14" s="1" t="s">
        <v>16</v>
      </c>
      <c r="B14" s="26" t="s">
        <v>24</v>
      </c>
      <c r="C14" s="57">
        <v>86497</v>
      </c>
      <c r="D14" s="58">
        <v>100000</v>
      </c>
      <c r="E14" s="59">
        <f t="shared" si="0"/>
        <v>13503</v>
      </c>
      <c r="F14" s="57">
        <v>91859</v>
      </c>
      <c r="G14" s="58">
        <v>250000</v>
      </c>
      <c r="H14" s="59">
        <f t="shared" si="1"/>
        <v>158141</v>
      </c>
      <c r="I14" s="59">
        <v>250000</v>
      </c>
      <c r="J14" s="27">
        <f t="shared" si="2"/>
        <v>15.610946044371483</v>
      </c>
      <c r="K14" s="28">
        <f t="shared" si="3"/>
        <v>172.15623945394572</v>
      </c>
      <c r="L14" s="78">
        <v>-6112835</v>
      </c>
      <c r="M14" s="79">
        <v>7319117</v>
      </c>
      <c r="N14" s="29">
        <f t="shared" si="4"/>
        <v>-0.22089586910165251</v>
      </c>
      <c r="O14" s="28">
        <f t="shared" si="5"/>
        <v>2.160656811470564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-6112835</v>
      </c>
      <c r="M15" s="79">
        <v>7319117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-6112835</v>
      </c>
      <c r="M16" s="79">
        <v>7319117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37403652</v>
      </c>
      <c r="D17" s="58">
        <v>30509755</v>
      </c>
      <c r="E17" s="59">
        <f t="shared" si="0"/>
        <v>-6893897</v>
      </c>
      <c r="F17" s="57">
        <v>38935181</v>
      </c>
      <c r="G17" s="58">
        <v>41778735</v>
      </c>
      <c r="H17" s="59">
        <f t="shared" si="1"/>
        <v>2843554</v>
      </c>
      <c r="I17" s="59">
        <v>44644959</v>
      </c>
      <c r="J17" s="39">
        <f t="shared" si="2"/>
        <v>-18.43107993839746</v>
      </c>
      <c r="K17" s="28">
        <f t="shared" si="3"/>
        <v>7.3033023783811348</v>
      </c>
      <c r="L17" s="82">
        <v>-6112835</v>
      </c>
      <c r="M17" s="79">
        <v>7319117</v>
      </c>
      <c r="N17" s="29">
        <f t="shared" si="4"/>
        <v>112.77741015420833</v>
      </c>
      <c r="O17" s="28">
        <f t="shared" si="5"/>
        <v>38.851052661133849</v>
      </c>
      <c r="Q17" s="30"/>
    </row>
    <row r="18" spans="1:17" ht="14" x14ac:dyDescent="0.3">
      <c r="A18" s="1" t="s">
        <v>16</v>
      </c>
      <c r="B18" s="31" t="s">
        <v>27</v>
      </c>
      <c r="C18" s="60">
        <v>132788296</v>
      </c>
      <c r="D18" s="61">
        <v>126675461</v>
      </c>
      <c r="E18" s="62">
        <f t="shared" si="0"/>
        <v>-6112835</v>
      </c>
      <c r="F18" s="60">
        <v>135767251</v>
      </c>
      <c r="G18" s="61">
        <v>143086368</v>
      </c>
      <c r="H18" s="62">
        <f t="shared" si="1"/>
        <v>7319117</v>
      </c>
      <c r="I18" s="62">
        <v>148984332</v>
      </c>
      <c r="J18" s="40">
        <f t="shared" si="2"/>
        <v>-4.6034441167917395</v>
      </c>
      <c r="K18" s="33">
        <f t="shared" si="3"/>
        <v>5.3909296579924124</v>
      </c>
      <c r="L18" s="83">
        <v>-6112835</v>
      </c>
      <c r="M18" s="81">
        <v>7319117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-7302880</v>
      </c>
      <c r="D19" s="67">
        <v>680000</v>
      </c>
      <c r="E19" s="68">
        <f t="shared" si="0"/>
        <v>7982880</v>
      </c>
      <c r="F19" s="69">
        <v>-7718082</v>
      </c>
      <c r="G19" s="70">
        <v>-11929172</v>
      </c>
      <c r="H19" s="71">
        <f t="shared" si="1"/>
        <v>-4211090</v>
      </c>
      <c r="I19" s="71">
        <v>-11666001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74660</v>
      </c>
      <c r="M22" s="79">
        <v>78495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605340</v>
      </c>
      <c r="D23" s="58">
        <v>680000</v>
      </c>
      <c r="E23" s="59">
        <f t="shared" si="0"/>
        <v>74660</v>
      </c>
      <c r="F23" s="57">
        <v>642265</v>
      </c>
      <c r="G23" s="58">
        <v>720760</v>
      </c>
      <c r="H23" s="59">
        <f t="shared" si="1"/>
        <v>78495</v>
      </c>
      <c r="I23" s="59">
        <v>755552</v>
      </c>
      <c r="J23" s="27">
        <f t="shared" si="2"/>
        <v>12.333564608319293</v>
      </c>
      <c r="K23" s="28">
        <f t="shared" si="3"/>
        <v>12.221590776392922</v>
      </c>
      <c r="L23" s="78">
        <v>74660</v>
      </c>
      <c r="M23" s="79">
        <v>78495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74660</v>
      </c>
      <c r="M24" s="79">
        <v>78495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74660</v>
      </c>
      <c r="M25" s="79">
        <v>78495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605340</v>
      </c>
      <c r="D26" s="61">
        <v>680000</v>
      </c>
      <c r="E26" s="62">
        <f t="shared" si="0"/>
        <v>74660</v>
      </c>
      <c r="F26" s="60">
        <v>642265</v>
      </c>
      <c r="G26" s="61">
        <v>720760</v>
      </c>
      <c r="H26" s="62">
        <f t="shared" si="1"/>
        <v>78495</v>
      </c>
      <c r="I26" s="62">
        <v>755552</v>
      </c>
      <c r="J26" s="40">
        <f t="shared" si="2"/>
        <v>12.333564608319293</v>
      </c>
      <c r="K26" s="33">
        <f t="shared" si="3"/>
        <v>12.221590776392922</v>
      </c>
      <c r="L26" s="83">
        <v>74660</v>
      </c>
      <c r="M26" s="81">
        <v>78495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74660</v>
      </c>
      <c r="M28" s="79">
        <v>78495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74660</v>
      </c>
      <c r="M29" s="79">
        <v>78495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74660</v>
      </c>
      <c r="M30" s="79">
        <v>78495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74660</v>
      </c>
      <c r="M31" s="79">
        <v>78495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605340</v>
      </c>
      <c r="D32" s="58">
        <v>680000</v>
      </c>
      <c r="E32" s="59">
        <f t="shared" si="0"/>
        <v>74660</v>
      </c>
      <c r="F32" s="57">
        <v>642265</v>
      </c>
      <c r="G32" s="58">
        <v>720760</v>
      </c>
      <c r="H32" s="59">
        <f t="shared" si="1"/>
        <v>78495</v>
      </c>
      <c r="I32" s="59">
        <v>755552</v>
      </c>
      <c r="J32" s="27">
        <f t="shared" si="2"/>
        <v>12.333564608319293</v>
      </c>
      <c r="K32" s="28">
        <f t="shared" si="3"/>
        <v>12.221590776392922</v>
      </c>
      <c r="L32" s="78">
        <v>74660</v>
      </c>
      <c r="M32" s="79">
        <v>78495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605340</v>
      </c>
      <c r="D33" s="76">
        <v>680000</v>
      </c>
      <c r="E33" s="77">
        <f t="shared" si="0"/>
        <v>74660</v>
      </c>
      <c r="F33" s="75">
        <v>642265</v>
      </c>
      <c r="G33" s="76">
        <v>720760</v>
      </c>
      <c r="H33" s="77">
        <f t="shared" si="1"/>
        <v>78495</v>
      </c>
      <c r="I33" s="77">
        <v>755552</v>
      </c>
      <c r="J33" s="53">
        <f t="shared" si="2"/>
        <v>12.333564608319293</v>
      </c>
      <c r="K33" s="54">
        <f t="shared" si="3"/>
        <v>12.221590776392922</v>
      </c>
      <c r="L33" s="90">
        <v>74660</v>
      </c>
      <c r="M33" s="91">
        <v>78495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32268387</v>
      </c>
      <c r="D8" s="58">
        <v>23553279</v>
      </c>
      <c r="E8" s="59">
        <f>$D8       -$C8</f>
        <v>-8715108</v>
      </c>
      <c r="F8" s="57">
        <v>34024783</v>
      </c>
      <c r="G8" s="58">
        <v>24966479</v>
      </c>
      <c r="H8" s="59">
        <f>$G8       -$F8</f>
        <v>-9058304</v>
      </c>
      <c r="I8" s="59">
        <v>26464466</v>
      </c>
      <c r="J8" s="27">
        <f>IF(($C8       =0),0,(($E8       /$C8       )*100))</f>
        <v>-27.008192259501534</v>
      </c>
      <c r="K8" s="28">
        <f>IF(($F8       =0),0,(($H8       /$F8       )*100))</f>
        <v>-26.622665014498402</v>
      </c>
      <c r="L8" s="78">
        <v>-30326411</v>
      </c>
      <c r="M8" s="79">
        <v>-31223769</v>
      </c>
      <c r="N8" s="29">
        <f>IF(($L8       =0),0,(($E8       /$L8       )*100))</f>
        <v>28.737683466731355</v>
      </c>
      <c r="O8" s="28">
        <f>IF(($M8       =0),0,(($H8       /$M8       )*100))</f>
        <v>29.010924337801757</v>
      </c>
      <c r="Q8" s="30"/>
    </row>
    <row r="9" spans="1:17" ht="13" x14ac:dyDescent="0.3">
      <c r="A9" s="1" t="s">
        <v>16</v>
      </c>
      <c r="B9" s="26" t="s">
        <v>19</v>
      </c>
      <c r="C9" s="57">
        <v>50331707</v>
      </c>
      <c r="D9" s="58">
        <v>47879515</v>
      </c>
      <c r="E9" s="59">
        <f>$D9       -$C9</f>
        <v>-2452192</v>
      </c>
      <c r="F9" s="57">
        <v>56361646</v>
      </c>
      <c r="G9" s="58">
        <v>53769884</v>
      </c>
      <c r="H9" s="59">
        <f>$G9       -$F9</f>
        <v>-2591762</v>
      </c>
      <c r="I9" s="59">
        <v>59762670</v>
      </c>
      <c r="J9" s="27">
        <f>IF(($C9       =0),0,(($E9       /$C9       )*100))</f>
        <v>-4.8720620582171001</v>
      </c>
      <c r="K9" s="28">
        <f>IF(($F9       =0),0,(($H9       /$F9       )*100))</f>
        <v>-4.598449803967755</v>
      </c>
      <c r="L9" s="78">
        <v>-30326411</v>
      </c>
      <c r="M9" s="79">
        <v>-31223769</v>
      </c>
      <c r="N9" s="29">
        <f>IF(($L9       =0),0,(($E9       /$L9       )*100))</f>
        <v>8.0859947456360732</v>
      </c>
      <c r="O9" s="28">
        <f>IF(($M9       =0),0,(($H9       /$M9       )*100))</f>
        <v>8.3006058621558463</v>
      </c>
      <c r="Q9" s="30"/>
    </row>
    <row r="10" spans="1:17" ht="13" x14ac:dyDescent="0.3">
      <c r="A10" s="1" t="s">
        <v>16</v>
      </c>
      <c r="B10" s="26" t="s">
        <v>20</v>
      </c>
      <c r="C10" s="57">
        <v>74213363</v>
      </c>
      <c r="D10" s="58">
        <v>55054252</v>
      </c>
      <c r="E10" s="59">
        <f t="shared" ref="E10:E33" si="0">$D10      -$C10</f>
        <v>-19159111</v>
      </c>
      <c r="F10" s="57">
        <v>75526837</v>
      </c>
      <c r="G10" s="58">
        <v>55953134</v>
      </c>
      <c r="H10" s="59">
        <f t="shared" ref="H10:H33" si="1">$G10      -$F10</f>
        <v>-19573703</v>
      </c>
      <c r="I10" s="59">
        <v>58792268</v>
      </c>
      <c r="J10" s="27">
        <f t="shared" ref="J10:J33" si="2">IF(($C10      =0),0,(($E10      /$C10      )*100))</f>
        <v>-25.816254951281479</v>
      </c>
      <c r="K10" s="28">
        <f t="shared" ref="K10:K33" si="3">IF(($F10      =0),0,(($H10      /$F10      )*100))</f>
        <v>-25.916222335644747</v>
      </c>
      <c r="L10" s="78">
        <v>-30326411</v>
      </c>
      <c r="M10" s="79">
        <v>-31223769</v>
      </c>
      <c r="N10" s="29">
        <f t="shared" ref="N10:N33" si="4">IF(($L10      =0),0,(($E10      /$L10      )*100))</f>
        <v>63.176321787632574</v>
      </c>
      <c r="O10" s="28">
        <f t="shared" ref="O10:O33" si="5">IF(($M10      =0),0,(($H10      /$M10      )*100))</f>
        <v>62.688469800042398</v>
      </c>
      <c r="Q10" s="30"/>
    </row>
    <row r="11" spans="1:17" ht="14" x14ac:dyDescent="0.3">
      <c r="A11" s="4" t="s">
        <v>16</v>
      </c>
      <c r="B11" s="31" t="s">
        <v>21</v>
      </c>
      <c r="C11" s="60">
        <v>156813457</v>
      </c>
      <c r="D11" s="61">
        <v>126487046</v>
      </c>
      <c r="E11" s="62">
        <f t="shared" si="0"/>
        <v>-30326411</v>
      </c>
      <c r="F11" s="60">
        <v>165913266</v>
      </c>
      <c r="G11" s="61">
        <v>134689497</v>
      </c>
      <c r="H11" s="62">
        <f t="shared" si="1"/>
        <v>-31223769</v>
      </c>
      <c r="I11" s="62">
        <v>145019404</v>
      </c>
      <c r="J11" s="32">
        <f t="shared" si="2"/>
        <v>-19.33916360252169</v>
      </c>
      <c r="K11" s="33">
        <f t="shared" si="3"/>
        <v>-18.819332385392258</v>
      </c>
      <c r="L11" s="80">
        <v>-30326411</v>
      </c>
      <c r="M11" s="81">
        <v>-31223769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42670424</v>
      </c>
      <c r="D13" s="58">
        <v>48806320</v>
      </c>
      <c r="E13" s="59">
        <f t="shared" si="0"/>
        <v>6135896</v>
      </c>
      <c r="F13" s="57">
        <v>44633078</v>
      </c>
      <c r="G13" s="58">
        <v>50593027</v>
      </c>
      <c r="H13" s="59">
        <f t="shared" si="1"/>
        <v>5959949</v>
      </c>
      <c r="I13" s="59">
        <v>53067696</v>
      </c>
      <c r="J13" s="27">
        <f t="shared" si="2"/>
        <v>14.379739934152051</v>
      </c>
      <c r="K13" s="28">
        <f t="shared" si="3"/>
        <v>13.353210818218722</v>
      </c>
      <c r="L13" s="78">
        <v>1486513</v>
      </c>
      <c r="M13" s="79">
        <v>-3984841</v>
      </c>
      <c r="N13" s="29">
        <f t="shared" si="4"/>
        <v>412.7710958464541</v>
      </c>
      <c r="O13" s="28">
        <f t="shared" si="5"/>
        <v>-149.56554100903901</v>
      </c>
      <c r="Q13" s="30"/>
    </row>
    <row r="14" spans="1:17" ht="13" x14ac:dyDescent="0.3">
      <c r="A14" s="1" t="s">
        <v>16</v>
      </c>
      <c r="B14" s="26" t="s">
        <v>24</v>
      </c>
      <c r="C14" s="57">
        <v>3753004</v>
      </c>
      <c r="D14" s="58">
        <v>3248479</v>
      </c>
      <c r="E14" s="59">
        <f t="shared" si="0"/>
        <v>-504525</v>
      </c>
      <c r="F14" s="57">
        <v>6456003</v>
      </c>
      <c r="G14" s="58">
        <v>3280964</v>
      </c>
      <c r="H14" s="59">
        <f t="shared" si="1"/>
        <v>-3175039</v>
      </c>
      <c r="I14" s="59">
        <v>3412203</v>
      </c>
      <c r="J14" s="27">
        <f t="shared" si="2"/>
        <v>-13.443231075692966</v>
      </c>
      <c r="K14" s="28">
        <f t="shared" si="3"/>
        <v>-49.179639476623535</v>
      </c>
      <c r="L14" s="78">
        <v>1486513</v>
      </c>
      <c r="M14" s="79">
        <v>-3984841</v>
      </c>
      <c r="N14" s="29">
        <f t="shared" si="4"/>
        <v>-33.940167358105846</v>
      </c>
      <c r="O14" s="28">
        <f t="shared" si="5"/>
        <v>79.677934452089801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1486513</v>
      </c>
      <c r="M15" s="79">
        <v>-3984841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26334096</v>
      </c>
      <c r="D16" s="58">
        <v>26020907</v>
      </c>
      <c r="E16" s="59">
        <f t="shared" si="0"/>
        <v>-313189</v>
      </c>
      <c r="F16" s="57">
        <v>27545466</v>
      </c>
      <c r="G16" s="58">
        <v>26281116</v>
      </c>
      <c r="H16" s="59">
        <f t="shared" si="1"/>
        <v>-1264350</v>
      </c>
      <c r="I16" s="59">
        <v>27332361</v>
      </c>
      <c r="J16" s="27">
        <f t="shared" si="2"/>
        <v>-1.1892908721833473</v>
      </c>
      <c r="K16" s="28">
        <f t="shared" si="3"/>
        <v>-4.5900475962178309</v>
      </c>
      <c r="L16" s="78">
        <v>1486513</v>
      </c>
      <c r="M16" s="79">
        <v>-3984841</v>
      </c>
      <c r="N16" s="29">
        <f t="shared" si="4"/>
        <v>-21.068702392780956</v>
      </c>
      <c r="O16" s="28">
        <f t="shared" si="5"/>
        <v>31.728994958644524</v>
      </c>
      <c r="Q16" s="30"/>
    </row>
    <row r="17" spans="1:17" ht="13" x14ac:dyDescent="0.3">
      <c r="A17" s="1" t="s">
        <v>16</v>
      </c>
      <c r="B17" s="26" t="s">
        <v>26</v>
      </c>
      <c r="C17" s="57">
        <v>62082070</v>
      </c>
      <c r="D17" s="58">
        <v>58250401</v>
      </c>
      <c r="E17" s="59">
        <f t="shared" si="0"/>
        <v>-3831669</v>
      </c>
      <c r="F17" s="57">
        <v>64803226</v>
      </c>
      <c r="G17" s="58">
        <v>59297825</v>
      </c>
      <c r="H17" s="59">
        <f t="shared" si="1"/>
        <v>-5505401</v>
      </c>
      <c r="I17" s="59">
        <v>61669864</v>
      </c>
      <c r="J17" s="39">
        <f t="shared" si="2"/>
        <v>-6.1719414317209464</v>
      </c>
      <c r="K17" s="28">
        <f t="shared" si="3"/>
        <v>-8.4955662546799751</v>
      </c>
      <c r="L17" s="82">
        <v>1486513</v>
      </c>
      <c r="M17" s="79">
        <v>-3984841</v>
      </c>
      <c r="N17" s="29">
        <f t="shared" si="4"/>
        <v>-257.76222609556731</v>
      </c>
      <c r="O17" s="28">
        <f t="shared" si="5"/>
        <v>138.15861159830467</v>
      </c>
      <c r="Q17" s="30"/>
    </row>
    <row r="18" spans="1:17" ht="14" x14ac:dyDescent="0.3">
      <c r="A18" s="1" t="s">
        <v>16</v>
      </c>
      <c r="B18" s="31" t="s">
        <v>27</v>
      </c>
      <c r="C18" s="60">
        <v>134839594</v>
      </c>
      <c r="D18" s="61">
        <v>136326107</v>
      </c>
      <c r="E18" s="62">
        <f t="shared" si="0"/>
        <v>1486513</v>
      </c>
      <c r="F18" s="60">
        <v>143437773</v>
      </c>
      <c r="G18" s="61">
        <v>139452932</v>
      </c>
      <c r="H18" s="62">
        <f t="shared" si="1"/>
        <v>-3984841</v>
      </c>
      <c r="I18" s="62">
        <v>145482124</v>
      </c>
      <c r="J18" s="40">
        <f t="shared" si="2"/>
        <v>1.1024306406618223</v>
      </c>
      <c r="K18" s="33">
        <f t="shared" si="3"/>
        <v>-2.7780973704883163</v>
      </c>
      <c r="L18" s="83">
        <v>1486513</v>
      </c>
      <c r="M18" s="81">
        <v>-3984841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21973863</v>
      </c>
      <c r="D19" s="67">
        <v>-9839061</v>
      </c>
      <c r="E19" s="68">
        <f t="shared" si="0"/>
        <v>-31812924</v>
      </c>
      <c r="F19" s="69">
        <v>22475493</v>
      </c>
      <c r="G19" s="70">
        <v>-4763435</v>
      </c>
      <c r="H19" s="71">
        <f t="shared" si="1"/>
        <v>-27238928</v>
      </c>
      <c r="I19" s="71">
        <v>-462720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-5719845</v>
      </c>
      <c r="M22" s="79">
        <v>-24036171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291500</v>
      </c>
      <c r="D23" s="58">
        <v>4770000</v>
      </c>
      <c r="E23" s="59">
        <f t="shared" si="0"/>
        <v>4478500</v>
      </c>
      <c r="F23" s="57">
        <v>303529</v>
      </c>
      <c r="G23" s="58">
        <v>0</v>
      </c>
      <c r="H23" s="59">
        <f t="shared" si="1"/>
        <v>-303529</v>
      </c>
      <c r="I23" s="59">
        <v>0</v>
      </c>
      <c r="J23" s="27">
        <f t="shared" si="2"/>
        <v>1536.3636363636363</v>
      </c>
      <c r="K23" s="28">
        <f t="shared" si="3"/>
        <v>-100</v>
      </c>
      <c r="L23" s="78">
        <v>-5719845</v>
      </c>
      <c r="M23" s="79">
        <v>-24036171</v>
      </c>
      <c r="N23" s="29">
        <f t="shared" si="4"/>
        <v>-78.297576245510143</v>
      </c>
      <c r="O23" s="28">
        <f t="shared" si="5"/>
        <v>1.2628009677581342</v>
      </c>
      <c r="Q23" s="30"/>
    </row>
    <row r="24" spans="1:17" ht="13" x14ac:dyDescent="0.3">
      <c r="A24" s="4" t="s">
        <v>16</v>
      </c>
      <c r="B24" s="26" t="s">
        <v>32</v>
      </c>
      <c r="C24" s="57">
        <v>27155000</v>
      </c>
      <c r="D24" s="58">
        <v>16956655</v>
      </c>
      <c r="E24" s="59">
        <f t="shared" si="0"/>
        <v>-10198345</v>
      </c>
      <c r="F24" s="57">
        <v>27555002</v>
      </c>
      <c r="G24" s="58">
        <v>3822360</v>
      </c>
      <c r="H24" s="59">
        <f t="shared" si="1"/>
        <v>-23732642</v>
      </c>
      <c r="I24" s="59">
        <v>3895328</v>
      </c>
      <c r="J24" s="27">
        <f t="shared" si="2"/>
        <v>-37.556048609832445</v>
      </c>
      <c r="K24" s="28">
        <f t="shared" si="3"/>
        <v>-86.128253592578218</v>
      </c>
      <c r="L24" s="78">
        <v>-5719845</v>
      </c>
      <c r="M24" s="79">
        <v>-24036171</v>
      </c>
      <c r="N24" s="29">
        <f t="shared" si="4"/>
        <v>178.29757624551016</v>
      </c>
      <c r="O24" s="28">
        <f t="shared" si="5"/>
        <v>98.737199032241861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-5719845</v>
      </c>
      <c r="M25" s="79">
        <v>-24036171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27446500</v>
      </c>
      <c r="D26" s="61">
        <v>21726655</v>
      </c>
      <c r="E26" s="62">
        <f t="shared" si="0"/>
        <v>-5719845</v>
      </c>
      <c r="F26" s="60">
        <v>27858531</v>
      </c>
      <c r="G26" s="61">
        <v>3822360</v>
      </c>
      <c r="H26" s="62">
        <f t="shared" si="1"/>
        <v>-24036171</v>
      </c>
      <c r="I26" s="62">
        <v>3895328</v>
      </c>
      <c r="J26" s="40">
        <f t="shared" si="2"/>
        <v>-20.839979596669885</v>
      </c>
      <c r="K26" s="33">
        <f t="shared" si="3"/>
        <v>-86.279391400788512</v>
      </c>
      <c r="L26" s="83">
        <v>-5719845</v>
      </c>
      <c r="M26" s="81">
        <v>-24036171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17932000</v>
      </c>
      <c r="D28" s="58">
        <v>9586655</v>
      </c>
      <c r="E28" s="59">
        <f t="shared" si="0"/>
        <v>-8345345</v>
      </c>
      <c r="F28" s="57">
        <v>18192001</v>
      </c>
      <c r="G28" s="58">
        <v>3822360</v>
      </c>
      <c r="H28" s="59">
        <f t="shared" si="1"/>
        <v>-14369641</v>
      </c>
      <c r="I28" s="59">
        <v>3895328</v>
      </c>
      <c r="J28" s="27">
        <f t="shared" si="2"/>
        <v>-46.538841177782736</v>
      </c>
      <c r="K28" s="28">
        <f t="shared" si="3"/>
        <v>-78.98878743465329</v>
      </c>
      <c r="L28" s="78">
        <v>-5719845</v>
      </c>
      <c r="M28" s="79">
        <v>-24036172</v>
      </c>
      <c r="N28" s="29">
        <f t="shared" si="4"/>
        <v>145.90159348723611</v>
      </c>
      <c r="O28" s="28">
        <f t="shared" si="5"/>
        <v>59.783400618035188</v>
      </c>
      <c r="Q28" s="30"/>
    </row>
    <row r="29" spans="1:17" ht="13" x14ac:dyDescent="0.3">
      <c r="A29" s="4" t="s">
        <v>16</v>
      </c>
      <c r="B29" s="26" t="s">
        <v>36</v>
      </c>
      <c r="C29" s="57">
        <v>1320000</v>
      </c>
      <c r="D29" s="58">
        <v>1000000</v>
      </c>
      <c r="E29" s="59">
        <f t="shared" si="0"/>
        <v>-320000</v>
      </c>
      <c r="F29" s="57">
        <v>1192001</v>
      </c>
      <c r="G29" s="58">
        <v>0</v>
      </c>
      <c r="H29" s="59">
        <f t="shared" si="1"/>
        <v>-1192001</v>
      </c>
      <c r="I29" s="59">
        <v>0</v>
      </c>
      <c r="J29" s="27">
        <f t="shared" si="2"/>
        <v>-24.242424242424242</v>
      </c>
      <c r="K29" s="28">
        <f t="shared" si="3"/>
        <v>-100</v>
      </c>
      <c r="L29" s="78">
        <v>-5719845</v>
      </c>
      <c r="M29" s="79">
        <v>-24036172</v>
      </c>
      <c r="N29" s="29">
        <f t="shared" si="4"/>
        <v>5.5945571951687496</v>
      </c>
      <c r="O29" s="28">
        <f t="shared" si="5"/>
        <v>4.9591964976785823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-5719845</v>
      </c>
      <c r="M30" s="79">
        <v>-24036172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650000</v>
      </c>
      <c r="E31" s="59">
        <f t="shared" si="0"/>
        <v>650000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-5719845</v>
      </c>
      <c r="M31" s="79">
        <v>-24036172</v>
      </c>
      <c r="N31" s="29">
        <f t="shared" si="4"/>
        <v>-11.363944302686523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8194500</v>
      </c>
      <c r="D32" s="58">
        <v>10490000</v>
      </c>
      <c r="E32" s="59">
        <f t="shared" si="0"/>
        <v>2295500</v>
      </c>
      <c r="F32" s="57">
        <v>8474530</v>
      </c>
      <c r="G32" s="58">
        <v>0</v>
      </c>
      <c r="H32" s="59">
        <f t="shared" si="1"/>
        <v>-8474530</v>
      </c>
      <c r="I32" s="59">
        <v>0</v>
      </c>
      <c r="J32" s="27">
        <f t="shared" si="2"/>
        <v>28.01269143938007</v>
      </c>
      <c r="K32" s="28">
        <f t="shared" si="3"/>
        <v>-100</v>
      </c>
      <c r="L32" s="78">
        <v>-5719845</v>
      </c>
      <c r="M32" s="79">
        <v>-24036172</v>
      </c>
      <c r="N32" s="29">
        <f t="shared" si="4"/>
        <v>-40.132206379718333</v>
      </c>
      <c r="O32" s="28">
        <f t="shared" si="5"/>
        <v>35.257402884286229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27446500</v>
      </c>
      <c r="D33" s="76">
        <v>21726655</v>
      </c>
      <c r="E33" s="77">
        <f t="shared" si="0"/>
        <v>-5719845</v>
      </c>
      <c r="F33" s="75">
        <v>27858532</v>
      </c>
      <c r="G33" s="76">
        <v>3822360</v>
      </c>
      <c r="H33" s="77">
        <f t="shared" si="1"/>
        <v>-24036172</v>
      </c>
      <c r="I33" s="77">
        <v>3895328</v>
      </c>
      <c r="J33" s="53">
        <f t="shared" si="2"/>
        <v>-20.839979596669885</v>
      </c>
      <c r="K33" s="54">
        <f t="shared" si="3"/>
        <v>-86.279391893298623</v>
      </c>
      <c r="L33" s="90">
        <v>-5719845</v>
      </c>
      <c r="M33" s="91">
        <v>-24036172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60068153</v>
      </c>
      <c r="D8" s="58">
        <v>59953295</v>
      </c>
      <c r="E8" s="59">
        <f>$D8       -$C8</f>
        <v>-114858</v>
      </c>
      <c r="F8" s="57">
        <v>62771221</v>
      </c>
      <c r="G8" s="58">
        <v>62651195</v>
      </c>
      <c r="H8" s="59">
        <f>$G8       -$F8</f>
        <v>-120026</v>
      </c>
      <c r="I8" s="59">
        <v>64217478</v>
      </c>
      <c r="J8" s="27">
        <f>IF(($C8       =0),0,(($E8       /$C8       )*100))</f>
        <v>-0.1912128045621779</v>
      </c>
      <c r="K8" s="28">
        <f>IF(($F8       =0),0,(($H8       /$F8       )*100))</f>
        <v>-0.19121182938276762</v>
      </c>
      <c r="L8" s="78">
        <v>40394244</v>
      </c>
      <c r="M8" s="79">
        <v>42752839</v>
      </c>
      <c r="N8" s="29">
        <f>IF(($L8       =0),0,(($E8       /$L8       )*100))</f>
        <v>-0.28434249196494432</v>
      </c>
      <c r="O8" s="28">
        <f>IF(($M8       =0),0,(($H8       /$M8       )*100))</f>
        <v>-0.2807439290756808</v>
      </c>
      <c r="Q8" s="30"/>
    </row>
    <row r="9" spans="1:17" ht="13" x14ac:dyDescent="0.3">
      <c r="A9" s="1" t="s">
        <v>16</v>
      </c>
      <c r="B9" s="26" t="s">
        <v>19</v>
      </c>
      <c r="C9" s="57">
        <v>246791043</v>
      </c>
      <c r="D9" s="58">
        <v>270768623</v>
      </c>
      <c r="E9" s="59">
        <f>$D9       -$C9</f>
        <v>23977580</v>
      </c>
      <c r="F9" s="57">
        <v>274401503</v>
      </c>
      <c r="G9" s="58">
        <v>301950793</v>
      </c>
      <c r="H9" s="59">
        <f>$G9       -$F9</f>
        <v>27549290</v>
      </c>
      <c r="I9" s="59">
        <v>335404805</v>
      </c>
      <c r="J9" s="27">
        <f>IF(($C9       =0),0,(($E9       /$C9       )*100))</f>
        <v>9.7157415879149216</v>
      </c>
      <c r="K9" s="28">
        <f>IF(($F9       =0),0,(($H9       /$F9       )*100))</f>
        <v>10.039773725291877</v>
      </c>
      <c r="L9" s="78">
        <v>40394244</v>
      </c>
      <c r="M9" s="79">
        <v>42752839</v>
      </c>
      <c r="N9" s="29">
        <f>IF(($L9       =0),0,(($E9       /$L9       )*100))</f>
        <v>59.358902718912134</v>
      </c>
      <c r="O9" s="28">
        <f>IF(($M9       =0),0,(($H9       /$M9       )*100))</f>
        <v>64.438504306111696</v>
      </c>
      <c r="Q9" s="30"/>
    </row>
    <row r="10" spans="1:17" ht="13" x14ac:dyDescent="0.3">
      <c r="A10" s="1" t="s">
        <v>16</v>
      </c>
      <c r="B10" s="26" t="s">
        <v>20</v>
      </c>
      <c r="C10" s="57">
        <v>180666053</v>
      </c>
      <c r="D10" s="58">
        <v>197197575</v>
      </c>
      <c r="E10" s="59">
        <f t="shared" ref="E10:E33" si="0">$D10      -$C10</f>
        <v>16531522</v>
      </c>
      <c r="F10" s="57">
        <v>186202671</v>
      </c>
      <c r="G10" s="58">
        <v>201526246</v>
      </c>
      <c r="H10" s="59">
        <f t="shared" ref="H10:H33" si="1">$G10      -$F10</f>
        <v>15323575</v>
      </c>
      <c r="I10" s="59">
        <v>206509955</v>
      </c>
      <c r="J10" s="27">
        <f t="shared" ref="J10:J33" si="2">IF(($C10      =0),0,(($E10      /$C10      )*100))</f>
        <v>9.1503200105888176</v>
      </c>
      <c r="K10" s="28">
        <f t="shared" ref="K10:K33" si="3">IF(($F10      =0),0,(($H10      /$F10      )*100))</f>
        <v>8.2295140653487184</v>
      </c>
      <c r="L10" s="78">
        <v>40394244</v>
      </c>
      <c r="M10" s="79">
        <v>42752839</v>
      </c>
      <c r="N10" s="29">
        <f t="shared" ref="N10:N33" si="4">IF(($L10      =0),0,(($E10      /$L10      )*100))</f>
        <v>40.925439773052815</v>
      </c>
      <c r="O10" s="28">
        <f t="shared" ref="O10:O33" si="5">IF(($M10      =0),0,(($H10      /$M10      )*100))</f>
        <v>35.842239622963987</v>
      </c>
      <c r="Q10" s="30"/>
    </row>
    <row r="11" spans="1:17" ht="14" x14ac:dyDescent="0.3">
      <c r="A11" s="4" t="s">
        <v>16</v>
      </c>
      <c r="B11" s="31" t="s">
        <v>21</v>
      </c>
      <c r="C11" s="60">
        <v>487525249</v>
      </c>
      <c r="D11" s="61">
        <v>527919493</v>
      </c>
      <c r="E11" s="62">
        <f t="shared" si="0"/>
        <v>40394244</v>
      </c>
      <c r="F11" s="60">
        <v>523375395</v>
      </c>
      <c r="G11" s="61">
        <v>566128234</v>
      </c>
      <c r="H11" s="62">
        <f t="shared" si="1"/>
        <v>42752839</v>
      </c>
      <c r="I11" s="62">
        <v>606132238</v>
      </c>
      <c r="J11" s="32">
        <f t="shared" si="2"/>
        <v>8.285569636209754</v>
      </c>
      <c r="K11" s="33">
        <f t="shared" si="3"/>
        <v>8.168675755190975</v>
      </c>
      <c r="L11" s="80">
        <v>40394244</v>
      </c>
      <c r="M11" s="81">
        <v>42752839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108310177</v>
      </c>
      <c r="D13" s="58">
        <v>119327557</v>
      </c>
      <c r="E13" s="59">
        <f t="shared" si="0"/>
        <v>11017380</v>
      </c>
      <c r="F13" s="57">
        <v>111018023</v>
      </c>
      <c r="G13" s="58">
        <v>125305869</v>
      </c>
      <c r="H13" s="59">
        <f t="shared" si="1"/>
        <v>14287846</v>
      </c>
      <c r="I13" s="59">
        <v>131583806</v>
      </c>
      <c r="J13" s="27">
        <f t="shared" si="2"/>
        <v>10.17206351717069</v>
      </c>
      <c r="K13" s="28">
        <f t="shared" si="3"/>
        <v>12.869843664933574</v>
      </c>
      <c r="L13" s="78">
        <v>94931210</v>
      </c>
      <c r="M13" s="79">
        <v>110627940</v>
      </c>
      <c r="N13" s="29">
        <f t="shared" si="4"/>
        <v>11.605645814479768</v>
      </c>
      <c r="O13" s="28">
        <f t="shared" si="5"/>
        <v>12.915223767160446</v>
      </c>
      <c r="Q13" s="30"/>
    </row>
    <row r="14" spans="1:17" ht="13" x14ac:dyDescent="0.3">
      <c r="A14" s="1" t="s">
        <v>16</v>
      </c>
      <c r="B14" s="26" t="s">
        <v>24</v>
      </c>
      <c r="C14" s="57">
        <v>22200000</v>
      </c>
      <c r="D14" s="58">
        <v>42900000</v>
      </c>
      <c r="E14" s="59">
        <f t="shared" si="0"/>
        <v>20700000</v>
      </c>
      <c r="F14" s="57">
        <v>22200000</v>
      </c>
      <c r="G14" s="58">
        <v>47190000</v>
      </c>
      <c r="H14" s="59">
        <f t="shared" si="1"/>
        <v>24990000</v>
      </c>
      <c r="I14" s="59">
        <v>51909000</v>
      </c>
      <c r="J14" s="27">
        <f t="shared" si="2"/>
        <v>93.243243243243242</v>
      </c>
      <c r="K14" s="28">
        <f t="shared" si="3"/>
        <v>112.56756756756756</v>
      </c>
      <c r="L14" s="78">
        <v>94931210</v>
      </c>
      <c r="M14" s="79">
        <v>110627940</v>
      </c>
      <c r="N14" s="29">
        <f t="shared" si="4"/>
        <v>21.805262989906062</v>
      </c>
      <c r="O14" s="28">
        <f t="shared" si="5"/>
        <v>22.58923017096766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94931210</v>
      </c>
      <c r="M15" s="79">
        <v>110627940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134691600</v>
      </c>
      <c r="D16" s="58">
        <v>152145000</v>
      </c>
      <c r="E16" s="59">
        <f t="shared" si="0"/>
        <v>17453400</v>
      </c>
      <c r="F16" s="57">
        <v>150854592</v>
      </c>
      <c r="G16" s="58">
        <v>176031765</v>
      </c>
      <c r="H16" s="59">
        <f t="shared" si="1"/>
        <v>25177173</v>
      </c>
      <c r="I16" s="59">
        <v>203668752</v>
      </c>
      <c r="J16" s="27">
        <f t="shared" si="2"/>
        <v>12.958046381511542</v>
      </c>
      <c r="K16" s="28">
        <f t="shared" si="3"/>
        <v>16.689696128043618</v>
      </c>
      <c r="L16" s="78">
        <v>94931210</v>
      </c>
      <c r="M16" s="79">
        <v>110627940</v>
      </c>
      <c r="N16" s="29">
        <f t="shared" si="4"/>
        <v>18.385312901837025</v>
      </c>
      <c r="O16" s="28">
        <f t="shared" si="5"/>
        <v>22.75842160669357</v>
      </c>
      <c r="Q16" s="30"/>
    </row>
    <row r="17" spans="1:17" ht="13" x14ac:dyDescent="0.3">
      <c r="A17" s="1" t="s">
        <v>16</v>
      </c>
      <c r="B17" s="26" t="s">
        <v>26</v>
      </c>
      <c r="C17" s="57">
        <v>203974299</v>
      </c>
      <c r="D17" s="58">
        <v>249734729</v>
      </c>
      <c r="E17" s="59">
        <f t="shared" si="0"/>
        <v>45760430</v>
      </c>
      <c r="F17" s="57">
        <v>209577813</v>
      </c>
      <c r="G17" s="58">
        <v>255750734</v>
      </c>
      <c r="H17" s="59">
        <f t="shared" si="1"/>
        <v>46172921</v>
      </c>
      <c r="I17" s="59">
        <v>254637906</v>
      </c>
      <c r="J17" s="39">
        <f t="shared" si="2"/>
        <v>22.434409739042664</v>
      </c>
      <c r="K17" s="28">
        <f t="shared" si="3"/>
        <v>22.031397474311845</v>
      </c>
      <c r="L17" s="82">
        <v>94931210</v>
      </c>
      <c r="M17" s="79">
        <v>110627940</v>
      </c>
      <c r="N17" s="29">
        <f t="shared" si="4"/>
        <v>48.203778293777141</v>
      </c>
      <c r="O17" s="28">
        <f t="shared" si="5"/>
        <v>41.737124455178318</v>
      </c>
      <c r="Q17" s="30"/>
    </row>
    <row r="18" spans="1:17" ht="14" x14ac:dyDescent="0.3">
      <c r="A18" s="1" t="s">
        <v>16</v>
      </c>
      <c r="B18" s="31" t="s">
        <v>27</v>
      </c>
      <c r="C18" s="60">
        <v>469176076</v>
      </c>
      <c r="D18" s="61">
        <v>564107286</v>
      </c>
      <c r="E18" s="62">
        <f t="shared" si="0"/>
        <v>94931210</v>
      </c>
      <c r="F18" s="60">
        <v>493650428</v>
      </c>
      <c r="G18" s="61">
        <v>604278368</v>
      </c>
      <c r="H18" s="62">
        <f t="shared" si="1"/>
        <v>110627940</v>
      </c>
      <c r="I18" s="62">
        <v>641799464</v>
      </c>
      <c r="J18" s="40">
        <f t="shared" si="2"/>
        <v>20.233599890545143</v>
      </c>
      <c r="K18" s="33">
        <f t="shared" si="3"/>
        <v>22.410178078484318</v>
      </c>
      <c r="L18" s="83">
        <v>94931210</v>
      </c>
      <c r="M18" s="81">
        <v>110627940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18349173</v>
      </c>
      <c r="D19" s="67">
        <v>-36187793</v>
      </c>
      <c r="E19" s="68">
        <f t="shared" si="0"/>
        <v>-54536966</v>
      </c>
      <c r="F19" s="69">
        <v>29724967</v>
      </c>
      <c r="G19" s="70">
        <v>-38150134</v>
      </c>
      <c r="H19" s="71">
        <f t="shared" si="1"/>
        <v>-67875101</v>
      </c>
      <c r="I19" s="71">
        <v>-35667226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37476214</v>
      </c>
      <c r="M22" s="79">
        <v>-5357697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1800000</v>
      </c>
      <c r="D23" s="58">
        <v>30503214</v>
      </c>
      <c r="E23" s="59">
        <f t="shared" si="0"/>
        <v>28703214</v>
      </c>
      <c r="F23" s="57">
        <v>1800010</v>
      </c>
      <c r="G23" s="58">
        <v>2753317</v>
      </c>
      <c r="H23" s="59">
        <f t="shared" si="1"/>
        <v>953307</v>
      </c>
      <c r="I23" s="59">
        <v>2753333</v>
      </c>
      <c r="J23" s="27">
        <f t="shared" si="2"/>
        <v>1594.623</v>
      </c>
      <c r="K23" s="28">
        <f t="shared" si="3"/>
        <v>52.961205771079044</v>
      </c>
      <c r="L23" s="78">
        <v>37476214</v>
      </c>
      <c r="M23" s="79">
        <v>-5357697</v>
      </c>
      <c r="N23" s="29">
        <f t="shared" si="4"/>
        <v>76.590484833926936</v>
      </c>
      <c r="O23" s="28">
        <f t="shared" si="5"/>
        <v>-17.793223468964371</v>
      </c>
      <c r="Q23" s="30"/>
    </row>
    <row r="24" spans="1:17" ht="13" x14ac:dyDescent="0.3">
      <c r="A24" s="4" t="s">
        <v>16</v>
      </c>
      <c r="B24" s="26" t="s">
        <v>32</v>
      </c>
      <c r="C24" s="57">
        <v>38366000</v>
      </c>
      <c r="D24" s="58">
        <v>47139000</v>
      </c>
      <c r="E24" s="59">
        <f t="shared" si="0"/>
        <v>8773000</v>
      </c>
      <c r="F24" s="57">
        <v>44328004</v>
      </c>
      <c r="G24" s="58">
        <v>38017000</v>
      </c>
      <c r="H24" s="59">
        <f t="shared" si="1"/>
        <v>-6311004</v>
      </c>
      <c r="I24" s="59">
        <v>44907005</v>
      </c>
      <c r="J24" s="27">
        <f t="shared" si="2"/>
        <v>22.866600635979772</v>
      </c>
      <c r="K24" s="28">
        <f t="shared" si="3"/>
        <v>-14.237058812754121</v>
      </c>
      <c r="L24" s="78">
        <v>37476214</v>
      </c>
      <c r="M24" s="79">
        <v>-5357697</v>
      </c>
      <c r="N24" s="29">
        <f t="shared" si="4"/>
        <v>23.409515166073071</v>
      </c>
      <c r="O24" s="28">
        <f t="shared" si="5"/>
        <v>117.79322346896437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37476214</v>
      </c>
      <c r="M25" s="79">
        <v>-5357697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40166000</v>
      </c>
      <c r="D26" s="61">
        <v>77642214</v>
      </c>
      <c r="E26" s="62">
        <f t="shared" si="0"/>
        <v>37476214</v>
      </c>
      <c r="F26" s="60">
        <v>46128014</v>
      </c>
      <c r="G26" s="61">
        <v>40770317</v>
      </c>
      <c r="H26" s="62">
        <f t="shared" si="1"/>
        <v>-5357697</v>
      </c>
      <c r="I26" s="62">
        <v>47660338</v>
      </c>
      <c r="J26" s="40">
        <f t="shared" si="2"/>
        <v>93.303326196285425</v>
      </c>
      <c r="K26" s="33">
        <f t="shared" si="3"/>
        <v>-11.61484428963276</v>
      </c>
      <c r="L26" s="83">
        <v>37476214</v>
      </c>
      <c r="M26" s="81">
        <v>-5357697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3895381</v>
      </c>
      <c r="E28" s="59">
        <f t="shared" si="0"/>
        <v>3895381</v>
      </c>
      <c r="F28" s="57">
        <v>2</v>
      </c>
      <c r="G28" s="58">
        <v>0</v>
      </c>
      <c r="H28" s="59">
        <f t="shared" si="1"/>
        <v>-2</v>
      </c>
      <c r="I28" s="59">
        <v>4</v>
      </c>
      <c r="J28" s="27">
        <f t="shared" si="2"/>
        <v>0</v>
      </c>
      <c r="K28" s="28">
        <f t="shared" si="3"/>
        <v>-100</v>
      </c>
      <c r="L28" s="78">
        <v>37476214</v>
      </c>
      <c r="M28" s="79">
        <v>-5357697</v>
      </c>
      <c r="N28" s="29">
        <f t="shared" si="4"/>
        <v>10.394275686439403</v>
      </c>
      <c r="O28" s="28">
        <f t="shared" si="5"/>
        <v>3.7329471972752467E-5</v>
      </c>
      <c r="Q28" s="30"/>
    </row>
    <row r="29" spans="1:17" ht="13" x14ac:dyDescent="0.3">
      <c r="A29" s="4" t="s">
        <v>16</v>
      </c>
      <c r="B29" s="26" t="s">
        <v>36</v>
      </c>
      <c r="C29" s="57">
        <v>1452000</v>
      </c>
      <c r="D29" s="58">
        <v>4517000</v>
      </c>
      <c r="E29" s="59">
        <f t="shared" si="0"/>
        <v>3065000</v>
      </c>
      <c r="F29" s="57">
        <v>1312001</v>
      </c>
      <c r="G29" s="58">
        <v>0</v>
      </c>
      <c r="H29" s="59">
        <f t="shared" si="1"/>
        <v>-1312001</v>
      </c>
      <c r="I29" s="59">
        <v>2</v>
      </c>
      <c r="J29" s="27">
        <f t="shared" si="2"/>
        <v>211.08815426997248</v>
      </c>
      <c r="K29" s="28">
        <f t="shared" si="3"/>
        <v>-100</v>
      </c>
      <c r="L29" s="78">
        <v>37476214</v>
      </c>
      <c r="M29" s="79">
        <v>-5357697</v>
      </c>
      <c r="N29" s="29">
        <f t="shared" si="4"/>
        <v>8.1785209146260094</v>
      </c>
      <c r="O29" s="28">
        <f t="shared" si="5"/>
        <v>24.488152278861609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37476214</v>
      </c>
      <c r="M30" s="79">
        <v>-5357697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31193000</v>
      </c>
      <c r="E31" s="59">
        <f t="shared" si="0"/>
        <v>31193000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37476214</v>
      </c>
      <c r="M31" s="79">
        <v>-5357697</v>
      </c>
      <c r="N31" s="29">
        <f t="shared" si="4"/>
        <v>83.234128185947483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38714000</v>
      </c>
      <c r="D32" s="58">
        <v>38036833</v>
      </c>
      <c r="E32" s="59">
        <f t="shared" si="0"/>
        <v>-677167</v>
      </c>
      <c r="F32" s="57">
        <v>44816011</v>
      </c>
      <c r="G32" s="58">
        <v>40770317</v>
      </c>
      <c r="H32" s="59">
        <f t="shared" si="1"/>
        <v>-4045694</v>
      </c>
      <c r="I32" s="59">
        <v>47660332</v>
      </c>
      <c r="J32" s="27">
        <f t="shared" si="2"/>
        <v>-1.7491527612749909</v>
      </c>
      <c r="K32" s="28">
        <f t="shared" si="3"/>
        <v>-9.0273406975020603</v>
      </c>
      <c r="L32" s="78">
        <v>37476214</v>
      </c>
      <c r="M32" s="79">
        <v>-5357697</v>
      </c>
      <c r="N32" s="29">
        <f t="shared" si="4"/>
        <v>-1.8069247870129039</v>
      </c>
      <c r="O32" s="28">
        <f t="shared" si="5"/>
        <v>75.51181039166643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40166000</v>
      </c>
      <c r="D33" s="76">
        <v>77642214</v>
      </c>
      <c r="E33" s="77">
        <f t="shared" si="0"/>
        <v>37476214</v>
      </c>
      <c r="F33" s="75">
        <v>46128014</v>
      </c>
      <c r="G33" s="76">
        <v>40770317</v>
      </c>
      <c r="H33" s="77">
        <f t="shared" si="1"/>
        <v>-5357697</v>
      </c>
      <c r="I33" s="77">
        <v>47660338</v>
      </c>
      <c r="J33" s="53">
        <f t="shared" si="2"/>
        <v>93.303326196285425</v>
      </c>
      <c r="K33" s="54">
        <f t="shared" si="3"/>
        <v>-11.61484428963276</v>
      </c>
      <c r="L33" s="90">
        <v>37476214</v>
      </c>
      <c r="M33" s="91">
        <v>-5357697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13022442</v>
      </c>
      <c r="D8" s="58">
        <v>13076810</v>
      </c>
      <c r="E8" s="59">
        <f>$D8       -$C8</f>
        <v>54368</v>
      </c>
      <c r="F8" s="57">
        <v>13608450</v>
      </c>
      <c r="G8" s="58">
        <v>13665269</v>
      </c>
      <c r="H8" s="59">
        <f>$G8       -$F8</f>
        <v>56819</v>
      </c>
      <c r="I8" s="59">
        <v>14006899</v>
      </c>
      <c r="J8" s="27">
        <f>IF(($C8       =0),0,(($E8       /$C8       )*100))</f>
        <v>0.41749466037168759</v>
      </c>
      <c r="K8" s="28">
        <f>IF(($F8       =0),0,(($H8       /$F8       )*100))</f>
        <v>0.41752734514217266</v>
      </c>
      <c r="L8" s="78">
        <v>-1650395</v>
      </c>
      <c r="M8" s="79">
        <v>-1182896</v>
      </c>
      <c r="N8" s="29">
        <f>IF(($L8       =0),0,(($E8       /$L8       )*100))</f>
        <v>-3.2942416815368443</v>
      </c>
      <c r="O8" s="28">
        <f>IF(($M8       =0),0,(($H8       /$M8       )*100))</f>
        <v>-4.8033808551216675</v>
      </c>
      <c r="Q8" s="30"/>
    </row>
    <row r="9" spans="1:17" ht="13" x14ac:dyDescent="0.3">
      <c r="A9" s="1" t="s">
        <v>16</v>
      </c>
      <c r="B9" s="26" t="s">
        <v>19</v>
      </c>
      <c r="C9" s="57">
        <v>17953190</v>
      </c>
      <c r="D9" s="58">
        <v>16481183</v>
      </c>
      <c r="E9" s="59">
        <f>$D9       -$C9</f>
        <v>-1472007</v>
      </c>
      <c r="F9" s="57">
        <v>19662899</v>
      </c>
      <c r="G9" s="58">
        <v>18067139</v>
      </c>
      <c r="H9" s="59">
        <f>$G9       -$F9</f>
        <v>-1595760</v>
      </c>
      <c r="I9" s="59">
        <v>19706107</v>
      </c>
      <c r="J9" s="27">
        <f>IF(($C9       =0),0,(($E9       /$C9       )*100))</f>
        <v>-8.1991389830999388</v>
      </c>
      <c r="K9" s="28">
        <f>IF(($F9       =0),0,(($H9       /$F9       )*100))</f>
        <v>-8.1155886525176175</v>
      </c>
      <c r="L9" s="78">
        <v>-1650395</v>
      </c>
      <c r="M9" s="79">
        <v>-1182896</v>
      </c>
      <c r="N9" s="29">
        <f>IF(($L9       =0),0,(($E9       /$L9       )*100))</f>
        <v>89.191193623344716</v>
      </c>
      <c r="O9" s="28">
        <f>IF(($M9       =0),0,(($H9       /$M9       )*100))</f>
        <v>134.90281478676062</v>
      </c>
      <c r="Q9" s="30"/>
    </row>
    <row r="10" spans="1:17" ht="13" x14ac:dyDescent="0.3">
      <c r="A10" s="1" t="s">
        <v>16</v>
      </c>
      <c r="B10" s="26" t="s">
        <v>20</v>
      </c>
      <c r="C10" s="57">
        <v>55719674</v>
      </c>
      <c r="D10" s="58">
        <v>55486918</v>
      </c>
      <c r="E10" s="59">
        <f t="shared" ref="E10:E33" si="0">$D10      -$C10</f>
        <v>-232756</v>
      </c>
      <c r="F10" s="57">
        <v>56256561</v>
      </c>
      <c r="G10" s="58">
        <v>56612606</v>
      </c>
      <c r="H10" s="59">
        <f t="shared" ref="H10:H33" si="1">$G10      -$F10</f>
        <v>356045</v>
      </c>
      <c r="I10" s="59">
        <v>58608795</v>
      </c>
      <c r="J10" s="27">
        <f t="shared" ref="J10:J33" si="2">IF(($C10      =0),0,(($E10      /$C10      )*100))</f>
        <v>-0.41772677995208657</v>
      </c>
      <c r="K10" s="28">
        <f t="shared" ref="K10:K33" si="3">IF(($F10      =0),0,(($H10      /$F10      )*100))</f>
        <v>0.63289506800815643</v>
      </c>
      <c r="L10" s="78">
        <v>-1650395</v>
      </c>
      <c r="M10" s="79">
        <v>-1182896</v>
      </c>
      <c r="N10" s="29">
        <f t="shared" ref="N10:N33" si="4">IF(($L10      =0),0,(($E10      /$L10      )*100))</f>
        <v>14.10304805819213</v>
      </c>
      <c r="O10" s="28">
        <f t="shared" ref="O10:O33" si="5">IF(($M10      =0),0,(($H10      /$M10      )*100))</f>
        <v>-30.099433931638959</v>
      </c>
      <c r="Q10" s="30"/>
    </row>
    <row r="11" spans="1:17" ht="14" x14ac:dyDescent="0.3">
      <c r="A11" s="4" t="s">
        <v>16</v>
      </c>
      <c r="B11" s="31" t="s">
        <v>21</v>
      </c>
      <c r="C11" s="60">
        <v>86695306</v>
      </c>
      <c r="D11" s="61">
        <v>85044911</v>
      </c>
      <c r="E11" s="62">
        <f t="shared" si="0"/>
        <v>-1650395</v>
      </c>
      <c r="F11" s="60">
        <v>89527910</v>
      </c>
      <c r="G11" s="61">
        <v>88345014</v>
      </c>
      <c r="H11" s="62">
        <f t="shared" si="1"/>
        <v>-1182896</v>
      </c>
      <c r="I11" s="62">
        <v>92321801</v>
      </c>
      <c r="J11" s="32">
        <f t="shared" si="2"/>
        <v>-1.9036728470627924</v>
      </c>
      <c r="K11" s="33">
        <f t="shared" si="3"/>
        <v>-1.3212594820989343</v>
      </c>
      <c r="L11" s="80">
        <v>-1650395</v>
      </c>
      <c r="M11" s="81">
        <v>-1182896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32780773</v>
      </c>
      <c r="D13" s="58">
        <v>35054425</v>
      </c>
      <c r="E13" s="59">
        <f t="shared" si="0"/>
        <v>2273652</v>
      </c>
      <c r="F13" s="57">
        <v>34346777</v>
      </c>
      <c r="G13" s="58">
        <v>37580070</v>
      </c>
      <c r="H13" s="59">
        <f t="shared" si="1"/>
        <v>3233293</v>
      </c>
      <c r="I13" s="59">
        <v>39727873</v>
      </c>
      <c r="J13" s="27">
        <f t="shared" si="2"/>
        <v>6.935931620648482</v>
      </c>
      <c r="K13" s="28">
        <f t="shared" si="3"/>
        <v>9.4136722056919631</v>
      </c>
      <c r="L13" s="78">
        <v>-3776001</v>
      </c>
      <c r="M13" s="79">
        <v>-7753899</v>
      </c>
      <c r="N13" s="29">
        <f t="shared" si="4"/>
        <v>-60.213225579124583</v>
      </c>
      <c r="O13" s="28">
        <f t="shared" si="5"/>
        <v>-41.698931079705837</v>
      </c>
      <c r="Q13" s="30"/>
    </row>
    <row r="14" spans="1:17" ht="13" x14ac:dyDescent="0.3">
      <c r="A14" s="1" t="s">
        <v>16</v>
      </c>
      <c r="B14" s="26" t="s">
        <v>24</v>
      </c>
      <c r="C14" s="57">
        <v>19981436</v>
      </c>
      <c r="D14" s="58">
        <v>11965938</v>
      </c>
      <c r="E14" s="59">
        <f t="shared" si="0"/>
        <v>-8015498</v>
      </c>
      <c r="F14" s="57">
        <v>20880601</v>
      </c>
      <c r="G14" s="58">
        <v>8336270</v>
      </c>
      <c r="H14" s="59">
        <f t="shared" si="1"/>
        <v>-12544331</v>
      </c>
      <c r="I14" s="59">
        <v>12817016</v>
      </c>
      <c r="J14" s="27">
        <f t="shared" si="2"/>
        <v>-40.114724487269079</v>
      </c>
      <c r="K14" s="28">
        <f t="shared" si="3"/>
        <v>-60.07648438854801</v>
      </c>
      <c r="L14" s="78">
        <v>-3776001</v>
      </c>
      <c r="M14" s="79">
        <v>-7753899</v>
      </c>
      <c r="N14" s="29">
        <f t="shared" si="4"/>
        <v>212.27478488485571</v>
      </c>
      <c r="O14" s="28">
        <f t="shared" si="5"/>
        <v>161.78094401281214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-3776001</v>
      </c>
      <c r="M15" s="79">
        <v>-7753899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14633344</v>
      </c>
      <c r="D16" s="58">
        <v>15573459</v>
      </c>
      <c r="E16" s="59">
        <f t="shared" si="0"/>
        <v>940115</v>
      </c>
      <c r="F16" s="57">
        <v>15291845</v>
      </c>
      <c r="G16" s="58">
        <v>17336375</v>
      </c>
      <c r="H16" s="59">
        <f t="shared" si="1"/>
        <v>2044530</v>
      </c>
      <c r="I16" s="59">
        <v>19298853</v>
      </c>
      <c r="J16" s="27">
        <f t="shared" si="2"/>
        <v>6.4244713990185707</v>
      </c>
      <c r="K16" s="28">
        <f t="shared" si="3"/>
        <v>13.370067509839394</v>
      </c>
      <c r="L16" s="78">
        <v>-3776001</v>
      </c>
      <c r="M16" s="79">
        <v>-7753899</v>
      </c>
      <c r="N16" s="29">
        <f t="shared" si="4"/>
        <v>-24.897106753944186</v>
      </c>
      <c r="O16" s="28">
        <f t="shared" si="5"/>
        <v>-26.367766719685154</v>
      </c>
      <c r="Q16" s="30"/>
    </row>
    <row r="17" spans="1:17" ht="13" x14ac:dyDescent="0.3">
      <c r="A17" s="1" t="s">
        <v>16</v>
      </c>
      <c r="B17" s="26" t="s">
        <v>26</v>
      </c>
      <c r="C17" s="57">
        <v>44828819</v>
      </c>
      <c r="D17" s="58">
        <v>45854549</v>
      </c>
      <c r="E17" s="59">
        <f t="shared" si="0"/>
        <v>1025730</v>
      </c>
      <c r="F17" s="57">
        <v>46800618</v>
      </c>
      <c r="G17" s="58">
        <v>46313227</v>
      </c>
      <c r="H17" s="59">
        <f t="shared" si="1"/>
        <v>-487391</v>
      </c>
      <c r="I17" s="59">
        <v>46019830</v>
      </c>
      <c r="J17" s="39">
        <f t="shared" si="2"/>
        <v>2.2881039984568856</v>
      </c>
      <c r="K17" s="28">
        <f t="shared" si="3"/>
        <v>-1.0414200085990317</v>
      </c>
      <c r="L17" s="82">
        <v>-3776001</v>
      </c>
      <c r="M17" s="79">
        <v>-7753899</v>
      </c>
      <c r="N17" s="29">
        <f t="shared" si="4"/>
        <v>-27.164452551786933</v>
      </c>
      <c r="O17" s="28">
        <f t="shared" si="5"/>
        <v>6.285753786578856</v>
      </c>
      <c r="Q17" s="30"/>
    </row>
    <row r="18" spans="1:17" ht="14" x14ac:dyDescent="0.3">
      <c r="A18" s="1" t="s">
        <v>16</v>
      </c>
      <c r="B18" s="31" t="s">
        <v>27</v>
      </c>
      <c r="C18" s="60">
        <v>112224372</v>
      </c>
      <c r="D18" s="61">
        <v>108448371</v>
      </c>
      <c r="E18" s="62">
        <f t="shared" si="0"/>
        <v>-3776001</v>
      </c>
      <c r="F18" s="60">
        <v>117319841</v>
      </c>
      <c r="G18" s="61">
        <v>109565942</v>
      </c>
      <c r="H18" s="62">
        <f t="shared" si="1"/>
        <v>-7753899</v>
      </c>
      <c r="I18" s="62">
        <v>117863572</v>
      </c>
      <c r="J18" s="40">
        <f t="shared" si="2"/>
        <v>-3.3646889108900515</v>
      </c>
      <c r="K18" s="33">
        <f t="shared" si="3"/>
        <v>-6.6091966490135281</v>
      </c>
      <c r="L18" s="83">
        <v>-3776001</v>
      </c>
      <c r="M18" s="81">
        <v>-7753899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-25529066</v>
      </c>
      <c r="D19" s="67">
        <v>-23403460</v>
      </c>
      <c r="E19" s="68">
        <f t="shared" si="0"/>
        <v>2125606</v>
      </c>
      <c r="F19" s="69">
        <v>-27791931</v>
      </c>
      <c r="G19" s="70">
        <v>-21220928</v>
      </c>
      <c r="H19" s="71">
        <f t="shared" si="1"/>
        <v>6571003</v>
      </c>
      <c r="I19" s="71">
        <v>-25541771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1395717</v>
      </c>
      <c r="M22" s="79">
        <v>2502156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6483397</v>
      </c>
      <c r="D23" s="58">
        <v>1117084</v>
      </c>
      <c r="E23" s="59">
        <f t="shared" si="0"/>
        <v>-5366313</v>
      </c>
      <c r="F23" s="57">
        <v>6775149</v>
      </c>
      <c r="G23" s="58">
        <v>1121799</v>
      </c>
      <c r="H23" s="59">
        <f t="shared" si="1"/>
        <v>-5653350</v>
      </c>
      <c r="I23" s="59">
        <v>1064778</v>
      </c>
      <c r="J23" s="27">
        <f t="shared" si="2"/>
        <v>-82.770081795083655</v>
      </c>
      <c r="K23" s="28">
        <f t="shared" si="3"/>
        <v>-83.442445324818678</v>
      </c>
      <c r="L23" s="78">
        <v>1395717</v>
      </c>
      <c r="M23" s="79">
        <v>2502156</v>
      </c>
      <c r="N23" s="29">
        <f t="shared" si="4"/>
        <v>-384.48431881248132</v>
      </c>
      <c r="O23" s="28">
        <f t="shared" si="5"/>
        <v>-225.93915007697362</v>
      </c>
      <c r="Q23" s="30"/>
    </row>
    <row r="24" spans="1:17" ht="13" x14ac:dyDescent="0.3">
      <c r="A24" s="4" t="s">
        <v>16</v>
      </c>
      <c r="B24" s="26" t="s">
        <v>32</v>
      </c>
      <c r="C24" s="57">
        <v>1807886</v>
      </c>
      <c r="D24" s="58">
        <v>8569916</v>
      </c>
      <c r="E24" s="59">
        <f t="shared" si="0"/>
        <v>6762030</v>
      </c>
      <c r="F24" s="57">
        <v>1815411</v>
      </c>
      <c r="G24" s="58">
        <v>9970917</v>
      </c>
      <c r="H24" s="59">
        <f t="shared" si="1"/>
        <v>8155506</v>
      </c>
      <c r="I24" s="59">
        <v>10188917</v>
      </c>
      <c r="J24" s="27">
        <f t="shared" si="2"/>
        <v>374.02966779985019</v>
      </c>
      <c r="K24" s="28">
        <f t="shared" si="3"/>
        <v>449.23744540492487</v>
      </c>
      <c r="L24" s="78">
        <v>1395717</v>
      </c>
      <c r="M24" s="79">
        <v>2502156</v>
      </c>
      <c r="N24" s="29">
        <f t="shared" si="4"/>
        <v>484.48431881248138</v>
      </c>
      <c r="O24" s="28">
        <f t="shared" si="5"/>
        <v>325.93915007697365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1395717</v>
      </c>
      <c r="M25" s="79">
        <v>2502156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8291283</v>
      </c>
      <c r="D26" s="61">
        <v>9687000</v>
      </c>
      <c r="E26" s="62">
        <f t="shared" si="0"/>
        <v>1395717</v>
      </c>
      <c r="F26" s="60">
        <v>8590560</v>
      </c>
      <c r="G26" s="61">
        <v>11092716</v>
      </c>
      <c r="H26" s="62">
        <f t="shared" si="1"/>
        <v>2502156</v>
      </c>
      <c r="I26" s="62">
        <v>11253695</v>
      </c>
      <c r="J26" s="40">
        <f t="shared" si="2"/>
        <v>16.833546750243599</v>
      </c>
      <c r="K26" s="33">
        <f t="shared" si="3"/>
        <v>29.126808962395934</v>
      </c>
      <c r="L26" s="83">
        <v>1395717</v>
      </c>
      <c r="M26" s="81">
        <v>2502156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6366114</v>
      </c>
      <c r="D28" s="58">
        <v>4517736</v>
      </c>
      <c r="E28" s="59">
        <f t="shared" si="0"/>
        <v>-1848378</v>
      </c>
      <c r="F28" s="57">
        <v>6652589</v>
      </c>
      <c r="G28" s="58">
        <v>8473000</v>
      </c>
      <c r="H28" s="59">
        <f t="shared" si="1"/>
        <v>1820411</v>
      </c>
      <c r="I28" s="59">
        <v>8643000</v>
      </c>
      <c r="J28" s="27">
        <f t="shared" si="2"/>
        <v>-29.034635572030282</v>
      </c>
      <c r="K28" s="28">
        <f t="shared" si="3"/>
        <v>27.363948080965173</v>
      </c>
      <c r="L28" s="78">
        <v>1395717</v>
      </c>
      <c r="M28" s="79">
        <v>2502156</v>
      </c>
      <c r="N28" s="29">
        <f t="shared" si="4"/>
        <v>-132.43214777780884</v>
      </c>
      <c r="O28" s="28">
        <f t="shared" si="5"/>
        <v>72.753697211524781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174917</v>
      </c>
      <c r="E29" s="59">
        <f t="shared" si="0"/>
        <v>174917</v>
      </c>
      <c r="F29" s="57">
        <v>0</v>
      </c>
      <c r="G29" s="58">
        <v>1247917</v>
      </c>
      <c r="H29" s="59">
        <f t="shared" si="1"/>
        <v>1247917</v>
      </c>
      <c r="I29" s="59">
        <v>1295917</v>
      </c>
      <c r="J29" s="27">
        <f t="shared" si="2"/>
        <v>0</v>
      </c>
      <c r="K29" s="28">
        <f t="shared" si="3"/>
        <v>0</v>
      </c>
      <c r="L29" s="78">
        <v>1395717</v>
      </c>
      <c r="M29" s="79">
        <v>2502156</v>
      </c>
      <c r="N29" s="29">
        <f t="shared" si="4"/>
        <v>12.532411656517761</v>
      </c>
      <c r="O29" s="28">
        <f t="shared" si="5"/>
        <v>49.873668947899333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1395717</v>
      </c>
      <c r="M30" s="79">
        <v>2502156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1395717</v>
      </c>
      <c r="M31" s="79">
        <v>2502156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1925169</v>
      </c>
      <c r="D32" s="58">
        <v>4994347</v>
      </c>
      <c r="E32" s="59">
        <f t="shared" si="0"/>
        <v>3069178</v>
      </c>
      <c r="F32" s="57">
        <v>1937971</v>
      </c>
      <c r="G32" s="58">
        <v>1371799</v>
      </c>
      <c r="H32" s="59">
        <f t="shared" si="1"/>
        <v>-566172</v>
      </c>
      <c r="I32" s="59">
        <v>1314778</v>
      </c>
      <c r="J32" s="27">
        <f t="shared" si="2"/>
        <v>159.42382201250905</v>
      </c>
      <c r="K32" s="28">
        <f t="shared" si="3"/>
        <v>-29.214678651022126</v>
      </c>
      <c r="L32" s="78">
        <v>1395717</v>
      </c>
      <c r="M32" s="79">
        <v>2502156</v>
      </c>
      <c r="N32" s="29">
        <f t="shared" si="4"/>
        <v>219.89973612129106</v>
      </c>
      <c r="O32" s="28">
        <f t="shared" si="5"/>
        <v>-22.627366159424113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8291283</v>
      </c>
      <c r="D33" s="76">
        <v>9687000</v>
      </c>
      <c r="E33" s="77">
        <f t="shared" si="0"/>
        <v>1395717</v>
      </c>
      <c r="F33" s="75">
        <v>8590560</v>
      </c>
      <c r="G33" s="76">
        <v>11092716</v>
      </c>
      <c r="H33" s="77">
        <f t="shared" si="1"/>
        <v>2502156</v>
      </c>
      <c r="I33" s="77">
        <v>11253695</v>
      </c>
      <c r="J33" s="53">
        <f t="shared" si="2"/>
        <v>16.833546750243599</v>
      </c>
      <c r="K33" s="54">
        <f t="shared" si="3"/>
        <v>29.126808962395934</v>
      </c>
      <c r="L33" s="90">
        <v>1395717</v>
      </c>
      <c r="M33" s="91">
        <v>2502156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21428513</v>
      </c>
      <c r="D8" s="58">
        <v>36740457</v>
      </c>
      <c r="E8" s="59">
        <f>$D8       -$C8</f>
        <v>15311944</v>
      </c>
      <c r="F8" s="57">
        <v>22392796</v>
      </c>
      <c r="G8" s="58">
        <v>38357038</v>
      </c>
      <c r="H8" s="59">
        <f>$G8       -$F8</f>
        <v>15964242</v>
      </c>
      <c r="I8" s="59">
        <v>40044747</v>
      </c>
      <c r="J8" s="27">
        <f>IF(($C8       =0),0,(($E8       /$C8       )*100))</f>
        <v>71.455933503178684</v>
      </c>
      <c r="K8" s="28">
        <f>IF(($F8       =0),0,(($H8       /$F8       )*100))</f>
        <v>71.291865473163782</v>
      </c>
      <c r="L8" s="78">
        <v>20286934</v>
      </c>
      <c r="M8" s="79">
        <v>19845778</v>
      </c>
      <c r="N8" s="29">
        <f>IF(($L8       =0),0,(($E8       /$L8       )*100))</f>
        <v>75.476875904461465</v>
      </c>
      <c r="O8" s="28">
        <f>IF(($M8       =0),0,(($H8       /$M8       )*100))</f>
        <v>80.441502469694058</v>
      </c>
      <c r="Q8" s="30"/>
    </row>
    <row r="9" spans="1:17" ht="13" x14ac:dyDescent="0.3">
      <c r="A9" s="1" t="s">
        <v>16</v>
      </c>
      <c r="B9" s="26" t="s">
        <v>19</v>
      </c>
      <c r="C9" s="57">
        <v>71301088</v>
      </c>
      <c r="D9" s="58">
        <v>74335888</v>
      </c>
      <c r="E9" s="59">
        <f>$D9       -$C9</f>
        <v>3034800</v>
      </c>
      <c r="F9" s="57">
        <v>74509638</v>
      </c>
      <c r="G9" s="58">
        <v>77735514</v>
      </c>
      <c r="H9" s="59">
        <f>$G9       -$F9</f>
        <v>3225876</v>
      </c>
      <c r="I9" s="59">
        <v>81157609</v>
      </c>
      <c r="J9" s="27">
        <f>IF(($C9       =0),0,(($E9       /$C9       )*100))</f>
        <v>4.2563165375540972</v>
      </c>
      <c r="K9" s="28">
        <f>IF(($F9       =0),0,(($H9       /$F9       )*100))</f>
        <v>4.3294747989515132</v>
      </c>
      <c r="L9" s="78">
        <v>20286934</v>
      </c>
      <c r="M9" s="79">
        <v>19845778</v>
      </c>
      <c r="N9" s="29">
        <f>IF(($L9       =0),0,(($E9       /$L9       )*100))</f>
        <v>14.959382230947268</v>
      </c>
      <c r="O9" s="28">
        <f>IF(($M9       =0),0,(($H9       /$M9       )*100))</f>
        <v>16.254721785157528</v>
      </c>
      <c r="Q9" s="30"/>
    </row>
    <row r="10" spans="1:17" ht="13" x14ac:dyDescent="0.3">
      <c r="A10" s="1" t="s">
        <v>16</v>
      </c>
      <c r="B10" s="26" t="s">
        <v>20</v>
      </c>
      <c r="C10" s="57">
        <v>52511930</v>
      </c>
      <c r="D10" s="58">
        <v>54452120</v>
      </c>
      <c r="E10" s="59">
        <f t="shared" ref="E10:E33" si="0">$D10      -$C10</f>
        <v>1940190</v>
      </c>
      <c r="F10" s="57">
        <v>54848226</v>
      </c>
      <c r="G10" s="58">
        <v>55503886</v>
      </c>
      <c r="H10" s="59">
        <f t="shared" ref="H10:H33" si="1">$G10      -$F10</f>
        <v>655660</v>
      </c>
      <c r="I10" s="59">
        <v>57988191</v>
      </c>
      <c r="J10" s="27">
        <f t="shared" ref="J10:J33" si="2">IF(($C10      =0),0,(($E10      /$C10      )*100))</f>
        <v>3.6947604096821429</v>
      </c>
      <c r="K10" s="28">
        <f t="shared" ref="K10:K33" si="3">IF(($F10      =0),0,(($H10      /$F10      )*100))</f>
        <v>1.1954078514772748</v>
      </c>
      <c r="L10" s="78">
        <v>20286934</v>
      </c>
      <c r="M10" s="79">
        <v>19845778</v>
      </c>
      <c r="N10" s="29">
        <f t="shared" ref="N10:N33" si="4">IF(($L10      =0),0,(($E10      /$L10      )*100))</f>
        <v>9.5637418645912682</v>
      </c>
      <c r="O10" s="28">
        <f t="shared" ref="O10:O33" si="5">IF(($M10      =0),0,(($H10      /$M10      )*100))</f>
        <v>3.3037757451484144</v>
      </c>
      <c r="Q10" s="30"/>
    </row>
    <row r="11" spans="1:17" ht="14" x14ac:dyDescent="0.3">
      <c r="A11" s="4" t="s">
        <v>16</v>
      </c>
      <c r="B11" s="31" t="s">
        <v>21</v>
      </c>
      <c r="C11" s="60">
        <v>145241531</v>
      </c>
      <c r="D11" s="61">
        <v>165528465</v>
      </c>
      <c r="E11" s="62">
        <f t="shared" si="0"/>
        <v>20286934</v>
      </c>
      <c r="F11" s="60">
        <v>151750660</v>
      </c>
      <c r="G11" s="61">
        <v>171596438</v>
      </c>
      <c r="H11" s="62">
        <f t="shared" si="1"/>
        <v>19845778</v>
      </c>
      <c r="I11" s="62">
        <v>179190547</v>
      </c>
      <c r="J11" s="32">
        <f t="shared" si="2"/>
        <v>13.96772249667349</v>
      </c>
      <c r="K11" s="33">
        <f t="shared" si="3"/>
        <v>13.077885789755378</v>
      </c>
      <c r="L11" s="80">
        <v>20286934</v>
      </c>
      <c r="M11" s="81">
        <v>19845778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60616112</v>
      </c>
      <c r="D13" s="58">
        <v>58316449</v>
      </c>
      <c r="E13" s="59">
        <f t="shared" si="0"/>
        <v>-2299663</v>
      </c>
      <c r="F13" s="57">
        <v>62991371</v>
      </c>
      <c r="G13" s="58">
        <v>60577505</v>
      </c>
      <c r="H13" s="59">
        <f t="shared" si="1"/>
        <v>-2413866</v>
      </c>
      <c r="I13" s="59">
        <v>62390885</v>
      </c>
      <c r="J13" s="27">
        <f t="shared" si="2"/>
        <v>-3.7938147534107762</v>
      </c>
      <c r="K13" s="28">
        <f t="shared" si="3"/>
        <v>-3.8320582036545927</v>
      </c>
      <c r="L13" s="78">
        <v>17229825</v>
      </c>
      <c r="M13" s="79">
        <v>4687983</v>
      </c>
      <c r="N13" s="29">
        <f t="shared" si="4"/>
        <v>-13.346989885271615</v>
      </c>
      <c r="O13" s="28">
        <f t="shared" si="5"/>
        <v>-51.490502418630783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11697299</v>
      </c>
      <c r="E14" s="59">
        <f t="shared" si="0"/>
        <v>11697299</v>
      </c>
      <c r="F14" s="57">
        <v>0</v>
      </c>
      <c r="G14" s="58">
        <v>2682463</v>
      </c>
      <c r="H14" s="59">
        <f t="shared" si="1"/>
        <v>2682463</v>
      </c>
      <c r="I14" s="59">
        <v>2800492</v>
      </c>
      <c r="J14" s="27">
        <f t="shared" si="2"/>
        <v>0</v>
      </c>
      <c r="K14" s="28">
        <f t="shared" si="3"/>
        <v>0</v>
      </c>
      <c r="L14" s="78">
        <v>17229825</v>
      </c>
      <c r="M14" s="79">
        <v>4687983</v>
      </c>
      <c r="N14" s="29">
        <f t="shared" si="4"/>
        <v>67.889830569956459</v>
      </c>
      <c r="O14" s="28">
        <f t="shared" si="5"/>
        <v>57.219981386451266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17229825</v>
      </c>
      <c r="M15" s="79">
        <v>4687983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27411412</v>
      </c>
      <c r="D16" s="58">
        <v>32131184</v>
      </c>
      <c r="E16" s="59">
        <f t="shared" si="0"/>
        <v>4719772</v>
      </c>
      <c r="F16" s="57">
        <v>27411412</v>
      </c>
      <c r="G16" s="58">
        <v>33512825</v>
      </c>
      <c r="H16" s="59">
        <f t="shared" si="1"/>
        <v>6101413</v>
      </c>
      <c r="I16" s="59">
        <v>34853338</v>
      </c>
      <c r="J16" s="27">
        <f t="shared" si="2"/>
        <v>17.218273907232508</v>
      </c>
      <c r="K16" s="28">
        <f t="shared" si="3"/>
        <v>22.25866000627768</v>
      </c>
      <c r="L16" s="78">
        <v>17229825</v>
      </c>
      <c r="M16" s="79">
        <v>4687983</v>
      </c>
      <c r="N16" s="29">
        <f t="shared" si="4"/>
        <v>27.393035042433688</v>
      </c>
      <c r="O16" s="28">
        <f t="shared" si="5"/>
        <v>130.15006667046362</v>
      </c>
      <c r="Q16" s="30"/>
    </row>
    <row r="17" spans="1:17" ht="13" x14ac:dyDescent="0.3">
      <c r="A17" s="1" t="s">
        <v>16</v>
      </c>
      <c r="B17" s="26" t="s">
        <v>26</v>
      </c>
      <c r="C17" s="57">
        <v>69251540</v>
      </c>
      <c r="D17" s="58">
        <v>72363957</v>
      </c>
      <c r="E17" s="59">
        <f t="shared" si="0"/>
        <v>3112417</v>
      </c>
      <c r="F17" s="57">
        <v>72320310</v>
      </c>
      <c r="G17" s="58">
        <v>70638283</v>
      </c>
      <c r="H17" s="59">
        <f t="shared" si="1"/>
        <v>-1682027</v>
      </c>
      <c r="I17" s="59">
        <v>71668479</v>
      </c>
      <c r="J17" s="39">
        <f t="shared" si="2"/>
        <v>4.4943650350591478</v>
      </c>
      <c r="K17" s="28">
        <f t="shared" si="3"/>
        <v>-2.3258017007947007</v>
      </c>
      <c r="L17" s="82">
        <v>17229825</v>
      </c>
      <c r="M17" s="79">
        <v>4687983</v>
      </c>
      <c r="N17" s="29">
        <f t="shared" si="4"/>
        <v>18.064124272881472</v>
      </c>
      <c r="O17" s="28">
        <f t="shared" si="5"/>
        <v>-35.8795456382841</v>
      </c>
      <c r="Q17" s="30"/>
    </row>
    <row r="18" spans="1:17" ht="14" x14ac:dyDescent="0.3">
      <c r="A18" s="1" t="s">
        <v>16</v>
      </c>
      <c r="B18" s="31" t="s">
        <v>27</v>
      </c>
      <c r="C18" s="60">
        <v>157279064</v>
      </c>
      <c r="D18" s="61">
        <v>174508889</v>
      </c>
      <c r="E18" s="62">
        <f t="shared" si="0"/>
        <v>17229825</v>
      </c>
      <c r="F18" s="60">
        <v>162723093</v>
      </c>
      <c r="G18" s="61">
        <v>167411076</v>
      </c>
      <c r="H18" s="62">
        <f t="shared" si="1"/>
        <v>4687983</v>
      </c>
      <c r="I18" s="62">
        <v>171713194</v>
      </c>
      <c r="J18" s="40">
        <f t="shared" si="2"/>
        <v>10.954938668760136</v>
      </c>
      <c r="K18" s="33">
        <f t="shared" si="3"/>
        <v>2.8809574065802694</v>
      </c>
      <c r="L18" s="83">
        <v>17229825</v>
      </c>
      <c r="M18" s="81">
        <v>4687983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-12037533</v>
      </c>
      <c r="D19" s="67">
        <v>-8980424</v>
      </c>
      <c r="E19" s="68">
        <f t="shared" si="0"/>
        <v>3057109</v>
      </c>
      <c r="F19" s="69">
        <v>-10972433</v>
      </c>
      <c r="G19" s="70">
        <v>4185362</v>
      </c>
      <c r="H19" s="71">
        <f t="shared" si="1"/>
        <v>15157795</v>
      </c>
      <c r="I19" s="71">
        <v>7477353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600000</v>
      </c>
      <c r="E22" s="59">
        <f t="shared" si="0"/>
        <v>600000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-9598980</v>
      </c>
      <c r="M22" s="79">
        <v>-4417468</v>
      </c>
      <c r="N22" s="29">
        <f t="shared" si="4"/>
        <v>-6.2506641330641379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150000</v>
      </c>
      <c r="D23" s="58">
        <v>1279220</v>
      </c>
      <c r="E23" s="59">
        <f t="shared" si="0"/>
        <v>1129220</v>
      </c>
      <c r="F23" s="57">
        <v>150000</v>
      </c>
      <c r="G23" s="58">
        <v>389610</v>
      </c>
      <c r="H23" s="59">
        <f t="shared" si="1"/>
        <v>239610</v>
      </c>
      <c r="I23" s="59">
        <v>389610</v>
      </c>
      <c r="J23" s="27">
        <f t="shared" si="2"/>
        <v>752.81333333333328</v>
      </c>
      <c r="K23" s="28">
        <f t="shared" si="3"/>
        <v>159.73999999999998</v>
      </c>
      <c r="L23" s="78">
        <v>-9598980</v>
      </c>
      <c r="M23" s="79">
        <v>-4417468</v>
      </c>
      <c r="N23" s="29">
        <f t="shared" si="4"/>
        <v>-11.76395825389781</v>
      </c>
      <c r="O23" s="28">
        <f t="shared" si="5"/>
        <v>-5.4241479508170745</v>
      </c>
      <c r="Q23" s="30"/>
    </row>
    <row r="24" spans="1:17" ht="13" x14ac:dyDescent="0.3">
      <c r="A24" s="4" t="s">
        <v>16</v>
      </c>
      <c r="B24" s="26" t="s">
        <v>32</v>
      </c>
      <c r="C24" s="57">
        <v>29841230</v>
      </c>
      <c r="D24" s="58">
        <v>18513030</v>
      </c>
      <c r="E24" s="59">
        <f t="shared" si="0"/>
        <v>-11328200</v>
      </c>
      <c r="F24" s="57">
        <v>34372230</v>
      </c>
      <c r="G24" s="58">
        <v>29715152</v>
      </c>
      <c r="H24" s="59">
        <f t="shared" si="1"/>
        <v>-4657078</v>
      </c>
      <c r="I24" s="59">
        <v>35294372</v>
      </c>
      <c r="J24" s="27">
        <f t="shared" si="2"/>
        <v>-37.961571959332773</v>
      </c>
      <c r="K24" s="28">
        <f t="shared" si="3"/>
        <v>-13.548955072161451</v>
      </c>
      <c r="L24" s="78">
        <v>-9598980</v>
      </c>
      <c r="M24" s="79">
        <v>-4417468</v>
      </c>
      <c r="N24" s="29">
        <f t="shared" si="4"/>
        <v>118.01462238696195</v>
      </c>
      <c r="O24" s="28">
        <f t="shared" si="5"/>
        <v>105.42414795081707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-9598980</v>
      </c>
      <c r="M25" s="79">
        <v>-4417468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29991230</v>
      </c>
      <c r="D26" s="61">
        <v>20392250</v>
      </c>
      <c r="E26" s="62">
        <f t="shared" si="0"/>
        <v>-9598980</v>
      </c>
      <c r="F26" s="60">
        <v>34522230</v>
      </c>
      <c r="G26" s="61">
        <v>30104762</v>
      </c>
      <c r="H26" s="62">
        <f t="shared" si="1"/>
        <v>-4417468</v>
      </c>
      <c r="I26" s="62">
        <v>35683982</v>
      </c>
      <c r="J26" s="40">
        <f t="shared" si="2"/>
        <v>-32.00595640792325</v>
      </c>
      <c r="K26" s="33">
        <f t="shared" si="3"/>
        <v>-12.796009991243324</v>
      </c>
      <c r="L26" s="83">
        <v>-9598980</v>
      </c>
      <c r="M26" s="81">
        <v>-4417468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15000000</v>
      </c>
      <c r="D28" s="58">
        <v>0</v>
      </c>
      <c r="E28" s="59">
        <f t="shared" si="0"/>
        <v>-15000000</v>
      </c>
      <c r="F28" s="57">
        <v>19356000</v>
      </c>
      <c r="G28" s="58">
        <v>16758442</v>
      </c>
      <c r="H28" s="59">
        <f t="shared" si="1"/>
        <v>-2597558</v>
      </c>
      <c r="I28" s="59">
        <v>17596537</v>
      </c>
      <c r="J28" s="27">
        <f t="shared" si="2"/>
        <v>-100</v>
      </c>
      <c r="K28" s="28">
        <f t="shared" si="3"/>
        <v>-13.419911138665015</v>
      </c>
      <c r="L28" s="78">
        <v>-9598980</v>
      </c>
      <c r="M28" s="79">
        <v>-4417468</v>
      </c>
      <c r="N28" s="29">
        <f t="shared" si="4"/>
        <v>156.26660332660344</v>
      </c>
      <c r="O28" s="28">
        <f t="shared" si="5"/>
        <v>58.8019652887129</v>
      </c>
      <c r="Q28" s="30"/>
    </row>
    <row r="29" spans="1:17" ht="13" x14ac:dyDescent="0.3">
      <c r="A29" s="4" t="s">
        <v>16</v>
      </c>
      <c r="B29" s="26" t="s">
        <v>36</v>
      </c>
      <c r="C29" s="57">
        <v>3861000</v>
      </c>
      <c r="D29" s="58">
        <v>1298701</v>
      </c>
      <c r="E29" s="59">
        <f t="shared" si="0"/>
        <v>-2562299</v>
      </c>
      <c r="F29" s="57">
        <v>3488000</v>
      </c>
      <c r="G29" s="58">
        <v>3019913</v>
      </c>
      <c r="H29" s="59">
        <f t="shared" si="1"/>
        <v>-468087</v>
      </c>
      <c r="I29" s="59">
        <v>7485714</v>
      </c>
      <c r="J29" s="27">
        <f t="shared" si="2"/>
        <v>-66.36361046361047</v>
      </c>
      <c r="K29" s="28">
        <f t="shared" si="3"/>
        <v>-13.419925458715595</v>
      </c>
      <c r="L29" s="78">
        <v>-9598980</v>
      </c>
      <c r="M29" s="79">
        <v>-4417468</v>
      </c>
      <c r="N29" s="29">
        <f t="shared" si="4"/>
        <v>26.693450762476843</v>
      </c>
      <c r="O29" s="28">
        <f t="shared" si="5"/>
        <v>10.596273702492017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-9598980</v>
      </c>
      <c r="M30" s="79">
        <v>-4417468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-9598980</v>
      </c>
      <c r="M31" s="79">
        <v>-4417468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11130230</v>
      </c>
      <c r="D32" s="58">
        <v>19093549</v>
      </c>
      <c r="E32" s="59">
        <f t="shared" si="0"/>
        <v>7963319</v>
      </c>
      <c r="F32" s="57">
        <v>11678230</v>
      </c>
      <c r="G32" s="58">
        <v>10326407</v>
      </c>
      <c r="H32" s="59">
        <f t="shared" si="1"/>
        <v>-1351823</v>
      </c>
      <c r="I32" s="59">
        <v>10601731</v>
      </c>
      <c r="J32" s="27">
        <f t="shared" si="2"/>
        <v>71.546760489226187</v>
      </c>
      <c r="K32" s="28">
        <f t="shared" si="3"/>
        <v>-11.575581231059843</v>
      </c>
      <c r="L32" s="78">
        <v>-9598980</v>
      </c>
      <c r="M32" s="79">
        <v>-4417468</v>
      </c>
      <c r="N32" s="29">
        <f t="shared" si="4"/>
        <v>-82.960054089080288</v>
      </c>
      <c r="O32" s="28">
        <f t="shared" si="5"/>
        <v>30.60176100879508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29991230</v>
      </c>
      <c r="D33" s="76">
        <v>20392250</v>
      </c>
      <c r="E33" s="77">
        <f t="shared" si="0"/>
        <v>-9598980</v>
      </c>
      <c r="F33" s="75">
        <v>34522230</v>
      </c>
      <c r="G33" s="76">
        <v>30104762</v>
      </c>
      <c r="H33" s="77">
        <f t="shared" si="1"/>
        <v>-4417468</v>
      </c>
      <c r="I33" s="77">
        <v>35683982</v>
      </c>
      <c r="J33" s="53">
        <f t="shared" si="2"/>
        <v>-32.00595640792325</v>
      </c>
      <c r="K33" s="54">
        <f t="shared" si="3"/>
        <v>-12.796009991243324</v>
      </c>
      <c r="L33" s="90">
        <v>-9598980</v>
      </c>
      <c r="M33" s="91">
        <v>-4417468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8644292</v>
      </c>
      <c r="D8" s="58">
        <v>8143198</v>
      </c>
      <c r="E8" s="59">
        <f>$D8       -$C8</f>
        <v>-501094</v>
      </c>
      <c r="F8" s="57">
        <v>9041927</v>
      </c>
      <c r="G8" s="58">
        <v>8509506</v>
      </c>
      <c r="H8" s="59">
        <f>$G8       -$F8</f>
        <v>-532421</v>
      </c>
      <c r="I8" s="59">
        <v>8883857</v>
      </c>
      <c r="J8" s="27">
        <f>IF(($C8       =0),0,(($E8       /$C8       )*100))</f>
        <v>-5.7968194503378641</v>
      </c>
      <c r="K8" s="28">
        <f>IF(($F8       =0),0,(($H8       /$F8       )*100))</f>
        <v>-5.888357647656302</v>
      </c>
      <c r="L8" s="78">
        <v>4347526</v>
      </c>
      <c r="M8" s="79">
        <v>5741535</v>
      </c>
      <c r="N8" s="29">
        <f>IF(($L8       =0),0,(($E8       /$L8       )*100))</f>
        <v>-11.52595752158814</v>
      </c>
      <c r="O8" s="28">
        <f>IF(($M8       =0),0,(($H8       /$M8       )*100))</f>
        <v>-9.2731473377763951</v>
      </c>
      <c r="Q8" s="30"/>
    </row>
    <row r="9" spans="1:17" ht="13" x14ac:dyDescent="0.3">
      <c r="A9" s="1" t="s">
        <v>16</v>
      </c>
      <c r="B9" s="26" t="s">
        <v>19</v>
      </c>
      <c r="C9" s="57">
        <v>26108781</v>
      </c>
      <c r="D9" s="58">
        <v>27372354</v>
      </c>
      <c r="E9" s="59">
        <f>$D9       -$C9</f>
        <v>1263573</v>
      </c>
      <c r="F9" s="57">
        <v>27732738</v>
      </c>
      <c r="G9" s="58">
        <v>30421876</v>
      </c>
      <c r="H9" s="59">
        <f>$G9       -$F9</f>
        <v>2689138</v>
      </c>
      <c r="I9" s="59">
        <v>33464066</v>
      </c>
      <c r="J9" s="27">
        <f>IF(($C9       =0),0,(($E9       /$C9       )*100))</f>
        <v>4.8396476265973511</v>
      </c>
      <c r="K9" s="28">
        <f>IF(($F9       =0),0,(($H9       /$F9       )*100))</f>
        <v>9.6966192086767631</v>
      </c>
      <c r="L9" s="78">
        <v>4347526</v>
      </c>
      <c r="M9" s="79">
        <v>5741535</v>
      </c>
      <c r="N9" s="29">
        <f>IF(($L9       =0),0,(($E9       /$L9       )*100))</f>
        <v>29.064185010049393</v>
      </c>
      <c r="O9" s="28">
        <f>IF(($M9       =0),0,(($H9       /$M9       )*100))</f>
        <v>46.836568966313017</v>
      </c>
      <c r="Q9" s="30"/>
    </row>
    <row r="10" spans="1:17" ht="13" x14ac:dyDescent="0.3">
      <c r="A10" s="1" t="s">
        <v>16</v>
      </c>
      <c r="B10" s="26" t="s">
        <v>20</v>
      </c>
      <c r="C10" s="57">
        <v>49235925</v>
      </c>
      <c r="D10" s="58">
        <v>52820972</v>
      </c>
      <c r="E10" s="59">
        <f t="shared" ref="E10:E33" si="0">$D10      -$C10</f>
        <v>3585047</v>
      </c>
      <c r="F10" s="57">
        <v>49696872</v>
      </c>
      <c r="G10" s="58">
        <v>53281690</v>
      </c>
      <c r="H10" s="59">
        <f t="shared" ref="H10:H33" si="1">$G10      -$F10</f>
        <v>3584818</v>
      </c>
      <c r="I10" s="59">
        <v>53956854</v>
      </c>
      <c r="J10" s="27">
        <f t="shared" ref="J10:J33" si="2">IF(($C10      =0),0,(($E10      /$C10      )*100))</f>
        <v>7.2813641665105306</v>
      </c>
      <c r="K10" s="28">
        <f t="shared" ref="K10:K33" si="3">IF(($F10      =0),0,(($H10      /$F10      )*100))</f>
        <v>7.2133674731077635</v>
      </c>
      <c r="L10" s="78">
        <v>4347526</v>
      </c>
      <c r="M10" s="79">
        <v>5741535</v>
      </c>
      <c r="N10" s="29">
        <f t="shared" ref="N10:N33" si="4">IF(($L10      =0),0,(($E10      /$L10      )*100))</f>
        <v>82.46177251153874</v>
      </c>
      <c r="O10" s="28">
        <f t="shared" ref="O10:O33" si="5">IF(($M10      =0),0,(($H10      /$M10      )*100))</f>
        <v>62.436578371463384</v>
      </c>
      <c r="Q10" s="30"/>
    </row>
    <row r="11" spans="1:17" ht="14" x14ac:dyDescent="0.3">
      <c r="A11" s="4" t="s">
        <v>16</v>
      </c>
      <c r="B11" s="31" t="s">
        <v>21</v>
      </c>
      <c r="C11" s="60">
        <v>83988998</v>
      </c>
      <c r="D11" s="61">
        <v>88336524</v>
      </c>
      <c r="E11" s="62">
        <f t="shared" si="0"/>
        <v>4347526</v>
      </c>
      <c r="F11" s="60">
        <v>86471537</v>
      </c>
      <c r="G11" s="61">
        <v>92213072</v>
      </c>
      <c r="H11" s="62">
        <f t="shared" si="1"/>
        <v>5741535</v>
      </c>
      <c r="I11" s="62">
        <v>96304777</v>
      </c>
      <c r="J11" s="32">
        <f t="shared" si="2"/>
        <v>5.1763041630762157</v>
      </c>
      <c r="K11" s="33">
        <f t="shared" si="3"/>
        <v>6.6397975555817865</v>
      </c>
      <c r="L11" s="80">
        <v>4347526</v>
      </c>
      <c r="M11" s="81">
        <v>5741535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33200648</v>
      </c>
      <c r="D13" s="58">
        <v>41190760</v>
      </c>
      <c r="E13" s="59">
        <f t="shared" si="0"/>
        <v>7990112</v>
      </c>
      <c r="F13" s="57">
        <v>33200648</v>
      </c>
      <c r="G13" s="58">
        <v>42157818</v>
      </c>
      <c r="H13" s="59">
        <f t="shared" si="1"/>
        <v>8957170</v>
      </c>
      <c r="I13" s="59">
        <v>44251921</v>
      </c>
      <c r="J13" s="27">
        <f t="shared" si="2"/>
        <v>24.066132685121087</v>
      </c>
      <c r="K13" s="28">
        <f t="shared" si="3"/>
        <v>26.978901134700745</v>
      </c>
      <c r="L13" s="78">
        <v>4440132</v>
      </c>
      <c r="M13" s="79">
        <v>5436070</v>
      </c>
      <c r="N13" s="29">
        <f t="shared" si="4"/>
        <v>179.95212754936114</v>
      </c>
      <c r="O13" s="28">
        <f t="shared" si="5"/>
        <v>164.77289659625427</v>
      </c>
      <c r="Q13" s="30"/>
    </row>
    <row r="14" spans="1:17" ht="13" x14ac:dyDescent="0.3">
      <c r="A14" s="1" t="s">
        <v>16</v>
      </c>
      <c r="B14" s="26" t="s">
        <v>24</v>
      </c>
      <c r="C14" s="57">
        <v>4604791</v>
      </c>
      <c r="D14" s="58">
        <v>2150384</v>
      </c>
      <c r="E14" s="59">
        <f t="shared" si="0"/>
        <v>-2454407</v>
      </c>
      <c r="F14" s="57">
        <v>4604791</v>
      </c>
      <c r="G14" s="58">
        <v>2717399</v>
      </c>
      <c r="H14" s="59">
        <f t="shared" si="1"/>
        <v>-1887392</v>
      </c>
      <c r="I14" s="59">
        <v>2785335</v>
      </c>
      <c r="J14" s="27">
        <f t="shared" si="2"/>
        <v>-53.301159596602751</v>
      </c>
      <c r="K14" s="28">
        <f t="shared" si="3"/>
        <v>-40.987571422894106</v>
      </c>
      <c r="L14" s="78">
        <v>4440132</v>
      </c>
      <c r="M14" s="79">
        <v>5436070</v>
      </c>
      <c r="N14" s="29">
        <f t="shared" si="4"/>
        <v>-55.27779354307485</v>
      </c>
      <c r="O14" s="28">
        <f t="shared" si="5"/>
        <v>-34.719788376529372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4440132</v>
      </c>
      <c r="M15" s="79">
        <v>5436070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15501074</v>
      </c>
      <c r="D16" s="58">
        <v>15308548</v>
      </c>
      <c r="E16" s="59">
        <f t="shared" si="0"/>
        <v>-192526</v>
      </c>
      <c r="F16" s="57">
        <v>17472811</v>
      </c>
      <c r="G16" s="58">
        <v>16129086</v>
      </c>
      <c r="H16" s="59">
        <f t="shared" si="1"/>
        <v>-1343725</v>
      </c>
      <c r="I16" s="59">
        <v>17127479</v>
      </c>
      <c r="J16" s="27">
        <f t="shared" si="2"/>
        <v>-1.2420171660363661</v>
      </c>
      <c r="K16" s="28">
        <f t="shared" si="3"/>
        <v>-7.6903767802444607</v>
      </c>
      <c r="L16" s="78">
        <v>4440132</v>
      </c>
      <c r="M16" s="79">
        <v>5436070</v>
      </c>
      <c r="N16" s="29">
        <f t="shared" si="4"/>
        <v>-4.3360422618066305</v>
      </c>
      <c r="O16" s="28">
        <f t="shared" si="5"/>
        <v>-24.718684637982953</v>
      </c>
      <c r="Q16" s="30"/>
    </row>
    <row r="17" spans="1:17" ht="13" x14ac:dyDescent="0.3">
      <c r="A17" s="1" t="s">
        <v>16</v>
      </c>
      <c r="B17" s="26" t="s">
        <v>26</v>
      </c>
      <c r="C17" s="57">
        <v>30582691</v>
      </c>
      <c r="D17" s="58">
        <v>29679644</v>
      </c>
      <c r="E17" s="59">
        <f t="shared" si="0"/>
        <v>-903047</v>
      </c>
      <c r="F17" s="57">
        <v>30993702</v>
      </c>
      <c r="G17" s="58">
        <v>30703719</v>
      </c>
      <c r="H17" s="59">
        <f t="shared" si="1"/>
        <v>-289983</v>
      </c>
      <c r="I17" s="59">
        <v>30440089</v>
      </c>
      <c r="J17" s="39">
        <f t="shared" si="2"/>
        <v>-2.9528042512674899</v>
      </c>
      <c r="K17" s="28">
        <f t="shared" si="3"/>
        <v>-0.93561911384448371</v>
      </c>
      <c r="L17" s="82">
        <v>4440132</v>
      </c>
      <c r="M17" s="79">
        <v>5436070</v>
      </c>
      <c r="N17" s="29">
        <f t="shared" si="4"/>
        <v>-20.338291744479669</v>
      </c>
      <c r="O17" s="28">
        <f t="shared" si="5"/>
        <v>-5.334423581741957</v>
      </c>
      <c r="Q17" s="30"/>
    </row>
    <row r="18" spans="1:17" ht="14" x14ac:dyDescent="0.3">
      <c r="A18" s="1" t="s">
        <v>16</v>
      </c>
      <c r="B18" s="31" t="s">
        <v>27</v>
      </c>
      <c r="C18" s="60">
        <v>83889204</v>
      </c>
      <c r="D18" s="61">
        <v>88329336</v>
      </c>
      <c r="E18" s="62">
        <f t="shared" si="0"/>
        <v>4440132</v>
      </c>
      <c r="F18" s="60">
        <v>86271952</v>
      </c>
      <c r="G18" s="61">
        <v>91708022</v>
      </c>
      <c r="H18" s="62">
        <f t="shared" si="1"/>
        <v>5436070</v>
      </c>
      <c r="I18" s="62">
        <v>94604824</v>
      </c>
      <c r="J18" s="40">
        <f t="shared" si="2"/>
        <v>5.2928527012844224</v>
      </c>
      <c r="K18" s="33">
        <f t="shared" si="3"/>
        <v>6.3010861282007387</v>
      </c>
      <c r="L18" s="83">
        <v>4440132</v>
      </c>
      <c r="M18" s="81">
        <v>5436070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99794</v>
      </c>
      <c r="D19" s="67">
        <v>7188</v>
      </c>
      <c r="E19" s="68">
        <f t="shared" si="0"/>
        <v>-92606</v>
      </c>
      <c r="F19" s="69">
        <v>199585</v>
      </c>
      <c r="G19" s="70">
        <v>505050</v>
      </c>
      <c r="H19" s="71">
        <f t="shared" si="1"/>
        <v>305465</v>
      </c>
      <c r="I19" s="71">
        <v>1699953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3724000</v>
      </c>
      <c r="M22" s="79">
        <v>5000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4100000</v>
      </c>
      <c r="E23" s="59">
        <f t="shared" si="0"/>
        <v>4100000</v>
      </c>
      <c r="F23" s="57">
        <v>0</v>
      </c>
      <c r="G23" s="58">
        <v>0</v>
      </c>
      <c r="H23" s="59">
        <f t="shared" si="1"/>
        <v>0</v>
      </c>
      <c r="I23" s="59">
        <v>24</v>
      </c>
      <c r="J23" s="27">
        <f t="shared" si="2"/>
        <v>0</v>
      </c>
      <c r="K23" s="28">
        <f t="shared" si="3"/>
        <v>0</v>
      </c>
      <c r="L23" s="78">
        <v>3724000</v>
      </c>
      <c r="M23" s="79">
        <v>5000</v>
      </c>
      <c r="N23" s="29">
        <f t="shared" si="4"/>
        <v>110.09667024704619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40723000</v>
      </c>
      <c r="D24" s="58">
        <v>40347000</v>
      </c>
      <c r="E24" s="59">
        <f t="shared" si="0"/>
        <v>-376000</v>
      </c>
      <c r="F24" s="57">
        <v>10897000</v>
      </c>
      <c r="G24" s="58">
        <v>10902000</v>
      </c>
      <c r="H24" s="59">
        <f t="shared" si="1"/>
        <v>5000</v>
      </c>
      <c r="I24" s="59">
        <v>11185012</v>
      </c>
      <c r="J24" s="27">
        <f t="shared" si="2"/>
        <v>-0.92331115094663951</v>
      </c>
      <c r="K24" s="28">
        <f t="shared" si="3"/>
        <v>4.5884188308708822E-2</v>
      </c>
      <c r="L24" s="78">
        <v>3724000</v>
      </c>
      <c r="M24" s="79">
        <v>5000</v>
      </c>
      <c r="N24" s="29">
        <f t="shared" si="4"/>
        <v>-10.096670247046188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3724000</v>
      </c>
      <c r="M25" s="79">
        <v>5000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40723000</v>
      </c>
      <c r="D26" s="61">
        <v>44447000</v>
      </c>
      <c r="E26" s="62">
        <f t="shared" si="0"/>
        <v>3724000</v>
      </c>
      <c r="F26" s="60">
        <v>10897000</v>
      </c>
      <c r="G26" s="61">
        <v>10902000</v>
      </c>
      <c r="H26" s="62">
        <f t="shared" si="1"/>
        <v>5000</v>
      </c>
      <c r="I26" s="62">
        <v>11185036</v>
      </c>
      <c r="J26" s="40">
        <f t="shared" si="2"/>
        <v>9.1447093779927808</v>
      </c>
      <c r="K26" s="33">
        <f t="shared" si="3"/>
        <v>4.5884188308708822E-2</v>
      </c>
      <c r="L26" s="83">
        <v>3724000</v>
      </c>
      <c r="M26" s="81">
        <v>5000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30000000</v>
      </c>
      <c r="D28" s="58">
        <v>30000000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9</v>
      </c>
      <c r="J28" s="27">
        <f t="shared" si="2"/>
        <v>0</v>
      </c>
      <c r="K28" s="28">
        <f t="shared" si="3"/>
        <v>0</v>
      </c>
      <c r="L28" s="78">
        <v>3724000</v>
      </c>
      <c r="M28" s="79">
        <v>5000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1881000</v>
      </c>
      <c r="D29" s="58">
        <v>1500000</v>
      </c>
      <c r="E29" s="59">
        <f t="shared" si="0"/>
        <v>-381000</v>
      </c>
      <c r="F29" s="57">
        <v>1699000</v>
      </c>
      <c r="G29" s="58">
        <v>1699000</v>
      </c>
      <c r="H29" s="59">
        <f t="shared" si="1"/>
        <v>0</v>
      </c>
      <c r="I29" s="59">
        <v>1776004</v>
      </c>
      <c r="J29" s="27">
        <f t="shared" si="2"/>
        <v>-20.25518341307815</v>
      </c>
      <c r="K29" s="28">
        <f t="shared" si="3"/>
        <v>0</v>
      </c>
      <c r="L29" s="78">
        <v>3724000</v>
      </c>
      <c r="M29" s="79">
        <v>5000</v>
      </c>
      <c r="N29" s="29">
        <f t="shared" si="4"/>
        <v>-10.230934479054781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3724000</v>
      </c>
      <c r="M30" s="79">
        <v>5000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2600000</v>
      </c>
      <c r="E31" s="59">
        <f t="shared" si="0"/>
        <v>2600000</v>
      </c>
      <c r="F31" s="57">
        <v>0</v>
      </c>
      <c r="G31" s="58">
        <v>0</v>
      </c>
      <c r="H31" s="59">
        <f t="shared" si="1"/>
        <v>0</v>
      </c>
      <c r="I31" s="59">
        <v>8</v>
      </c>
      <c r="J31" s="27">
        <f t="shared" si="2"/>
        <v>0</v>
      </c>
      <c r="K31" s="28">
        <f t="shared" si="3"/>
        <v>0</v>
      </c>
      <c r="L31" s="78">
        <v>3724000</v>
      </c>
      <c r="M31" s="79">
        <v>5000</v>
      </c>
      <c r="N31" s="29">
        <f t="shared" si="4"/>
        <v>69.817400644468307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8842000</v>
      </c>
      <c r="D32" s="58">
        <v>10347000</v>
      </c>
      <c r="E32" s="59">
        <f t="shared" si="0"/>
        <v>1505000</v>
      </c>
      <c r="F32" s="57">
        <v>9198000</v>
      </c>
      <c r="G32" s="58">
        <v>9203000</v>
      </c>
      <c r="H32" s="59">
        <f t="shared" si="1"/>
        <v>5000</v>
      </c>
      <c r="I32" s="59">
        <v>9409015</v>
      </c>
      <c r="J32" s="27">
        <f t="shared" si="2"/>
        <v>17.021035964713864</v>
      </c>
      <c r="K32" s="28">
        <f t="shared" si="3"/>
        <v>5.4359643400739288E-2</v>
      </c>
      <c r="L32" s="78">
        <v>3724000</v>
      </c>
      <c r="M32" s="79">
        <v>5000</v>
      </c>
      <c r="N32" s="29">
        <f t="shared" si="4"/>
        <v>40.413533834586467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40723000</v>
      </c>
      <c r="D33" s="76">
        <v>44447000</v>
      </c>
      <c r="E33" s="77">
        <f t="shared" si="0"/>
        <v>3724000</v>
      </c>
      <c r="F33" s="75">
        <v>10897000</v>
      </c>
      <c r="G33" s="76">
        <v>10902000</v>
      </c>
      <c r="H33" s="77">
        <f t="shared" si="1"/>
        <v>5000</v>
      </c>
      <c r="I33" s="77">
        <v>11185036</v>
      </c>
      <c r="J33" s="53">
        <f t="shared" si="2"/>
        <v>9.1447093779927808</v>
      </c>
      <c r="K33" s="54">
        <f t="shared" si="3"/>
        <v>4.5884188308708822E-2</v>
      </c>
      <c r="L33" s="90">
        <v>3724000</v>
      </c>
      <c r="M33" s="91">
        <v>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11534355</v>
      </c>
      <c r="D8" s="58">
        <v>10497329</v>
      </c>
      <c r="E8" s="59">
        <f>$D8       -$C8</f>
        <v>-1037026</v>
      </c>
      <c r="F8" s="57">
        <v>12659505</v>
      </c>
      <c r="G8" s="58">
        <v>11232146</v>
      </c>
      <c r="H8" s="59">
        <f>$G8       -$F8</f>
        <v>-1427359</v>
      </c>
      <c r="I8" s="59">
        <v>12018394</v>
      </c>
      <c r="J8" s="27">
        <f>IF(($C8       =0),0,(($E8       /$C8       )*100))</f>
        <v>-8.9907584776088463</v>
      </c>
      <c r="K8" s="28">
        <f>IF(($F8       =0),0,(($H8       /$F8       )*100))</f>
        <v>-11.274998509025432</v>
      </c>
      <c r="L8" s="78">
        <v>2292846</v>
      </c>
      <c r="M8" s="79">
        <v>27245961</v>
      </c>
      <c r="N8" s="29">
        <f>IF(($L8       =0),0,(($E8       /$L8       )*100))</f>
        <v>-45.228768089963303</v>
      </c>
      <c r="O8" s="28">
        <f>IF(($M8       =0),0,(($H8       /$M8       )*100))</f>
        <v>-5.238791173488063</v>
      </c>
      <c r="Q8" s="30"/>
    </row>
    <row r="9" spans="1:17" ht="13" x14ac:dyDescent="0.3">
      <c r="A9" s="1" t="s">
        <v>16</v>
      </c>
      <c r="B9" s="26" t="s">
        <v>19</v>
      </c>
      <c r="C9" s="57">
        <v>31061092</v>
      </c>
      <c r="D9" s="58">
        <v>34099934</v>
      </c>
      <c r="E9" s="59">
        <f>$D9       -$C9</f>
        <v>3038842</v>
      </c>
      <c r="F9" s="57">
        <v>32772453</v>
      </c>
      <c r="G9" s="58">
        <v>35775989</v>
      </c>
      <c r="H9" s="59">
        <f>$G9       -$F9</f>
        <v>3003536</v>
      </c>
      <c r="I9" s="59">
        <v>38280309</v>
      </c>
      <c r="J9" s="27">
        <f>IF(($C9       =0),0,(($E9       /$C9       )*100))</f>
        <v>9.7834358173885185</v>
      </c>
      <c r="K9" s="28">
        <f>IF(($F9       =0),0,(($H9       /$F9       )*100))</f>
        <v>9.1648190021052134</v>
      </c>
      <c r="L9" s="78">
        <v>2292846</v>
      </c>
      <c r="M9" s="79">
        <v>27245961</v>
      </c>
      <c r="N9" s="29">
        <f>IF(($L9       =0),0,(($E9       /$L9       )*100))</f>
        <v>132.53580920829398</v>
      </c>
      <c r="O9" s="28">
        <f>IF(($M9       =0),0,(($H9       /$M9       )*100))</f>
        <v>11.023784406062976</v>
      </c>
      <c r="Q9" s="30"/>
    </row>
    <row r="10" spans="1:17" ht="13" x14ac:dyDescent="0.3">
      <c r="A10" s="1" t="s">
        <v>16</v>
      </c>
      <c r="B10" s="26" t="s">
        <v>20</v>
      </c>
      <c r="C10" s="57">
        <v>45727402</v>
      </c>
      <c r="D10" s="58">
        <v>46018432</v>
      </c>
      <c r="E10" s="59">
        <f t="shared" ref="E10:E33" si="0">$D10      -$C10</f>
        <v>291030</v>
      </c>
      <c r="F10" s="57">
        <v>46785320</v>
      </c>
      <c r="G10" s="58">
        <v>72455104</v>
      </c>
      <c r="H10" s="59">
        <f t="shared" ref="H10:H33" si="1">$G10      -$F10</f>
        <v>25669784</v>
      </c>
      <c r="I10" s="59">
        <v>74547621</v>
      </c>
      <c r="J10" s="27">
        <f t="shared" ref="J10:J33" si="2">IF(($C10      =0),0,(($E10      /$C10      )*100))</f>
        <v>0.63644551684786288</v>
      </c>
      <c r="K10" s="28">
        <f t="shared" ref="K10:K33" si="3">IF(($F10      =0),0,(($H10      /$F10      )*100))</f>
        <v>54.867176285210832</v>
      </c>
      <c r="L10" s="78">
        <v>2292846</v>
      </c>
      <c r="M10" s="79">
        <v>27245961</v>
      </c>
      <c r="N10" s="29">
        <f t="shared" ref="N10:N33" si="4">IF(($L10      =0),0,(($E10      /$L10      )*100))</f>
        <v>12.69295888166933</v>
      </c>
      <c r="O10" s="28">
        <f t="shared" ref="O10:O33" si="5">IF(($M10      =0),0,(($H10      /$M10      )*100))</f>
        <v>94.215006767425095</v>
      </c>
      <c r="Q10" s="30"/>
    </row>
    <row r="11" spans="1:17" ht="14" x14ac:dyDescent="0.3">
      <c r="A11" s="4" t="s">
        <v>16</v>
      </c>
      <c r="B11" s="31" t="s">
        <v>21</v>
      </c>
      <c r="C11" s="60">
        <v>88322849</v>
      </c>
      <c r="D11" s="61">
        <v>90615695</v>
      </c>
      <c r="E11" s="62">
        <f t="shared" si="0"/>
        <v>2292846</v>
      </c>
      <c r="F11" s="60">
        <v>92217278</v>
      </c>
      <c r="G11" s="61">
        <v>119463239</v>
      </c>
      <c r="H11" s="62">
        <f t="shared" si="1"/>
        <v>27245961</v>
      </c>
      <c r="I11" s="62">
        <v>124846324</v>
      </c>
      <c r="J11" s="32">
        <f t="shared" si="2"/>
        <v>2.5959828356533201</v>
      </c>
      <c r="K11" s="33">
        <f t="shared" si="3"/>
        <v>29.54539712178449</v>
      </c>
      <c r="L11" s="80">
        <v>2292846</v>
      </c>
      <c r="M11" s="81">
        <v>27245961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41766313</v>
      </c>
      <c r="D13" s="58">
        <v>39799545</v>
      </c>
      <c r="E13" s="59">
        <f t="shared" si="0"/>
        <v>-1966768</v>
      </c>
      <c r="F13" s="57">
        <v>43835931</v>
      </c>
      <c r="G13" s="58">
        <v>42449869</v>
      </c>
      <c r="H13" s="59">
        <f t="shared" si="1"/>
        <v>-1386062</v>
      </c>
      <c r="I13" s="59">
        <v>45034932</v>
      </c>
      <c r="J13" s="27">
        <f t="shared" si="2"/>
        <v>-4.7089816139624299</v>
      </c>
      <c r="K13" s="28">
        <f t="shared" si="3"/>
        <v>-3.1619312476789876</v>
      </c>
      <c r="L13" s="78">
        <v>-2000628</v>
      </c>
      <c r="M13" s="79">
        <v>-7470018</v>
      </c>
      <c r="N13" s="29">
        <f t="shared" si="4"/>
        <v>98.307531435129363</v>
      </c>
      <c r="O13" s="28">
        <f t="shared" si="5"/>
        <v>18.555002143234461</v>
      </c>
      <c r="Q13" s="30"/>
    </row>
    <row r="14" spans="1:17" ht="13" x14ac:dyDescent="0.3">
      <c r="A14" s="1" t="s">
        <v>16</v>
      </c>
      <c r="B14" s="26" t="s">
        <v>24</v>
      </c>
      <c r="C14" s="57">
        <v>13163251</v>
      </c>
      <c r="D14" s="58">
        <v>9961570</v>
      </c>
      <c r="E14" s="59">
        <f t="shared" si="0"/>
        <v>-3201681</v>
      </c>
      <c r="F14" s="57">
        <v>15295139</v>
      </c>
      <c r="G14" s="58">
        <v>8255892</v>
      </c>
      <c r="H14" s="59">
        <f t="shared" si="1"/>
        <v>-7039247</v>
      </c>
      <c r="I14" s="59">
        <v>8624064</v>
      </c>
      <c r="J14" s="27">
        <f t="shared" si="2"/>
        <v>-24.322874341604518</v>
      </c>
      <c r="K14" s="28">
        <f t="shared" si="3"/>
        <v>-46.022772333092234</v>
      </c>
      <c r="L14" s="78">
        <v>-2000628</v>
      </c>
      <c r="M14" s="79">
        <v>-7470018</v>
      </c>
      <c r="N14" s="29">
        <f t="shared" si="4"/>
        <v>160.03379938699248</v>
      </c>
      <c r="O14" s="28">
        <f t="shared" si="5"/>
        <v>94.233333842033588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-2000628</v>
      </c>
      <c r="M15" s="79">
        <v>-7470018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14429877</v>
      </c>
      <c r="D16" s="58">
        <v>15957209</v>
      </c>
      <c r="E16" s="59">
        <f t="shared" si="0"/>
        <v>1527332</v>
      </c>
      <c r="F16" s="57">
        <v>14614578</v>
      </c>
      <c r="G16" s="58">
        <v>17872074</v>
      </c>
      <c r="H16" s="59">
        <f t="shared" si="1"/>
        <v>3257496</v>
      </c>
      <c r="I16" s="59">
        <v>20016723</v>
      </c>
      <c r="J16" s="27">
        <f t="shared" si="2"/>
        <v>10.584511565829702</v>
      </c>
      <c r="K16" s="28">
        <f t="shared" si="3"/>
        <v>22.289360664399616</v>
      </c>
      <c r="L16" s="78">
        <v>-2000628</v>
      </c>
      <c r="M16" s="79">
        <v>-7470018</v>
      </c>
      <c r="N16" s="29">
        <f t="shared" si="4"/>
        <v>-76.34262841467779</v>
      </c>
      <c r="O16" s="28">
        <f t="shared" si="5"/>
        <v>-43.607605764805385</v>
      </c>
      <c r="Q16" s="30"/>
    </row>
    <row r="17" spans="1:17" ht="13" x14ac:dyDescent="0.3">
      <c r="A17" s="1" t="s">
        <v>16</v>
      </c>
      <c r="B17" s="26" t="s">
        <v>26</v>
      </c>
      <c r="C17" s="57">
        <v>38784667</v>
      </c>
      <c r="D17" s="58">
        <v>40425156</v>
      </c>
      <c r="E17" s="59">
        <f t="shared" si="0"/>
        <v>1640489</v>
      </c>
      <c r="F17" s="57">
        <v>40708273</v>
      </c>
      <c r="G17" s="58">
        <v>38406068</v>
      </c>
      <c r="H17" s="59">
        <f t="shared" si="1"/>
        <v>-2302205</v>
      </c>
      <c r="I17" s="59">
        <v>39973679</v>
      </c>
      <c r="J17" s="39">
        <f t="shared" si="2"/>
        <v>4.2297359417833853</v>
      </c>
      <c r="K17" s="28">
        <f t="shared" si="3"/>
        <v>-5.655373786060637</v>
      </c>
      <c r="L17" s="82">
        <v>-2000628</v>
      </c>
      <c r="M17" s="79">
        <v>-7470018</v>
      </c>
      <c r="N17" s="29">
        <f t="shared" si="4"/>
        <v>-81.998702407444057</v>
      </c>
      <c r="O17" s="28">
        <f t="shared" si="5"/>
        <v>30.819269779537343</v>
      </c>
      <c r="Q17" s="30"/>
    </row>
    <row r="18" spans="1:17" ht="14" x14ac:dyDescent="0.3">
      <c r="A18" s="1" t="s">
        <v>16</v>
      </c>
      <c r="B18" s="31" t="s">
        <v>27</v>
      </c>
      <c r="C18" s="60">
        <v>108144108</v>
      </c>
      <c r="D18" s="61">
        <v>106143480</v>
      </c>
      <c r="E18" s="62">
        <f t="shared" si="0"/>
        <v>-2000628</v>
      </c>
      <c r="F18" s="60">
        <v>114453921</v>
      </c>
      <c r="G18" s="61">
        <v>106983903</v>
      </c>
      <c r="H18" s="62">
        <f t="shared" si="1"/>
        <v>-7470018</v>
      </c>
      <c r="I18" s="62">
        <v>113649398</v>
      </c>
      <c r="J18" s="40">
        <f t="shared" si="2"/>
        <v>-1.8499648635504025</v>
      </c>
      <c r="K18" s="33">
        <f t="shared" si="3"/>
        <v>-6.5266597550642231</v>
      </c>
      <c r="L18" s="83">
        <v>-2000628</v>
      </c>
      <c r="M18" s="81">
        <v>-7470018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-19821259</v>
      </c>
      <c r="D19" s="67">
        <v>-15527785</v>
      </c>
      <c r="E19" s="68">
        <f t="shared" si="0"/>
        <v>4293474</v>
      </c>
      <c r="F19" s="69">
        <v>-22236643</v>
      </c>
      <c r="G19" s="70">
        <v>12479336</v>
      </c>
      <c r="H19" s="71">
        <f t="shared" si="1"/>
        <v>34715979</v>
      </c>
      <c r="I19" s="71">
        <v>11196926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13069000</v>
      </c>
      <c r="M22" s="79">
        <v>25085000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320000</v>
      </c>
      <c r="D23" s="58">
        <v>250000</v>
      </c>
      <c r="E23" s="59">
        <f t="shared" si="0"/>
        <v>-70000</v>
      </c>
      <c r="F23" s="57">
        <v>320000</v>
      </c>
      <c r="G23" s="58">
        <v>280000</v>
      </c>
      <c r="H23" s="59">
        <f t="shared" si="1"/>
        <v>-40000</v>
      </c>
      <c r="I23" s="59">
        <v>300000</v>
      </c>
      <c r="J23" s="27">
        <f t="shared" si="2"/>
        <v>-21.875</v>
      </c>
      <c r="K23" s="28">
        <f t="shared" si="3"/>
        <v>-12.5</v>
      </c>
      <c r="L23" s="78">
        <v>13069000</v>
      </c>
      <c r="M23" s="79">
        <v>25085000</v>
      </c>
      <c r="N23" s="29">
        <f t="shared" si="4"/>
        <v>-0.53561863952865563</v>
      </c>
      <c r="O23" s="28">
        <f t="shared" si="5"/>
        <v>-0.15945784333266894</v>
      </c>
      <c r="Q23" s="30"/>
    </row>
    <row r="24" spans="1:17" ht="13" x14ac:dyDescent="0.3">
      <c r="A24" s="4" t="s">
        <v>16</v>
      </c>
      <c r="B24" s="26" t="s">
        <v>32</v>
      </c>
      <c r="C24" s="57">
        <v>13807000</v>
      </c>
      <c r="D24" s="58">
        <v>26946000</v>
      </c>
      <c r="E24" s="59">
        <f t="shared" si="0"/>
        <v>13139000</v>
      </c>
      <c r="F24" s="57">
        <v>13807000</v>
      </c>
      <c r="G24" s="58">
        <v>38932000</v>
      </c>
      <c r="H24" s="59">
        <f t="shared" si="1"/>
        <v>25125000</v>
      </c>
      <c r="I24" s="59">
        <v>28046000</v>
      </c>
      <c r="J24" s="27">
        <f t="shared" si="2"/>
        <v>95.161874411530377</v>
      </c>
      <c r="K24" s="28">
        <f t="shared" si="3"/>
        <v>181.97291229086696</v>
      </c>
      <c r="L24" s="78">
        <v>13069000</v>
      </c>
      <c r="M24" s="79">
        <v>25085000</v>
      </c>
      <c r="N24" s="29">
        <f t="shared" si="4"/>
        <v>100.53561863952865</v>
      </c>
      <c r="O24" s="28">
        <f t="shared" si="5"/>
        <v>100.15945784333266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13069000</v>
      </c>
      <c r="M25" s="79">
        <v>25085000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14127000</v>
      </c>
      <c r="D26" s="61">
        <v>27196000</v>
      </c>
      <c r="E26" s="62">
        <f t="shared" si="0"/>
        <v>13069000</v>
      </c>
      <c r="F26" s="60">
        <v>14127000</v>
      </c>
      <c r="G26" s="61">
        <v>39212000</v>
      </c>
      <c r="H26" s="62">
        <f t="shared" si="1"/>
        <v>25085000</v>
      </c>
      <c r="I26" s="62">
        <v>28346000</v>
      </c>
      <c r="J26" s="40">
        <f t="shared" si="2"/>
        <v>92.51079493169108</v>
      </c>
      <c r="K26" s="33">
        <f t="shared" si="3"/>
        <v>177.56777801373255</v>
      </c>
      <c r="L26" s="83">
        <v>13069000</v>
      </c>
      <c r="M26" s="81">
        <v>25085000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12324200</v>
      </c>
      <c r="D28" s="58">
        <v>18447000</v>
      </c>
      <c r="E28" s="59">
        <f t="shared" si="0"/>
        <v>6122800</v>
      </c>
      <c r="F28" s="57">
        <v>12324200</v>
      </c>
      <c r="G28" s="58">
        <v>18951000</v>
      </c>
      <c r="H28" s="59">
        <f t="shared" si="1"/>
        <v>6626800</v>
      </c>
      <c r="I28" s="59">
        <v>8951000</v>
      </c>
      <c r="J28" s="27">
        <f t="shared" si="2"/>
        <v>49.68111520423232</v>
      </c>
      <c r="K28" s="28">
        <f t="shared" si="3"/>
        <v>53.770630142321608</v>
      </c>
      <c r="L28" s="78">
        <v>14069000</v>
      </c>
      <c r="M28" s="79">
        <v>25085000</v>
      </c>
      <c r="N28" s="29">
        <f t="shared" si="4"/>
        <v>43.519795294619371</v>
      </c>
      <c r="O28" s="28">
        <f t="shared" si="5"/>
        <v>26.41738090492326</v>
      </c>
      <c r="Q28" s="30"/>
    </row>
    <row r="29" spans="1:17" ht="13" x14ac:dyDescent="0.3">
      <c r="A29" s="4" t="s">
        <v>16</v>
      </c>
      <c r="B29" s="26" t="s">
        <v>36</v>
      </c>
      <c r="C29" s="57">
        <v>1482800</v>
      </c>
      <c r="D29" s="58">
        <v>8499000</v>
      </c>
      <c r="E29" s="59">
        <f t="shared" si="0"/>
        <v>7016200</v>
      </c>
      <c r="F29" s="57">
        <v>1482800</v>
      </c>
      <c r="G29" s="58">
        <v>19981000</v>
      </c>
      <c r="H29" s="59">
        <f t="shared" si="1"/>
        <v>18498200</v>
      </c>
      <c r="I29" s="59">
        <v>19095000</v>
      </c>
      <c r="J29" s="27">
        <f t="shared" si="2"/>
        <v>473.17237658483953</v>
      </c>
      <c r="K29" s="28">
        <f t="shared" si="3"/>
        <v>1247.5182087941732</v>
      </c>
      <c r="L29" s="78">
        <v>14069000</v>
      </c>
      <c r="M29" s="79">
        <v>25085000</v>
      </c>
      <c r="N29" s="29">
        <f t="shared" si="4"/>
        <v>49.869926789395123</v>
      </c>
      <c r="O29" s="28">
        <f t="shared" si="5"/>
        <v>73.742076938409411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14069000</v>
      </c>
      <c r="M30" s="79">
        <v>25085000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14069000</v>
      </c>
      <c r="M31" s="79">
        <v>25085000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320000</v>
      </c>
      <c r="D32" s="58">
        <v>1250000</v>
      </c>
      <c r="E32" s="59">
        <f t="shared" si="0"/>
        <v>930000</v>
      </c>
      <c r="F32" s="57">
        <v>320000</v>
      </c>
      <c r="G32" s="58">
        <v>280000</v>
      </c>
      <c r="H32" s="59">
        <f t="shared" si="1"/>
        <v>-40000</v>
      </c>
      <c r="I32" s="59">
        <v>300000</v>
      </c>
      <c r="J32" s="27">
        <f t="shared" si="2"/>
        <v>290.625</v>
      </c>
      <c r="K32" s="28">
        <f t="shared" si="3"/>
        <v>-12.5</v>
      </c>
      <c r="L32" s="78">
        <v>14069000</v>
      </c>
      <c r="M32" s="79">
        <v>25085000</v>
      </c>
      <c r="N32" s="29">
        <f t="shared" si="4"/>
        <v>6.6102779159855007</v>
      </c>
      <c r="O32" s="28">
        <f t="shared" si="5"/>
        <v>-0.15945784333266894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14127000</v>
      </c>
      <c r="D33" s="76">
        <v>28196000</v>
      </c>
      <c r="E33" s="77">
        <f t="shared" si="0"/>
        <v>14069000</v>
      </c>
      <c r="F33" s="75">
        <v>14127000</v>
      </c>
      <c r="G33" s="76">
        <v>39212000</v>
      </c>
      <c r="H33" s="77">
        <f t="shared" si="1"/>
        <v>25085000</v>
      </c>
      <c r="I33" s="77">
        <v>28346000</v>
      </c>
      <c r="J33" s="53">
        <f t="shared" si="2"/>
        <v>99.589438663552059</v>
      </c>
      <c r="K33" s="54">
        <f t="shared" si="3"/>
        <v>177.56777801373255</v>
      </c>
      <c r="L33" s="90">
        <v>14069000</v>
      </c>
      <c r="M33" s="91">
        <v>25085000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229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-1312538</v>
      </c>
      <c r="M8" s="79">
        <v>-1311399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-1312538</v>
      </c>
      <c r="M9" s="79">
        <v>-1311399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79101538</v>
      </c>
      <c r="D10" s="58">
        <v>77789000</v>
      </c>
      <c r="E10" s="59">
        <f t="shared" ref="E10:E33" si="0">$D10      -$C10</f>
        <v>-1312538</v>
      </c>
      <c r="F10" s="57">
        <v>79626649</v>
      </c>
      <c r="G10" s="58">
        <v>78315250</v>
      </c>
      <c r="H10" s="59">
        <f t="shared" ref="H10:H33" si="1">$G10      -$F10</f>
        <v>-1311399</v>
      </c>
      <c r="I10" s="59">
        <v>81886925</v>
      </c>
      <c r="J10" s="27">
        <f t="shared" ref="J10:J33" si="2">IF(($C10      =0),0,(($E10      /$C10      )*100))</f>
        <v>-1.6593078127001777</v>
      </c>
      <c r="K10" s="28">
        <f t="shared" ref="K10:K33" si="3">IF(($F10      =0),0,(($H10      /$F10      )*100))</f>
        <v>-1.6469348094756568</v>
      </c>
      <c r="L10" s="78">
        <v>-1312538</v>
      </c>
      <c r="M10" s="79">
        <v>-1311399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79101538</v>
      </c>
      <c r="D11" s="61">
        <v>77789000</v>
      </c>
      <c r="E11" s="62">
        <f t="shared" si="0"/>
        <v>-1312538</v>
      </c>
      <c r="F11" s="60">
        <v>79626649</v>
      </c>
      <c r="G11" s="61">
        <v>78315250</v>
      </c>
      <c r="H11" s="62">
        <f t="shared" si="1"/>
        <v>-1311399</v>
      </c>
      <c r="I11" s="62">
        <v>81886925</v>
      </c>
      <c r="J11" s="32">
        <f t="shared" si="2"/>
        <v>-1.6593078127001777</v>
      </c>
      <c r="K11" s="33">
        <f t="shared" si="3"/>
        <v>-1.6469348094756568</v>
      </c>
      <c r="L11" s="80">
        <v>-1312538</v>
      </c>
      <c r="M11" s="81">
        <v>-1311399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49581384</v>
      </c>
      <c r="D13" s="58">
        <v>50759748</v>
      </c>
      <c r="E13" s="59">
        <f t="shared" si="0"/>
        <v>1178364</v>
      </c>
      <c r="F13" s="57">
        <v>51472638</v>
      </c>
      <c r="G13" s="58">
        <v>52643814</v>
      </c>
      <c r="H13" s="59">
        <f t="shared" si="1"/>
        <v>1171176</v>
      </c>
      <c r="I13" s="59">
        <v>55626775</v>
      </c>
      <c r="J13" s="27">
        <f t="shared" si="2"/>
        <v>2.3766258723233702</v>
      </c>
      <c r="K13" s="28">
        <f t="shared" si="3"/>
        <v>2.2753370441204122</v>
      </c>
      <c r="L13" s="78">
        <v>-3969006</v>
      </c>
      <c r="M13" s="79">
        <v>-5287594</v>
      </c>
      <c r="N13" s="29">
        <f t="shared" si="4"/>
        <v>-29.689146350496827</v>
      </c>
      <c r="O13" s="28">
        <f t="shared" si="5"/>
        <v>-22.149506940207591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-3969006</v>
      </c>
      <c r="M14" s="79">
        <v>-5287594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-3969006</v>
      </c>
      <c r="M15" s="79">
        <v>-5287594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-3969006</v>
      </c>
      <c r="M16" s="79">
        <v>-5287594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31661622</v>
      </c>
      <c r="D17" s="58">
        <v>26514252</v>
      </c>
      <c r="E17" s="59">
        <f t="shared" si="0"/>
        <v>-5147370</v>
      </c>
      <c r="F17" s="57">
        <v>32130204</v>
      </c>
      <c r="G17" s="58">
        <v>25671434</v>
      </c>
      <c r="H17" s="59">
        <f t="shared" si="1"/>
        <v>-6458770</v>
      </c>
      <c r="I17" s="59">
        <v>26260148</v>
      </c>
      <c r="J17" s="39">
        <f t="shared" si="2"/>
        <v>-16.257442527739101</v>
      </c>
      <c r="K17" s="28">
        <f t="shared" si="3"/>
        <v>-20.101864276989961</v>
      </c>
      <c r="L17" s="82">
        <v>-3969006</v>
      </c>
      <c r="M17" s="79">
        <v>-5287594</v>
      </c>
      <c r="N17" s="29">
        <f t="shared" si="4"/>
        <v>129.68914635049683</v>
      </c>
      <c r="O17" s="28">
        <f t="shared" si="5"/>
        <v>122.14950694020759</v>
      </c>
      <c r="Q17" s="30"/>
    </row>
    <row r="18" spans="1:17" ht="14" x14ac:dyDescent="0.3">
      <c r="A18" s="1" t="s">
        <v>16</v>
      </c>
      <c r="B18" s="31" t="s">
        <v>27</v>
      </c>
      <c r="C18" s="60">
        <v>81243006</v>
      </c>
      <c r="D18" s="61">
        <v>77274000</v>
      </c>
      <c r="E18" s="62">
        <f t="shared" si="0"/>
        <v>-3969006</v>
      </c>
      <c r="F18" s="60">
        <v>83602842</v>
      </c>
      <c r="G18" s="61">
        <v>78315248</v>
      </c>
      <c r="H18" s="62">
        <f t="shared" si="1"/>
        <v>-5287594</v>
      </c>
      <c r="I18" s="62">
        <v>81886923</v>
      </c>
      <c r="J18" s="40">
        <f t="shared" si="2"/>
        <v>-4.8853509925519001</v>
      </c>
      <c r="K18" s="33">
        <f t="shared" si="3"/>
        <v>-6.32465819762443</v>
      </c>
      <c r="L18" s="83">
        <v>-3969006</v>
      </c>
      <c r="M18" s="81">
        <v>-5287594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-2141468</v>
      </c>
      <c r="D19" s="67">
        <v>515000</v>
      </c>
      <c r="E19" s="68">
        <f t="shared" si="0"/>
        <v>2656468</v>
      </c>
      <c r="F19" s="69">
        <v>-3976193</v>
      </c>
      <c r="G19" s="70">
        <v>2</v>
      </c>
      <c r="H19" s="71">
        <f t="shared" si="1"/>
        <v>3976195</v>
      </c>
      <c r="I19" s="71">
        <v>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514999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</v>
      </c>
      <c r="D23" s="58">
        <v>500000</v>
      </c>
      <c r="E23" s="59">
        <f t="shared" si="0"/>
        <v>499999</v>
      </c>
      <c r="F23" s="57">
        <v>1</v>
      </c>
      <c r="G23" s="58">
        <v>0</v>
      </c>
      <c r="H23" s="59">
        <f t="shared" si="1"/>
        <v>-1</v>
      </c>
      <c r="I23" s="59">
        <v>0</v>
      </c>
      <c r="J23" s="27">
        <f t="shared" si="2"/>
        <v>49999900</v>
      </c>
      <c r="K23" s="28">
        <f t="shared" si="3"/>
        <v>-100</v>
      </c>
      <c r="L23" s="78">
        <v>514999</v>
      </c>
      <c r="M23" s="79"/>
      <c r="N23" s="29">
        <f t="shared" si="4"/>
        <v>97.087372985190271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15000</v>
      </c>
      <c r="E24" s="59">
        <f t="shared" si="0"/>
        <v>15000</v>
      </c>
      <c r="F24" s="57">
        <v>0</v>
      </c>
      <c r="G24" s="58">
        <v>1</v>
      </c>
      <c r="H24" s="59">
        <f t="shared" si="1"/>
        <v>1</v>
      </c>
      <c r="I24" s="59">
        <v>1</v>
      </c>
      <c r="J24" s="27">
        <f t="shared" si="2"/>
        <v>0</v>
      </c>
      <c r="K24" s="28">
        <f t="shared" si="3"/>
        <v>0</v>
      </c>
      <c r="L24" s="78">
        <v>514999</v>
      </c>
      <c r="M24" s="79"/>
      <c r="N24" s="29">
        <f t="shared" si="4"/>
        <v>2.9126270148097375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514999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</v>
      </c>
      <c r="D26" s="61">
        <v>515000</v>
      </c>
      <c r="E26" s="62">
        <f t="shared" si="0"/>
        <v>514999</v>
      </c>
      <c r="F26" s="60">
        <v>1</v>
      </c>
      <c r="G26" s="61">
        <v>1</v>
      </c>
      <c r="H26" s="62">
        <f t="shared" si="1"/>
        <v>0</v>
      </c>
      <c r="I26" s="62">
        <v>1</v>
      </c>
      <c r="J26" s="40">
        <f t="shared" si="2"/>
        <v>51499900</v>
      </c>
      <c r="K26" s="33">
        <f t="shared" si="3"/>
        <v>0</v>
      </c>
      <c r="L26" s="83">
        <v>514999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514999</v>
      </c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514999</v>
      </c>
      <c r="M29" s="79"/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514999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514999</v>
      </c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</v>
      </c>
      <c r="D32" s="58">
        <v>515000</v>
      </c>
      <c r="E32" s="59">
        <f t="shared" si="0"/>
        <v>514999</v>
      </c>
      <c r="F32" s="57">
        <v>1</v>
      </c>
      <c r="G32" s="58">
        <v>1</v>
      </c>
      <c r="H32" s="59">
        <f t="shared" si="1"/>
        <v>0</v>
      </c>
      <c r="I32" s="59">
        <v>1</v>
      </c>
      <c r="J32" s="27">
        <f t="shared" si="2"/>
        <v>51499900</v>
      </c>
      <c r="K32" s="28">
        <f t="shared" si="3"/>
        <v>0</v>
      </c>
      <c r="L32" s="78">
        <v>514999</v>
      </c>
      <c r="M32" s="79"/>
      <c r="N32" s="29">
        <f t="shared" si="4"/>
        <v>100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</v>
      </c>
      <c r="D33" s="76">
        <v>515000</v>
      </c>
      <c r="E33" s="77">
        <f t="shared" si="0"/>
        <v>514999</v>
      </c>
      <c r="F33" s="75">
        <v>1</v>
      </c>
      <c r="G33" s="76">
        <v>1</v>
      </c>
      <c r="H33" s="77">
        <f t="shared" si="1"/>
        <v>0</v>
      </c>
      <c r="I33" s="77">
        <v>1</v>
      </c>
      <c r="J33" s="53">
        <f t="shared" si="2"/>
        <v>51499900</v>
      </c>
      <c r="K33" s="54">
        <f t="shared" si="3"/>
        <v>0</v>
      </c>
      <c r="L33" s="90">
        <v>514999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30457779</v>
      </c>
      <c r="D8" s="58">
        <v>23798907</v>
      </c>
      <c r="E8" s="59">
        <f>$D8       -$C8</f>
        <v>-6658872</v>
      </c>
      <c r="F8" s="57">
        <v>32285258</v>
      </c>
      <c r="G8" s="58">
        <v>24869858</v>
      </c>
      <c r="H8" s="59">
        <f>$G8       -$F8</f>
        <v>-7415400</v>
      </c>
      <c r="I8" s="59">
        <v>25491618</v>
      </c>
      <c r="J8" s="27">
        <f>IF(($C8       =0),0,(($E8       /$C8       )*100))</f>
        <v>-21.862631546443357</v>
      </c>
      <c r="K8" s="28">
        <f>IF(($F8       =0),0,(($H8       /$F8       )*100))</f>
        <v>-22.968377703532678</v>
      </c>
      <c r="L8" s="78">
        <v>-22745438</v>
      </c>
      <c r="M8" s="79">
        <v>-26250054</v>
      </c>
      <c r="N8" s="29">
        <f>IF(($L8       =0),0,(($E8       /$L8       )*100))</f>
        <v>29.275637602582112</v>
      </c>
      <c r="O8" s="28">
        <f>IF(($M8       =0),0,(($H8       /$M8       )*100))</f>
        <v>28.249084744739957</v>
      </c>
      <c r="Q8" s="30"/>
    </row>
    <row r="9" spans="1:17" ht="13" x14ac:dyDescent="0.3">
      <c r="A9" s="1" t="s">
        <v>16</v>
      </c>
      <c r="B9" s="26" t="s">
        <v>19</v>
      </c>
      <c r="C9" s="57">
        <v>58114805</v>
      </c>
      <c r="D9" s="58">
        <v>47165941</v>
      </c>
      <c r="E9" s="59">
        <f>$D9       -$C9</f>
        <v>-10948864</v>
      </c>
      <c r="F9" s="57">
        <v>61601706</v>
      </c>
      <c r="G9" s="58">
        <v>49288410</v>
      </c>
      <c r="H9" s="59">
        <f>$G9       -$F9</f>
        <v>-12313296</v>
      </c>
      <c r="I9" s="59">
        <v>50520635</v>
      </c>
      <c r="J9" s="27">
        <f>IF(($C9       =0),0,(($E9       /$C9       )*100))</f>
        <v>-18.840059774785445</v>
      </c>
      <c r="K9" s="28">
        <f>IF(($F9       =0),0,(($H9       /$F9       )*100))</f>
        <v>-19.988563303750063</v>
      </c>
      <c r="L9" s="78">
        <v>-22745438</v>
      </c>
      <c r="M9" s="79">
        <v>-26250054</v>
      </c>
      <c r="N9" s="29">
        <f>IF(($L9       =0),0,(($E9       /$L9       )*100))</f>
        <v>48.136527421454801</v>
      </c>
      <c r="O9" s="28">
        <f>IF(($M9       =0),0,(($H9       /$M9       )*100))</f>
        <v>46.907697789878831</v>
      </c>
      <c r="Q9" s="30"/>
    </row>
    <row r="10" spans="1:17" ht="13" x14ac:dyDescent="0.3">
      <c r="A10" s="1" t="s">
        <v>16</v>
      </c>
      <c r="B10" s="26" t="s">
        <v>20</v>
      </c>
      <c r="C10" s="57">
        <v>99616794</v>
      </c>
      <c r="D10" s="58">
        <v>94479092</v>
      </c>
      <c r="E10" s="59">
        <f t="shared" ref="E10:E33" si="0">$D10      -$C10</f>
        <v>-5137702</v>
      </c>
      <c r="F10" s="57">
        <v>105252011</v>
      </c>
      <c r="G10" s="58">
        <v>98730653</v>
      </c>
      <c r="H10" s="59">
        <f t="shared" ref="H10:H33" si="1">$G10      -$F10</f>
        <v>-6521358</v>
      </c>
      <c r="I10" s="59">
        <v>101198957</v>
      </c>
      <c r="J10" s="27">
        <f t="shared" ref="J10:J33" si="2">IF(($C10      =0),0,(($E10      /$C10      )*100))</f>
        <v>-5.1574657180796244</v>
      </c>
      <c r="K10" s="28">
        <f t="shared" ref="K10:K33" si="3">IF(($F10      =0),0,(($H10      /$F10      )*100))</f>
        <v>-6.1959462228232391</v>
      </c>
      <c r="L10" s="78">
        <v>-22745438</v>
      </c>
      <c r="M10" s="79">
        <v>-26250054</v>
      </c>
      <c r="N10" s="29">
        <f t="shared" ref="N10:N33" si="4">IF(($L10      =0),0,(($E10      /$L10      )*100))</f>
        <v>22.587834975963091</v>
      </c>
      <c r="O10" s="28">
        <f t="shared" ref="O10:O33" si="5">IF(($M10      =0),0,(($H10      /$M10      )*100))</f>
        <v>24.843217465381215</v>
      </c>
      <c r="Q10" s="30"/>
    </row>
    <row r="11" spans="1:17" ht="14" x14ac:dyDescent="0.3">
      <c r="A11" s="4" t="s">
        <v>16</v>
      </c>
      <c r="B11" s="31" t="s">
        <v>21</v>
      </c>
      <c r="C11" s="60">
        <v>188189378</v>
      </c>
      <c r="D11" s="61">
        <v>165443940</v>
      </c>
      <c r="E11" s="62">
        <f t="shared" si="0"/>
        <v>-22745438</v>
      </c>
      <c r="F11" s="60">
        <v>199138975</v>
      </c>
      <c r="G11" s="61">
        <v>172888921</v>
      </c>
      <c r="H11" s="62">
        <f t="shared" si="1"/>
        <v>-26250054</v>
      </c>
      <c r="I11" s="62">
        <v>177211210</v>
      </c>
      <c r="J11" s="32">
        <f t="shared" si="2"/>
        <v>-12.086462180665691</v>
      </c>
      <c r="K11" s="33">
        <f t="shared" si="3"/>
        <v>-13.181776194238221</v>
      </c>
      <c r="L11" s="80">
        <v>-22745438</v>
      </c>
      <c r="M11" s="81">
        <v>-26250054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57165279</v>
      </c>
      <c r="D13" s="58">
        <v>41671355</v>
      </c>
      <c r="E13" s="59">
        <f t="shared" si="0"/>
        <v>-15493924</v>
      </c>
      <c r="F13" s="57">
        <v>60595323</v>
      </c>
      <c r="G13" s="58">
        <v>43546567</v>
      </c>
      <c r="H13" s="59">
        <f t="shared" si="1"/>
        <v>-17048756</v>
      </c>
      <c r="I13" s="59">
        <v>44479852</v>
      </c>
      <c r="J13" s="27">
        <f t="shared" si="2"/>
        <v>-27.103731969890326</v>
      </c>
      <c r="K13" s="28">
        <f t="shared" si="3"/>
        <v>-28.135432168585023</v>
      </c>
      <c r="L13" s="78">
        <v>-24904400</v>
      </c>
      <c r="M13" s="79">
        <v>-21100674</v>
      </c>
      <c r="N13" s="29">
        <f t="shared" si="4"/>
        <v>62.213600809495503</v>
      </c>
      <c r="O13" s="28">
        <f t="shared" si="5"/>
        <v>80.797210553558614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20132800</v>
      </c>
      <c r="E14" s="59">
        <f t="shared" si="0"/>
        <v>20132800</v>
      </c>
      <c r="F14" s="57">
        <v>0</v>
      </c>
      <c r="G14" s="58">
        <v>21038776</v>
      </c>
      <c r="H14" s="59">
        <f t="shared" si="1"/>
        <v>21038776</v>
      </c>
      <c r="I14" s="59">
        <v>21564745</v>
      </c>
      <c r="J14" s="27">
        <f t="shared" si="2"/>
        <v>0</v>
      </c>
      <c r="K14" s="28">
        <f t="shared" si="3"/>
        <v>0</v>
      </c>
      <c r="L14" s="78">
        <v>-24904400</v>
      </c>
      <c r="M14" s="79">
        <v>-21100674</v>
      </c>
      <c r="N14" s="29">
        <f t="shared" si="4"/>
        <v>-80.840333435055655</v>
      </c>
      <c r="O14" s="28">
        <f t="shared" si="5"/>
        <v>-99.706653920154395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-24904400</v>
      </c>
      <c r="M15" s="79">
        <v>-21100674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24347879</v>
      </c>
      <c r="D16" s="58">
        <v>28085577</v>
      </c>
      <c r="E16" s="59">
        <f t="shared" si="0"/>
        <v>3737698</v>
      </c>
      <c r="F16" s="57">
        <v>25808754</v>
      </c>
      <c r="G16" s="58">
        <v>29349428</v>
      </c>
      <c r="H16" s="59">
        <f t="shared" si="1"/>
        <v>3540674</v>
      </c>
      <c r="I16" s="59">
        <v>30083166</v>
      </c>
      <c r="J16" s="27">
        <f t="shared" si="2"/>
        <v>15.351226281352885</v>
      </c>
      <c r="K16" s="28">
        <f t="shared" si="3"/>
        <v>13.718887785129031</v>
      </c>
      <c r="L16" s="78">
        <v>-24904400</v>
      </c>
      <c r="M16" s="79">
        <v>-21100674</v>
      </c>
      <c r="N16" s="29">
        <f t="shared" si="4"/>
        <v>-15.008183292912095</v>
      </c>
      <c r="O16" s="28">
        <f t="shared" si="5"/>
        <v>-16.779909494834147</v>
      </c>
      <c r="Q16" s="30"/>
    </row>
    <row r="17" spans="1:17" ht="13" x14ac:dyDescent="0.3">
      <c r="A17" s="1" t="s">
        <v>16</v>
      </c>
      <c r="B17" s="26" t="s">
        <v>26</v>
      </c>
      <c r="C17" s="57">
        <v>106418024</v>
      </c>
      <c r="D17" s="58">
        <v>73137050</v>
      </c>
      <c r="E17" s="59">
        <f t="shared" si="0"/>
        <v>-33280974</v>
      </c>
      <c r="F17" s="57">
        <v>105589220</v>
      </c>
      <c r="G17" s="58">
        <v>76957852</v>
      </c>
      <c r="H17" s="59">
        <f t="shared" si="1"/>
        <v>-28631368</v>
      </c>
      <c r="I17" s="59">
        <v>78834716</v>
      </c>
      <c r="J17" s="39">
        <f t="shared" si="2"/>
        <v>-31.273813165333724</v>
      </c>
      <c r="K17" s="28">
        <f t="shared" si="3"/>
        <v>-27.115805950645338</v>
      </c>
      <c r="L17" s="82">
        <v>-24904400</v>
      </c>
      <c r="M17" s="79">
        <v>-21100674</v>
      </c>
      <c r="N17" s="29">
        <f t="shared" si="4"/>
        <v>133.63491591847222</v>
      </c>
      <c r="O17" s="28">
        <f t="shared" si="5"/>
        <v>135.68935286142994</v>
      </c>
      <c r="Q17" s="30"/>
    </row>
    <row r="18" spans="1:17" ht="14" x14ac:dyDescent="0.3">
      <c r="A18" s="1" t="s">
        <v>16</v>
      </c>
      <c r="B18" s="31" t="s">
        <v>27</v>
      </c>
      <c r="C18" s="60">
        <v>187931182</v>
      </c>
      <c r="D18" s="61">
        <v>163026782</v>
      </c>
      <c r="E18" s="62">
        <f t="shared" si="0"/>
        <v>-24904400</v>
      </c>
      <c r="F18" s="60">
        <v>191993297</v>
      </c>
      <c r="G18" s="61">
        <v>170892623</v>
      </c>
      <c r="H18" s="62">
        <f t="shared" si="1"/>
        <v>-21100674</v>
      </c>
      <c r="I18" s="62">
        <v>174962479</v>
      </c>
      <c r="J18" s="40">
        <f t="shared" si="2"/>
        <v>-13.251872166695572</v>
      </c>
      <c r="K18" s="33">
        <f t="shared" si="3"/>
        <v>-10.990318063031127</v>
      </c>
      <c r="L18" s="83">
        <v>-24904400</v>
      </c>
      <c r="M18" s="81">
        <v>-21100674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258196</v>
      </c>
      <c r="D19" s="67">
        <v>2417158</v>
      </c>
      <c r="E19" s="68">
        <f t="shared" si="0"/>
        <v>2158962</v>
      </c>
      <c r="F19" s="69">
        <v>7145678</v>
      </c>
      <c r="G19" s="70">
        <v>1996298</v>
      </c>
      <c r="H19" s="71">
        <f t="shared" si="1"/>
        <v>-5149380</v>
      </c>
      <c r="I19" s="71">
        <v>2248731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50054684</v>
      </c>
      <c r="M22" s="79">
        <v>50771260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1000000</v>
      </c>
      <c r="E23" s="59">
        <f t="shared" si="0"/>
        <v>1000000</v>
      </c>
      <c r="F23" s="57">
        <v>16</v>
      </c>
      <c r="G23" s="58">
        <v>0</v>
      </c>
      <c r="H23" s="59">
        <f t="shared" si="1"/>
        <v>-16</v>
      </c>
      <c r="I23" s="59">
        <v>13</v>
      </c>
      <c r="J23" s="27">
        <f t="shared" si="2"/>
        <v>0</v>
      </c>
      <c r="K23" s="28">
        <f t="shared" si="3"/>
        <v>-100</v>
      </c>
      <c r="L23" s="78">
        <v>50054684</v>
      </c>
      <c r="M23" s="79">
        <v>50771260</v>
      </c>
      <c r="N23" s="29">
        <f t="shared" si="4"/>
        <v>1.9978150296583632</v>
      </c>
      <c r="O23" s="28">
        <f t="shared" si="5"/>
        <v>-3.1513891914441359E-5</v>
      </c>
      <c r="Q23" s="30"/>
    </row>
    <row r="24" spans="1:17" ht="13" x14ac:dyDescent="0.3">
      <c r="A24" s="4" t="s">
        <v>16</v>
      </c>
      <c r="B24" s="26" t="s">
        <v>32</v>
      </c>
      <c r="C24" s="57">
        <v>32724320</v>
      </c>
      <c r="D24" s="58">
        <v>81779004</v>
      </c>
      <c r="E24" s="59">
        <f t="shared" si="0"/>
        <v>49054684</v>
      </c>
      <c r="F24" s="57">
        <v>34687783</v>
      </c>
      <c r="G24" s="58">
        <v>85459059</v>
      </c>
      <c r="H24" s="59">
        <f t="shared" si="1"/>
        <v>50771276</v>
      </c>
      <c r="I24" s="59">
        <v>87595538</v>
      </c>
      <c r="J24" s="27">
        <f t="shared" si="2"/>
        <v>149.90283678927477</v>
      </c>
      <c r="K24" s="28">
        <f t="shared" si="3"/>
        <v>146.36644838328237</v>
      </c>
      <c r="L24" s="78">
        <v>50054684</v>
      </c>
      <c r="M24" s="79">
        <v>50771260</v>
      </c>
      <c r="N24" s="29">
        <f t="shared" si="4"/>
        <v>98.002184970341631</v>
      </c>
      <c r="O24" s="28">
        <f t="shared" si="5"/>
        <v>100.00003151389191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50054684</v>
      </c>
      <c r="M25" s="79">
        <v>50771260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32724320</v>
      </c>
      <c r="D26" s="61">
        <v>82779004</v>
      </c>
      <c r="E26" s="62">
        <f t="shared" si="0"/>
        <v>50054684</v>
      </c>
      <c r="F26" s="60">
        <v>34687799</v>
      </c>
      <c r="G26" s="61">
        <v>85459059</v>
      </c>
      <c r="H26" s="62">
        <f t="shared" si="1"/>
        <v>50771260</v>
      </c>
      <c r="I26" s="62">
        <v>87595551</v>
      </c>
      <c r="J26" s="40">
        <f t="shared" si="2"/>
        <v>152.9586680487173</v>
      </c>
      <c r="K26" s="33">
        <f t="shared" si="3"/>
        <v>146.36633474496321</v>
      </c>
      <c r="L26" s="83">
        <v>50054684</v>
      </c>
      <c r="M26" s="81">
        <v>50771260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16969699</v>
      </c>
      <c r="D28" s="58">
        <v>17022864</v>
      </c>
      <c r="E28" s="59">
        <f t="shared" si="0"/>
        <v>53165</v>
      </c>
      <c r="F28" s="57">
        <v>17987882</v>
      </c>
      <c r="G28" s="58">
        <v>17788893</v>
      </c>
      <c r="H28" s="59">
        <f t="shared" si="1"/>
        <v>-198989</v>
      </c>
      <c r="I28" s="59">
        <v>18233616</v>
      </c>
      <c r="J28" s="27">
        <f t="shared" si="2"/>
        <v>0.31329371251664512</v>
      </c>
      <c r="K28" s="28">
        <f t="shared" si="3"/>
        <v>-1.1062391892497405</v>
      </c>
      <c r="L28" s="78">
        <v>50054684</v>
      </c>
      <c r="M28" s="79">
        <v>50771259</v>
      </c>
      <c r="N28" s="29">
        <f t="shared" si="4"/>
        <v>0.10621383605178689</v>
      </c>
      <c r="O28" s="28">
        <f t="shared" si="5"/>
        <v>-0.39193237260474478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6600000</v>
      </c>
      <c r="E29" s="59">
        <f t="shared" si="0"/>
        <v>6600000</v>
      </c>
      <c r="F29" s="57">
        <v>2</v>
      </c>
      <c r="G29" s="58">
        <v>6897000</v>
      </c>
      <c r="H29" s="59">
        <f t="shared" si="1"/>
        <v>6896998</v>
      </c>
      <c r="I29" s="59">
        <v>7069426</v>
      </c>
      <c r="J29" s="27">
        <f t="shared" si="2"/>
        <v>0</v>
      </c>
      <c r="K29" s="28">
        <f t="shared" si="3"/>
        <v>344849900</v>
      </c>
      <c r="L29" s="78">
        <v>50054684</v>
      </c>
      <c r="M29" s="79">
        <v>50771259</v>
      </c>
      <c r="N29" s="29">
        <f t="shared" si="4"/>
        <v>13.185579195745198</v>
      </c>
      <c r="O29" s="28">
        <f t="shared" si="5"/>
        <v>13.58445336169426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50054684</v>
      </c>
      <c r="M30" s="79">
        <v>50771259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50054684</v>
      </c>
      <c r="M31" s="79">
        <v>50771259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15754621</v>
      </c>
      <c r="D32" s="58">
        <v>59156140</v>
      </c>
      <c r="E32" s="59">
        <f t="shared" si="0"/>
        <v>43401519</v>
      </c>
      <c r="F32" s="57">
        <v>16699916</v>
      </c>
      <c r="G32" s="58">
        <v>60773166</v>
      </c>
      <c r="H32" s="59">
        <f t="shared" si="1"/>
        <v>44073250</v>
      </c>
      <c r="I32" s="59">
        <v>62292510</v>
      </c>
      <c r="J32" s="27">
        <f t="shared" si="2"/>
        <v>275.48437375929262</v>
      </c>
      <c r="K32" s="28">
        <f t="shared" si="3"/>
        <v>263.91300411331412</v>
      </c>
      <c r="L32" s="78">
        <v>50054684</v>
      </c>
      <c r="M32" s="79">
        <v>50771259</v>
      </c>
      <c r="N32" s="29">
        <f t="shared" si="4"/>
        <v>86.708206968203015</v>
      </c>
      <c r="O32" s="28">
        <f t="shared" si="5"/>
        <v>86.807479010910484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32724320</v>
      </c>
      <c r="D33" s="76">
        <v>82779004</v>
      </c>
      <c r="E33" s="77">
        <f t="shared" si="0"/>
        <v>50054684</v>
      </c>
      <c r="F33" s="75">
        <v>34687800</v>
      </c>
      <c r="G33" s="76">
        <v>85459059</v>
      </c>
      <c r="H33" s="77">
        <f t="shared" si="1"/>
        <v>50771259</v>
      </c>
      <c r="I33" s="77">
        <v>87595552</v>
      </c>
      <c r="J33" s="53">
        <f t="shared" si="2"/>
        <v>152.9586680487173</v>
      </c>
      <c r="K33" s="54">
        <f t="shared" si="3"/>
        <v>146.36632764257175</v>
      </c>
      <c r="L33" s="90">
        <v>50054684</v>
      </c>
      <c r="M33" s="91">
        <v>50771259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21464186</v>
      </c>
      <c r="D8" s="58">
        <v>20770000</v>
      </c>
      <c r="E8" s="59">
        <f>$D8       -$C8</f>
        <v>-694186</v>
      </c>
      <c r="F8" s="57">
        <v>22752037</v>
      </c>
      <c r="G8" s="58">
        <v>22016200</v>
      </c>
      <c r="H8" s="59">
        <f>$G8       -$F8</f>
        <v>-735837</v>
      </c>
      <c r="I8" s="59">
        <v>23336900</v>
      </c>
      <c r="J8" s="27">
        <f>IF(($C8       =0),0,(($E8       /$C8       )*100))</f>
        <v>-3.2341594505377471</v>
      </c>
      <c r="K8" s="28">
        <f>IF(($F8       =0),0,(($H8       /$F8       )*100))</f>
        <v>-3.2341587700477104</v>
      </c>
      <c r="L8" s="78">
        <v>6602184</v>
      </c>
      <c r="M8" s="79">
        <v>5024437</v>
      </c>
      <c r="N8" s="29">
        <f>IF(($L8       =0),0,(($E8       /$L8       )*100))</f>
        <v>-10.514490356524448</v>
      </c>
      <c r="O8" s="28">
        <f>IF(($M8       =0),0,(($H8       /$M8       )*100))</f>
        <v>-14.645163229233443</v>
      </c>
      <c r="Q8" s="30"/>
    </row>
    <row r="9" spans="1:17" ht="13" x14ac:dyDescent="0.3">
      <c r="A9" s="1" t="s">
        <v>16</v>
      </c>
      <c r="B9" s="26" t="s">
        <v>19</v>
      </c>
      <c r="C9" s="57">
        <v>105300259</v>
      </c>
      <c r="D9" s="58">
        <v>107764200</v>
      </c>
      <c r="E9" s="59">
        <f>$D9       -$C9</f>
        <v>2463941</v>
      </c>
      <c r="F9" s="57">
        <v>115386782</v>
      </c>
      <c r="G9" s="58">
        <v>115210800</v>
      </c>
      <c r="H9" s="59">
        <f>$G9       -$F9</f>
        <v>-175982</v>
      </c>
      <c r="I9" s="59">
        <v>122565300</v>
      </c>
      <c r="J9" s="27">
        <f>IF(($C9       =0),0,(($E9       /$C9       )*100))</f>
        <v>2.3399192209014417</v>
      </c>
      <c r="K9" s="28">
        <f>IF(($F9       =0),0,(($H9       /$F9       )*100))</f>
        <v>-0.15251486951079024</v>
      </c>
      <c r="L9" s="78">
        <v>6602184</v>
      </c>
      <c r="M9" s="79">
        <v>5024437</v>
      </c>
      <c r="N9" s="29">
        <f>IF(($L9       =0),0,(($E9       /$L9       )*100))</f>
        <v>37.320089836938806</v>
      </c>
      <c r="O9" s="28">
        <f>IF(($M9       =0),0,(($H9       /$M9       )*100))</f>
        <v>-3.5025217750764912</v>
      </c>
      <c r="Q9" s="30"/>
    </row>
    <row r="10" spans="1:17" ht="13" x14ac:dyDescent="0.3">
      <c r="A10" s="1" t="s">
        <v>16</v>
      </c>
      <c r="B10" s="26" t="s">
        <v>20</v>
      </c>
      <c r="C10" s="57">
        <v>138436381</v>
      </c>
      <c r="D10" s="58">
        <v>143268810</v>
      </c>
      <c r="E10" s="59">
        <f t="shared" ref="E10:E33" si="0">$D10      -$C10</f>
        <v>4832429</v>
      </c>
      <c r="F10" s="57">
        <v>142161194</v>
      </c>
      <c r="G10" s="58">
        <v>148097450</v>
      </c>
      <c r="H10" s="59">
        <f t="shared" ref="H10:H33" si="1">$G10      -$F10</f>
        <v>5936256</v>
      </c>
      <c r="I10" s="59">
        <v>155744150</v>
      </c>
      <c r="J10" s="27">
        <f t="shared" ref="J10:J33" si="2">IF(($C10      =0),0,(($E10      /$C10      )*100))</f>
        <v>3.4907218500604986</v>
      </c>
      <c r="K10" s="28">
        <f t="shared" ref="K10:K33" si="3">IF(($F10      =0),0,(($H10      /$F10      )*100))</f>
        <v>4.1757218218074339</v>
      </c>
      <c r="L10" s="78">
        <v>6602184</v>
      </c>
      <c r="M10" s="79">
        <v>5024437</v>
      </c>
      <c r="N10" s="29">
        <f t="shared" ref="N10:N33" si="4">IF(($L10      =0),0,(($E10      /$L10      )*100))</f>
        <v>73.194400519585642</v>
      </c>
      <c r="O10" s="28">
        <f t="shared" ref="O10:O33" si="5">IF(($M10      =0),0,(($H10      /$M10      )*100))</f>
        <v>118.14768500430995</v>
      </c>
      <c r="Q10" s="30"/>
    </row>
    <row r="11" spans="1:17" ht="14" x14ac:dyDescent="0.3">
      <c r="A11" s="4" t="s">
        <v>16</v>
      </c>
      <c r="B11" s="31" t="s">
        <v>21</v>
      </c>
      <c r="C11" s="60">
        <v>265200826</v>
      </c>
      <c r="D11" s="61">
        <v>271803010</v>
      </c>
      <c r="E11" s="62">
        <f t="shared" si="0"/>
        <v>6602184</v>
      </c>
      <c r="F11" s="60">
        <v>280300013</v>
      </c>
      <c r="G11" s="61">
        <v>285324450</v>
      </c>
      <c r="H11" s="62">
        <f t="shared" si="1"/>
        <v>5024437</v>
      </c>
      <c r="I11" s="62">
        <v>301646350</v>
      </c>
      <c r="J11" s="32">
        <f t="shared" si="2"/>
        <v>2.4895035583335625</v>
      </c>
      <c r="K11" s="33">
        <f t="shared" si="3"/>
        <v>1.7925211441213882</v>
      </c>
      <c r="L11" s="80">
        <v>6602184</v>
      </c>
      <c r="M11" s="81">
        <v>5024437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89137621</v>
      </c>
      <c r="D13" s="58">
        <v>87183300</v>
      </c>
      <c r="E13" s="59">
        <f t="shared" si="0"/>
        <v>-1954321</v>
      </c>
      <c r="F13" s="57">
        <v>94021430</v>
      </c>
      <c r="G13" s="58">
        <v>91116500</v>
      </c>
      <c r="H13" s="59">
        <f t="shared" si="1"/>
        <v>-2904930</v>
      </c>
      <c r="I13" s="59">
        <v>94460900</v>
      </c>
      <c r="J13" s="27">
        <f t="shared" si="2"/>
        <v>-2.1924760590144086</v>
      </c>
      <c r="K13" s="28">
        <f t="shared" si="3"/>
        <v>-3.0896466901216031</v>
      </c>
      <c r="L13" s="78">
        <v>6174006</v>
      </c>
      <c r="M13" s="79">
        <v>9765625</v>
      </c>
      <c r="N13" s="29">
        <f t="shared" si="4"/>
        <v>-31.654018476820401</v>
      </c>
      <c r="O13" s="28">
        <f t="shared" si="5"/>
        <v>-29.7464832</v>
      </c>
      <c r="Q13" s="30"/>
    </row>
    <row r="14" spans="1:17" ht="13" x14ac:dyDescent="0.3">
      <c r="A14" s="1" t="s">
        <v>16</v>
      </c>
      <c r="B14" s="26" t="s">
        <v>24</v>
      </c>
      <c r="C14" s="57">
        <v>18803400</v>
      </c>
      <c r="D14" s="58">
        <v>18803400</v>
      </c>
      <c r="E14" s="59">
        <f t="shared" si="0"/>
        <v>0</v>
      </c>
      <c r="F14" s="57">
        <v>20045676</v>
      </c>
      <c r="G14" s="58">
        <v>20045600</v>
      </c>
      <c r="H14" s="59">
        <f t="shared" si="1"/>
        <v>-76</v>
      </c>
      <c r="I14" s="59">
        <v>21275500</v>
      </c>
      <c r="J14" s="27">
        <f t="shared" si="2"/>
        <v>0</v>
      </c>
      <c r="K14" s="28">
        <f t="shared" si="3"/>
        <v>-3.7913413346599037E-4</v>
      </c>
      <c r="L14" s="78">
        <v>6174006</v>
      </c>
      <c r="M14" s="79">
        <v>9765625</v>
      </c>
      <c r="N14" s="29">
        <f t="shared" si="4"/>
        <v>0</v>
      </c>
      <c r="O14" s="28">
        <f t="shared" si="5"/>
        <v>-7.7824000000000003E-4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6174006</v>
      </c>
      <c r="M15" s="79">
        <v>9765625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66272600</v>
      </c>
      <c r="D16" s="58">
        <v>66272600</v>
      </c>
      <c r="E16" s="59">
        <f t="shared" si="0"/>
        <v>0</v>
      </c>
      <c r="F16" s="57">
        <v>66272600</v>
      </c>
      <c r="G16" s="58">
        <v>70248900</v>
      </c>
      <c r="H16" s="59">
        <f t="shared" si="1"/>
        <v>3976300</v>
      </c>
      <c r="I16" s="59">
        <v>74463900</v>
      </c>
      <c r="J16" s="27">
        <f t="shared" si="2"/>
        <v>0</v>
      </c>
      <c r="K16" s="28">
        <f t="shared" si="3"/>
        <v>5.9999155005235947</v>
      </c>
      <c r="L16" s="78">
        <v>6174006</v>
      </c>
      <c r="M16" s="79">
        <v>9765625</v>
      </c>
      <c r="N16" s="29">
        <f t="shared" si="4"/>
        <v>0</v>
      </c>
      <c r="O16" s="28">
        <f t="shared" si="5"/>
        <v>40.717312</v>
      </c>
      <c r="Q16" s="30"/>
    </row>
    <row r="17" spans="1:17" ht="13" x14ac:dyDescent="0.3">
      <c r="A17" s="1" t="s">
        <v>16</v>
      </c>
      <c r="B17" s="26" t="s">
        <v>26</v>
      </c>
      <c r="C17" s="57">
        <v>88658873</v>
      </c>
      <c r="D17" s="58">
        <v>96787200</v>
      </c>
      <c r="E17" s="59">
        <f t="shared" si="0"/>
        <v>8128327</v>
      </c>
      <c r="F17" s="57">
        <v>92348569</v>
      </c>
      <c r="G17" s="58">
        <v>101042900</v>
      </c>
      <c r="H17" s="59">
        <f t="shared" si="1"/>
        <v>8694331</v>
      </c>
      <c r="I17" s="59">
        <v>105651100</v>
      </c>
      <c r="J17" s="39">
        <f t="shared" si="2"/>
        <v>9.1680919517215163</v>
      </c>
      <c r="K17" s="28">
        <f t="shared" si="3"/>
        <v>9.4146894685504012</v>
      </c>
      <c r="L17" s="82">
        <v>6174006</v>
      </c>
      <c r="M17" s="79">
        <v>9765625</v>
      </c>
      <c r="N17" s="29">
        <f t="shared" si="4"/>
        <v>131.6540184768204</v>
      </c>
      <c r="O17" s="28">
        <f t="shared" si="5"/>
        <v>89.029949439999996</v>
      </c>
      <c r="Q17" s="30"/>
    </row>
    <row r="18" spans="1:17" ht="14" x14ac:dyDescent="0.3">
      <c r="A18" s="1" t="s">
        <v>16</v>
      </c>
      <c r="B18" s="31" t="s">
        <v>27</v>
      </c>
      <c r="C18" s="60">
        <v>262872494</v>
      </c>
      <c r="D18" s="61">
        <v>269046500</v>
      </c>
      <c r="E18" s="62">
        <f t="shared" si="0"/>
        <v>6174006</v>
      </c>
      <c r="F18" s="60">
        <v>272688275</v>
      </c>
      <c r="G18" s="61">
        <v>282453900</v>
      </c>
      <c r="H18" s="62">
        <f t="shared" si="1"/>
        <v>9765625</v>
      </c>
      <c r="I18" s="62">
        <v>295851400</v>
      </c>
      <c r="J18" s="40">
        <f t="shared" si="2"/>
        <v>2.3486694655850906</v>
      </c>
      <c r="K18" s="33">
        <f t="shared" si="3"/>
        <v>3.5812412543223577</v>
      </c>
      <c r="L18" s="83">
        <v>6174006</v>
      </c>
      <c r="M18" s="81">
        <v>9765625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2328332</v>
      </c>
      <c r="D19" s="67">
        <v>2756510</v>
      </c>
      <c r="E19" s="68">
        <f t="shared" si="0"/>
        <v>428178</v>
      </c>
      <c r="F19" s="69">
        <v>7611738</v>
      </c>
      <c r="G19" s="70">
        <v>2870550</v>
      </c>
      <c r="H19" s="71">
        <f t="shared" si="1"/>
        <v>-4741188</v>
      </c>
      <c r="I19" s="71">
        <v>5794950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11411450</v>
      </c>
      <c r="M22" s="79">
        <v>853150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2721000</v>
      </c>
      <c r="E23" s="59">
        <f t="shared" si="0"/>
        <v>2721000</v>
      </c>
      <c r="F23" s="57">
        <v>0</v>
      </c>
      <c r="G23" s="58">
        <v>150000</v>
      </c>
      <c r="H23" s="59">
        <f t="shared" si="1"/>
        <v>150000</v>
      </c>
      <c r="I23" s="59">
        <v>150000</v>
      </c>
      <c r="J23" s="27">
        <f t="shared" si="2"/>
        <v>0</v>
      </c>
      <c r="K23" s="28">
        <f t="shared" si="3"/>
        <v>0</v>
      </c>
      <c r="L23" s="78">
        <v>11411450</v>
      </c>
      <c r="M23" s="79">
        <v>853150</v>
      </c>
      <c r="N23" s="29">
        <f t="shared" si="4"/>
        <v>23.844471999614424</v>
      </c>
      <c r="O23" s="28">
        <f t="shared" si="5"/>
        <v>17.581902361835549</v>
      </c>
      <c r="Q23" s="30"/>
    </row>
    <row r="24" spans="1:17" ht="13" x14ac:dyDescent="0.3">
      <c r="A24" s="4" t="s">
        <v>16</v>
      </c>
      <c r="B24" s="26" t="s">
        <v>32</v>
      </c>
      <c r="C24" s="57">
        <v>28742200</v>
      </c>
      <c r="D24" s="58">
        <v>37432650</v>
      </c>
      <c r="E24" s="59">
        <f t="shared" si="0"/>
        <v>8690450</v>
      </c>
      <c r="F24" s="57">
        <v>14323850</v>
      </c>
      <c r="G24" s="58">
        <v>15027000</v>
      </c>
      <c r="H24" s="59">
        <f t="shared" si="1"/>
        <v>703150</v>
      </c>
      <c r="I24" s="59">
        <v>30515000</v>
      </c>
      <c r="J24" s="27">
        <f t="shared" si="2"/>
        <v>30.235855292914248</v>
      </c>
      <c r="K24" s="28">
        <f t="shared" si="3"/>
        <v>4.9089455698014151</v>
      </c>
      <c r="L24" s="78">
        <v>11411450</v>
      </c>
      <c r="M24" s="79">
        <v>853150</v>
      </c>
      <c r="N24" s="29">
        <f t="shared" si="4"/>
        <v>76.155528000385573</v>
      </c>
      <c r="O24" s="28">
        <f t="shared" si="5"/>
        <v>82.41809763816444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11411450</v>
      </c>
      <c r="M25" s="79">
        <v>853150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28742200</v>
      </c>
      <c r="D26" s="61">
        <v>40153650</v>
      </c>
      <c r="E26" s="62">
        <f t="shared" si="0"/>
        <v>11411450</v>
      </c>
      <c r="F26" s="60">
        <v>14323850</v>
      </c>
      <c r="G26" s="61">
        <v>15177000</v>
      </c>
      <c r="H26" s="62">
        <f t="shared" si="1"/>
        <v>853150</v>
      </c>
      <c r="I26" s="62">
        <v>30665000</v>
      </c>
      <c r="J26" s="40">
        <f t="shared" si="2"/>
        <v>39.702771534538066</v>
      </c>
      <c r="K26" s="33">
        <f t="shared" si="3"/>
        <v>5.9561500574217128</v>
      </c>
      <c r="L26" s="83">
        <v>11411450</v>
      </c>
      <c r="M26" s="81">
        <v>853150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10900000</v>
      </c>
      <c r="D28" s="58">
        <v>15000000</v>
      </c>
      <c r="E28" s="59">
        <f t="shared" si="0"/>
        <v>4100000</v>
      </c>
      <c r="F28" s="57">
        <v>0</v>
      </c>
      <c r="G28" s="58">
        <v>0</v>
      </c>
      <c r="H28" s="59">
        <f t="shared" si="1"/>
        <v>0</v>
      </c>
      <c r="I28" s="59">
        <v>15000000</v>
      </c>
      <c r="J28" s="27">
        <f t="shared" si="2"/>
        <v>37.61467889908257</v>
      </c>
      <c r="K28" s="28">
        <f t="shared" si="3"/>
        <v>0</v>
      </c>
      <c r="L28" s="78">
        <v>11411450</v>
      </c>
      <c r="M28" s="79">
        <v>853150</v>
      </c>
      <c r="N28" s="29">
        <f t="shared" si="4"/>
        <v>35.928825872259878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1320000</v>
      </c>
      <c r="D29" s="58">
        <v>0</v>
      </c>
      <c r="E29" s="59">
        <f t="shared" si="0"/>
        <v>-1320000</v>
      </c>
      <c r="F29" s="57">
        <v>1192000</v>
      </c>
      <c r="G29" s="58">
        <v>1192000</v>
      </c>
      <c r="H29" s="59">
        <f t="shared" si="1"/>
        <v>0</v>
      </c>
      <c r="I29" s="59">
        <v>1246000</v>
      </c>
      <c r="J29" s="27">
        <f t="shared" si="2"/>
        <v>-100</v>
      </c>
      <c r="K29" s="28">
        <f t="shared" si="3"/>
        <v>0</v>
      </c>
      <c r="L29" s="78">
        <v>11411450</v>
      </c>
      <c r="M29" s="79">
        <v>853150</v>
      </c>
      <c r="N29" s="29">
        <f t="shared" si="4"/>
        <v>-11.567329305215376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11411450</v>
      </c>
      <c r="M30" s="79">
        <v>853150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12422200</v>
      </c>
      <c r="D31" s="58">
        <v>1321000</v>
      </c>
      <c r="E31" s="59">
        <f t="shared" si="0"/>
        <v>-11101200</v>
      </c>
      <c r="F31" s="57">
        <v>13131850</v>
      </c>
      <c r="G31" s="58">
        <v>3835000</v>
      </c>
      <c r="H31" s="59">
        <f t="shared" si="1"/>
        <v>-9296850</v>
      </c>
      <c r="I31" s="59">
        <v>10269000</v>
      </c>
      <c r="J31" s="27">
        <f t="shared" si="2"/>
        <v>-89.365812818985376</v>
      </c>
      <c r="K31" s="28">
        <f t="shared" si="3"/>
        <v>-70.796193986376636</v>
      </c>
      <c r="L31" s="78">
        <v>11411450</v>
      </c>
      <c r="M31" s="79">
        <v>853150</v>
      </c>
      <c r="N31" s="29">
        <f t="shared" si="4"/>
        <v>-97.281239456861314</v>
      </c>
      <c r="O31" s="28">
        <f t="shared" si="5"/>
        <v>-1089.7087264842057</v>
      </c>
      <c r="Q31" s="30"/>
    </row>
    <row r="32" spans="1:17" ht="13" x14ac:dyDescent="0.3">
      <c r="A32" s="4" t="s">
        <v>16</v>
      </c>
      <c r="B32" s="26" t="s">
        <v>39</v>
      </c>
      <c r="C32" s="57">
        <v>4100000</v>
      </c>
      <c r="D32" s="58">
        <v>23832650</v>
      </c>
      <c r="E32" s="59">
        <f t="shared" si="0"/>
        <v>19732650</v>
      </c>
      <c r="F32" s="57">
        <v>0</v>
      </c>
      <c r="G32" s="58">
        <v>10150000</v>
      </c>
      <c r="H32" s="59">
        <f t="shared" si="1"/>
        <v>10150000</v>
      </c>
      <c r="I32" s="59">
        <v>4150000</v>
      </c>
      <c r="J32" s="27">
        <f t="shared" si="2"/>
        <v>481.28414634146344</v>
      </c>
      <c r="K32" s="28">
        <f t="shared" si="3"/>
        <v>0</v>
      </c>
      <c r="L32" s="78">
        <v>11411450</v>
      </c>
      <c r="M32" s="79">
        <v>853150</v>
      </c>
      <c r="N32" s="29">
        <f t="shared" si="4"/>
        <v>172.9197428898168</v>
      </c>
      <c r="O32" s="28">
        <f t="shared" si="5"/>
        <v>1189.7087264842057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28742200</v>
      </c>
      <c r="D33" s="76">
        <v>40153650</v>
      </c>
      <c r="E33" s="77">
        <f t="shared" si="0"/>
        <v>11411450</v>
      </c>
      <c r="F33" s="75">
        <v>14323850</v>
      </c>
      <c r="G33" s="76">
        <v>15177000</v>
      </c>
      <c r="H33" s="77">
        <f t="shared" si="1"/>
        <v>853150</v>
      </c>
      <c r="I33" s="77">
        <v>30665000</v>
      </c>
      <c r="J33" s="53">
        <f t="shared" si="2"/>
        <v>39.702771534538066</v>
      </c>
      <c r="K33" s="54">
        <f t="shared" si="3"/>
        <v>5.9561500574217128</v>
      </c>
      <c r="L33" s="90">
        <v>11411450</v>
      </c>
      <c r="M33" s="91">
        <v>853150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89870575</v>
      </c>
      <c r="E8" s="59">
        <f>$D8       -$C8</f>
        <v>89870575</v>
      </c>
      <c r="F8" s="57">
        <v>0</v>
      </c>
      <c r="G8" s="58">
        <v>95486739</v>
      </c>
      <c r="H8" s="59">
        <f>$G8       -$F8</f>
        <v>95486739</v>
      </c>
      <c r="I8" s="59">
        <v>100677285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392855939</v>
      </c>
      <c r="M8" s="79">
        <v>404862044</v>
      </c>
      <c r="N8" s="29">
        <f>IF(($L8       =0),0,(($E8       /$L8       )*100))</f>
        <v>22.876216464682237</v>
      </c>
      <c r="O8" s="28">
        <f>IF(($M8       =0),0,(($H8       /$M8       )*100))</f>
        <v>23.585006402822984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211138711</v>
      </c>
      <c r="E9" s="59">
        <f>$D9       -$C9</f>
        <v>211138711</v>
      </c>
      <c r="F9" s="57">
        <v>0</v>
      </c>
      <c r="G9" s="58">
        <v>223448059</v>
      </c>
      <c r="H9" s="59">
        <f>$G9       -$F9</f>
        <v>223448059</v>
      </c>
      <c r="I9" s="59">
        <v>236854944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392855939</v>
      </c>
      <c r="M9" s="79">
        <v>404862044</v>
      </c>
      <c r="N9" s="29">
        <f>IF(($L9       =0),0,(($E9       /$L9       )*100))</f>
        <v>53.744563856523499</v>
      </c>
      <c r="O9" s="28">
        <f>IF(($M9       =0),0,(($H9       /$M9       )*100))</f>
        <v>55.191160127621153</v>
      </c>
      <c r="Q9" s="30"/>
    </row>
    <row r="10" spans="1:17" ht="13" x14ac:dyDescent="0.3">
      <c r="A10" s="1" t="s">
        <v>16</v>
      </c>
      <c r="B10" s="26" t="s">
        <v>20</v>
      </c>
      <c r="C10" s="57">
        <v>0</v>
      </c>
      <c r="D10" s="58">
        <v>91846653</v>
      </c>
      <c r="E10" s="59">
        <f t="shared" ref="E10:E33" si="0">$D10      -$C10</f>
        <v>91846653</v>
      </c>
      <c r="F10" s="57">
        <v>0</v>
      </c>
      <c r="G10" s="58">
        <v>85927246</v>
      </c>
      <c r="H10" s="59">
        <f t="shared" ref="H10:H33" si="1">$G10      -$F10</f>
        <v>85927246</v>
      </c>
      <c r="I10" s="59">
        <v>89822543</v>
      </c>
      <c r="J10" s="27">
        <f t="shared" ref="J10:J33" si="2">IF(($C10      =0),0,(($E10      /$C10      )*100))</f>
        <v>0</v>
      </c>
      <c r="K10" s="28">
        <f t="shared" ref="K10:K33" si="3">IF(($F10      =0),0,(($H10      /$F10      )*100))</f>
        <v>0</v>
      </c>
      <c r="L10" s="78">
        <v>392855939</v>
      </c>
      <c r="M10" s="79">
        <v>404862044</v>
      </c>
      <c r="N10" s="29">
        <f t="shared" ref="N10:N33" si="4">IF(($L10      =0),0,(($E10      /$L10      )*100))</f>
        <v>23.379219678794268</v>
      </c>
      <c r="O10" s="28">
        <f t="shared" ref="O10:O33" si="5">IF(($M10      =0),0,(($H10      /$M10      )*100))</f>
        <v>21.223833469555867</v>
      </c>
      <c r="Q10" s="30"/>
    </row>
    <row r="11" spans="1:17" ht="14" x14ac:dyDescent="0.3">
      <c r="A11" s="4" t="s">
        <v>16</v>
      </c>
      <c r="B11" s="31" t="s">
        <v>21</v>
      </c>
      <c r="C11" s="60">
        <v>0</v>
      </c>
      <c r="D11" s="61">
        <v>392855939</v>
      </c>
      <c r="E11" s="62">
        <f t="shared" si="0"/>
        <v>392855939</v>
      </c>
      <c r="F11" s="60">
        <v>0</v>
      </c>
      <c r="G11" s="61">
        <v>404862044</v>
      </c>
      <c r="H11" s="62">
        <f t="shared" si="1"/>
        <v>404862044</v>
      </c>
      <c r="I11" s="62">
        <v>427354772</v>
      </c>
      <c r="J11" s="32">
        <f t="shared" si="2"/>
        <v>0</v>
      </c>
      <c r="K11" s="33">
        <f t="shared" si="3"/>
        <v>0</v>
      </c>
      <c r="L11" s="80">
        <v>392855939</v>
      </c>
      <c r="M11" s="81">
        <v>404862044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0</v>
      </c>
      <c r="D13" s="58">
        <v>128469613</v>
      </c>
      <c r="E13" s="59">
        <f t="shared" si="0"/>
        <v>128469613</v>
      </c>
      <c r="F13" s="57">
        <v>0</v>
      </c>
      <c r="G13" s="58">
        <v>127519986</v>
      </c>
      <c r="H13" s="59">
        <f t="shared" si="1"/>
        <v>127519986</v>
      </c>
      <c r="I13" s="59">
        <v>134912729</v>
      </c>
      <c r="J13" s="27">
        <f t="shared" si="2"/>
        <v>0</v>
      </c>
      <c r="K13" s="28">
        <f t="shared" si="3"/>
        <v>0</v>
      </c>
      <c r="L13" s="78">
        <v>391758474</v>
      </c>
      <c r="M13" s="79">
        <v>340806933</v>
      </c>
      <c r="N13" s="29">
        <f t="shared" si="4"/>
        <v>32.793065504946803</v>
      </c>
      <c r="O13" s="28">
        <f t="shared" si="5"/>
        <v>37.417075080453252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391758474</v>
      </c>
      <c r="M14" s="79">
        <v>340806933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391758474</v>
      </c>
      <c r="M15" s="79">
        <v>340806933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80000000</v>
      </c>
      <c r="E16" s="59">
        <f t="shared" si="0"/>
        <v>80000000</v>
      </c>
      <c r="F16" s="57">
        <v>0</v>
      </c>
      <c r="G16" s="58">
        <v>110547120</v>
      </c>
      <c r="H16" s="59">
        <f t="shared" si="1"/>
        <v>110547120</v>
      </c>
      <c r="I16" s="59">
        <v>116955894</v>
      </c>
      <c r="J16" s="27">
        <f t="shared" si="2"/>
        <v>0</v>
      </c>
      <c r="K16" s="28">
        <f t="shared" si="3"/>
        <v>0</v>
      </c>
      <c r="L16" s="78">
        <v>391758474</v>
      </c>
      <c r="M16" s="79">
        <v>340806933</v>
      </c>
      <c r="N16" s="29">
        <f t="shared" si="4"/>
        <v>20.420745257446558</v>
      </c>
      <c r="O16" s="28">
        <f t="shared" si="5"/>
        <v>32.436875337861743</v>
      </c>
      <c r="Q16" s="30"/>
    </row>
    <row r="17" spans="1:17" ht="13" x14ac:dyDescent="0.3">
      <c r="A17" s="1" t="s">
        <v>16</v>
      </c>
      <c r="B17" s="26" t="s">
        <v>26</v>
      </c>
      <c r="C17" s="57">
        <v>0</v>
      </c>
      <c r="D17" s="58">
        <v>183288861</v>
      </c>
      <c r="E17" s="59">
        <f t="shared" si="0"/>
        <v>183288861</v>
      </c>
      <c r="F17" s="57">
        <v>0</v>
      </c>
      <c r="G17" s="58">
        <v>102739827</v>
      </c>
      <c r="H17" s="59">
        <f t="shared" si="1"/>
        <v>102739827</v>
      </c>
      <c r="I17" s="59">
        <v>101836489</v>
      </c>
      <c r="J17" s="39">
        <f t="shared" si="2"/>
        <v>0</v>
      </c>
      <c r="K17" s="28">
        <f t="shared" si="3"/>
        <v>0</v>
      </c>
      <c r="L17" s="82">
        <v>391758474</v>
      </c>
      <c r="M17" s="79">
        <v>340806933</v>
      </c>
      <c r="N17" s="29">
        <f t="shared" si="4"/>
        <v>46.786189237606642</v>
      </c>
      <c r="O17" s="28">
        <f t="shared" si="5"/>
        <v>30.146049581685009</v>
      </c>
      <c r="Q17" s="30"/>
    </row>
    <row r="18" spans="1:17" ht="14" x14ac:dyDescent="0.3">
      <c r="A18" s="1" t="s">
        <v>16</v>
      </c>
      <c r="B18" s="31" t="s">
        <v>27</v>
      </c>
      <c r="C18" s="60">
        <v>0</v>
      </c>
      <c r="D18" s="61">
        <v>391758474</v>
      </c>
      <c r="E18" s="62">
        <f t="shared" si="0"/>
        <v>391758474</v>
      </c>
      <c r="F18" s="60">
        <v>0</v>
      </c>
      <c r="G18" s="61">
        <v>340806933</v>
      </c>
      <c r="H18" s="62">
        <f t="shared" si="1"/>
        <v>340806933</v>
      </c>
      <c r="I18" s="62">
        <v>353705112</v>
      </c>
      <c r="J18" s="40">
        <f t="shared" si="2"/>
        <v>0</v>
      </c>
      <c r="K18" s="33">
        <f t="shared" si="3"/>
        <v>0</v>
      </c>
      <c r="L18" s="83">
        <v>391758474</v>
      </c>
      <c r="M18" s="81">
        <v>340806933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0</v>
      </c>
      <c r="D19" s="67">
        <v>1097465</v>
      </c>
      <c r="E19" s="68">
        <f t="shared" si="0"/>
        <v>1097465</v>
      </c>
      <c r="F19" s="69">
        <v>0</v>
      </c>
      <c r="G19" s="70">
        <v>64055111</v>
      </c>
      <c r="H19" s="71">
        <f t="shared" si="1"/>
        <v>64055111</v>
      </c>
      <c r="I19" s="71">
        <v>73649660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42360000</v>
      </c>
      <c r="M22" s="79">
        <v>3650000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3650000</v>
      </c>
      <c r="E23" s="59">
        <f t="shared" si="0"/>
        <v>3650000</v>
      </c>
      <c r="F23" s="57">
        <v>0</v>
      </c>
      <c r="G23" s="58">
        <v>3650000</v>
      </c>
      <c r="H23" s="59">
        <f t="shared" si="1"/>
        <v>3650000</v>
      </c>
      <c r="I23" s="59">
        <v>3650000</v>
      </c>
      <c r="J23" s="27">
        <f t="shared" si="2"/>
        <v>0</v>
      </c>
      <c r="K23" s="28">
        <f t="shared" si="3"/>
        <v>0</v>
      </c>
      <c r="L23" s="78">
        <v>42360000</v>
      </c>
      <c r="M23" s="79">
        <v>3650000</v>
      </c>
      <c r="N23" s="29">
        <f t="shared" si="4"/>
        <v>8.616619452313504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38710000</v>
      </c>
      <c r="E24" s="59">
        <f t="shared" si="0"/>
        <v>38710000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42360000</v>
      </c>
      <c r="M24" s="79">
        <v>3650000</v>
      </c>
      <c r="N24" s="29">
        <f t="shared" si="4"/>
        <v>91.3833805476865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42360000</v>
      </c>
      <c r="M25" s="79">
        <v>3650000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0</v>
      </c>
      <c r="D26" s="61">
        <v>42360000</v>
      </c>
      <c r="E26" s="62">
        <f t="shared" si="0"/>
        <v>42360000</v>
      </c>
      <c r="F26" s="60">
        <v>0</v>
      </c>
      <c r="G26" s="61">
        <v>3650000</v>
      </c>
      <c r="H26" s="62">
        <f t="shared" si="1"/>
        <v>3650000</v>
      </c>
      <c r="I26" s="62">
        <v>3650000</v>
      </c>
      <c r="J26" s="40">
        <f t="shared" si="2"/>
        <v>0</v>
      </c>
      <c r="K26" s="33">
        <f t="shared" si="3"/>
        <v>0</v>
      </c>
      <c r="L26" s="83">
        <v>42360000</v>
      </c>
      <c r="M26" s="81">
        <v>3650000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9000000</v>
      </c>
      <c r="E28" s="59">
        <f t="shared" si="0"/>
        <v>9000000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42360000</v>
      </c>
      <c r="M28" s="79">
        <v>3650000</v>
      </c>
      <c r="N28" s="29">
        <f t="shared" si="4"/>
        <v>21.246458923512748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1452000</v>
      </c>
      <c r="E29" s="59">
        <f t="shared" si="0"/>
        <v>1452000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42360000</v>
      </c>
      <c r="M29" s="79">
        <v>3650000</v>
      </c>
      <c r="N29" s="29">
        <f t="shared" si="4"/>
        <v>3.4277620396600565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42360000</v>
      </c>
      <c r="M30" s="79">
        <v>3650000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42360000</v>
      </c>
      <c r="M31" s="79">
        <v>3650000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31908000</v>
      </c>
      <c r="E32" s="59">
        <f t="shared" si="0"/>
        <v>31908000</v>
      </c>
      <c r="F32" s="57">
        <v>0</v>
      </c>
      <c r="G32" s="58">
        <v>3650000</v>
      </c>
      <c r="H32" s="59">
        <f t="shared" si="1"/>
        <v>3650000</v>
      </c>
      <c r="I32" s="59">
        <v>3650000</v>
      </c>
      <c r="J32" s="27">
        <f t="shared" si="2"/>
        <v>0</v>
      </c>
      <c r="K32" s="28">
        <f t="shared" si="3"/>
        <v>0</v>
      </c>
      <c r="L32" s="78">
        <v>42360000</v>
      </c>
      <c r="M32" s="79">
        <v>3650000</v>
      </c>
      <c r="N32" s="29">
        <f t="shared" si="4"/>
        <v>75.3257790368272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0</v>
      </c>
      <c r="D33" s="76">
        <v>42360000</v>
      </c>
      <c r="E33" s="77">
        <f t="shared" si="0"/>
        <v>42360000</v>
      </c>
      <c r="F33" s="75">
        <v>0</v>
      </c>
      <c r="G33" s="76">
        <v>3650000</v>
      </c>
      <c r="H33" s="77">
        <f t="shared" si="1"/>
        <v>3650000</v>
      </c>
      <c r="I33" s="77">
        <v>3650000</v>
      </c>
      <c r="J33" s="53">
        <f t="shared" si="2"/>
        <v>0</v>
      </c>
      <c r="K33" s="54">
        <f t="shared" si="3"/>
        <v>0</v>
      </c>
      <c r="L33" s="90">
        <v>42360000</v>
      </c>
      <c r="M33" s="91">
        <v>3650000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10651700</v>
      </c>
      <c r="D8" s="58">
        <v>11377461</v>
      </c>
      <c r="E8" s="59">
        <f>$D8       -$C8</f>
        <v>725761</v>
      </c>
      <c r="F8" s="57">
        <v>11290803</v>
      </c>
      <c r="G8" s="58">
        <v>11889904</v>
      </c>
      <c r="H8" s="59">
        <f>$G8       -$F8</f>
        <v>599101</v>
      </c>
      <c r="I8" s="59">
        <v>12424119</v>
      </c>
      <c r="J8" s="27">
        <f>IF(($C8       =0),0,(($E8       /$C8       )*100))</f>
        <v>6.8135696649361126</v>
      </c>
      <c r="K8" s="28">
        <f>IF(($F8       =0),0,(($H8       /$F8       )*100))</f>
        <v>5.3060973608343005</v>
      </c>
      <c r="L8" s="78">
        <v>7870928</v>
      </c>
      <c r="M8" s="79">
        <v>8589874</v>
      </c>
      <c r="N8" s="29">
        <f>IF(($L8       =0),0,(($E8       /$L8       )*100))</f>
        <v>9.2207805737773239</v>
      </c>
      <c r="O8" s="28">
        <f>IF(($M8       =0),0,(($H8       /$M8       )*100))</f>
        <v>6.9745027691907939</v>
      </c>
      <c r="Q8" s="30"/>
    </row>
    <row r="9" spans="1:17" ht="13" x14ac:dyDescent="0.3">
      <c r="A9" s="1" t="s">
        <v>16</v>
      </c>
      <c r="B9" s="26" t="s">
        <v>19</v>
      </c>
      <c r="C9" s="57">
        <v>22700441</v>
      </c>
      <c r="D9" s="58">
        <v>30825053</v>
      </c>
      <c r="E9" s="59">
        <f>$D9       -$C9</f>
        <v>8124612</v>
      </c>
      <c r="F9" s="57">
        <v>24062469</v>
      </c>
      <c r="G9" s="58">
        <v>33378092</v>
      </c>
      <c r="H9" s="59">
        <f>$G9       -$F9</f>
        <v>9315623</v>
      </c>
      <c r="I9" s="59">
        <v>35856493</v>
      </c>
      <c r="J9" s="27">
        <f>IF(($C9       =0),0,(($E9       /$C9       )*100))</f>
        <v>35.790546976598385</v>
      </c>
      <c r="K9" s="28">
        <f>IF(($F9       =0),0,(($H9       /$F9       )*100))</f>
        <v>38.714327278717739</v>
      </c>
      <c r="L9" s="78">
        <v>7870928</v>
      </c>
      <c r="M9" s="79">
        <v>8589874</v>
      </c>
      <c r="N9" s="29">
        <f>IF(($L9       =0),0,(($E9       /$L9       )*100))</f>
        <v>103.22305069999369</v>
      </c>
      <c r="O9" s="28">
        <f>IF(($M9       =0),0,(($H9       /$M9       )*100))</f>
        <v>108.44888993715158</v>
      </c>
      <c r="Q9" s="30"/>
    </row>
    <row r="10" spans="1:17" ht="13" x14ac:dyDescent="0.3">
      <c r="A10" s="1" t="s">
        <v>16</v>
      </c>
      <c r="B10" s="26" t="s">
        <v>20</v>
      </c>
      <c r="C10" s="57">
        <v>66645410</v>
      </c>
      <c r="D10" s="58">
        <v>65665965</v>
      </c>
      <c r="E10" s="59">
        <f t="shared" ref="E10:E33" si="0">$D10      -$C10</f>
        <v>-979445</v>
      </c>
      <c r="F10" s="57">
        <v>67973556</v>
      </c>
      <c r="G10" s="58">
        <v>66648706</v>
      </c>
      <c r="H10" s="59">
        <f t="shared" ref="H10:H33" si="1">$G10      -$F10</f>
        <v>-1324850</v>
      </c>
      <c r="I10" s="59">
        <v>68737763</v>
      </c>
      <c r="J10" s="27">
        <f t="shared" ref="J10:J33" si="2">IF(($C10      =0),0,(($E10      /$C10      )*100))</f>
        <v>-1.4696360934684023</v>
      </c>
      <c r="K10" s="28">
        <f t="shared" ref="K10:K33" si="3">IF(($F10      =0),0,(($H10      /$F10      )*100))</f>
        <v>-1.9490667812053264</v>
      </c>
      <c r="L10" s="78">
        <v>7870928</v>
      </c>
      <c r="M10" s="79">
        <v>8589874</v>
      </c>
      <c r="N10" s="29">
        <f t="shared" ref="N10:N33" si="4">IF(($L10      =0),0,(($E10      /$L10      )*100))</f>
        <v>-12.443831273771021</v>
      </c>
      <c r="O10" s="28">
        <f t="shared" ref="O10:O33" si="5">IF(($M10      =0),0,(($H10      /$M10      )*100))</f>
        <v>-15.423392706342376</v>
      </c>
      <c r="Q10" s="30"/>
    </row>
    <row r="11" spans="1:17" ht="14" x14ac:dyDescent="0.3">
      <c r="A11" s="4" t="s">
        <v>16</v>
      </c>
      <c r="B11" s="31" t="s">
        <v>21</v>
      </c>
      <c r="C11" s="60">
        <v>99997551</v>
      </c>
      <c r="D11" s="61">
        <v>107868479</v>
      </c>
      <c r="E11" s="62">
        <f t="shared" si="0"/>
        <v>7870928</v>
      </c>
      <c r="F11" s="60">
        <v>103326828</v>
      </c>
      <c r="G11" s="61">
        <v>111916702</v>
      </c>
      <c r="H11" s="62">
        <f t="shared" si="1"/>
        <v>8589874</v>
      </c>
      <c r="I11" s="62">
        <v>117018375</v>
      </c>
      <c r="J11" s="32">
        <f t="shared" si="2"/>
        <v>7.8711207637475038</v>
      </c>
      <c r="K11" s="33">
        <f t="shared" si="3"/>
        <v>8.313304653076159</v>
      </c>
      <c r="L11" s="80">
        <v>7870928</v>
      </c>
      <c r="M11" s="81">
        <v>8589874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30323716</v>
      </c>
      <c r="D13" s="58">
        <v>31407043</v>
      </c>
      <c r="E13" s="59">
        <f t="shared" si="0"/>
        <v>1083327</v>
      </c>
      <c r="F13" s="57">
        <v>32143143</v>
      </c>
      <c r="G13" s="58">
        <v>33457928</v>
      </c>
      <c r="H13" s="59">
        <f t="shared" si="1"/>
        <v>1314785</v>
      </c>
      <c r="I13" s="59">
        <v>35371825</v>
      </c>
      <c r="J13" s="27">
        <f t="shared" si="2"/>
        <v>3.5725403839028171</v>
      </c>
      <c r="K13" s="28">
        <f t="shared" si="3"/>
        <v>4.0904058448795748</v>
      </c>
      <c r="L13" s="78">
        <v>-1254089</v>
      </c>
      <c r="M13" s="79">
        <v>-4302216</v>
      </c>
      <c r="N13" s="29">
        <f t="shared" si="4"/>
        <v>-86.383582026474997</v>
      </c>
      <c r="O13" s="28">
        <f t="shared" si="5"/>
        <v>-30.560645955479686</v>
      </c>
      <c r="Q13" s="30"/>
    </row>
    <row r="14" spans="1:17" ht="13" x14ac:dyDescent="0.3">
      <c r="A14" s="1" t="s">
        <v>16</v>
      </c>
      <c r="B14" s="26" t="s">
        <v>24</v>
      </c>
      <c r="C14" s="57">
        <v>7950000</v>
      </c>
      <c r="D14" s="58">
        <v>3068700</v>
      </c>
      <c r="E14" s="59">
        <f t="shared" si="0"/>
        <v>-4881300</v>
      </c>
      <c r="F14" s="57">
        <v>8427000</v>
      </c>
      <c r="G14" s="58">
        <v>3244940</v>
      </c>
      <c r="H14" s="59">
        <f t="shared" si="1"/>
        <v>-5182060</v>
      </c>
      <c r="I14" s="59">
        <v>3277973</v>
      </c>
      <c r="J14" s="27">
        <f t="shared" si="2"/>
        <v>-61.4</v>
      </c>
      <c r="K14" s="28">
        <f t="shared" si="3"/>
        <v>-61.493532692535901</v>
      </c>
      <c r="L14" s="78">
        <v>-1254089</v>
      </c>
      <c r="M14" s="79">
        <v>-4302216</v>
      </c>
      <c r="N14" s="29">
        <f t="shared" si="4"/>
        <v>389.2307483759127</v>
      </c>
      <c r="O14" s="28">
        <f t="shared" si="5"/>
        <v>120.45094899930639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-1254089</v>
      </c>
      <c r="M15" s="79">
        <v>-4302216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21021920</v>
      </c>
      <c r="D16" s="58">
        <v>21021920</v>
      </c>
      <c r="E16" s="59">
        <f t="shared" si="0"/>
        <v>0</v>
      </c>
      <c r="F16" s="57">
        <v>22283235</v>
      </c>
      <c r="G16" s="58">
        <v>22283235</v>
      </c>
      <c r="H16" s="59">
        <f t="shared" si="1"/>
        <v>0</v>
      </c>
      <c r="I16" s="59">
        <v>22283235</v>
      </c>
      <c r="J16" s="27">
        <f t="shared" si="2"/>
        <v>0</v>
      </c>
      <c r="K16" s="28">
        <f t="shared" si="3"/>
        <v>0</v>
      </c>
      <c r="L16" s="78">
        <v>-1254089</v>
      </c>
      <c r="M16" s="79">
        <v>-4302216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46322701</v>
      </c>
      <c r="D17" s="58">
        <v>48866585</v>
      </c>
      <c r="E17" s="59">
        <f t="shared" si="0"/>
        <v>2543884</v>
      </c>
      <c r="F17" s="57">
        <v>49102073</v>
      </c>
      <c r="G17" s="58">
        <v>48667132</v>
      </c>
      <c r="H17" s="59">
        <f t="shared" si="1"/>
        <v>-434941</v>
      </c>
      <c r="I17" s="59">
        <v>49780916</v>
      </c>
      <c r="J17" s="39">
        <f t="shared" si="2"/>
        <v>5.491657319377814</v>
      </c>
      <c r="K17" s="28">
        <f t="shared" si="3"/>
        <v>-0.88578948591437268</v>
      </c>
      <c r="L17" s="82">
        <v>-1254089</v>
      </c>
      <c r="M17" s="79">
        <v>-4302216</v>
      </c>
      <c r="N17" s="29">
        <f t="shared" si="4"/>
        <v>-202.84716634943774</v>
      </c>
      <c r="O17" s="28">
        <f t="shared" si="5"/>
        <v>10.109696956173284</v>
      </c>
      <c r="Q17" s="30"/>
    </row>
    <row r="18" spans="1:17" ht="14" x14ac:dyDescent="0.3">
      <c r="A18" s="1" t="s">
        <v>16</v>
      </c>
      <c r="B18" s="31" t="s">
        <v>27</v>
      </c>
      <c r="C18" s="60">
        <v>105618337</v>
      </c>
      <c r="D18" s="61">
        <v>104364248</v>
      </c>
      <c r="E18" s="62">
        <f t="shared" si="0"/>
        <v>-1254089</v>
      </c>
      <c r="F18" s="60">
        <v>111955451</v>
      </c>
      <c r="G18" s="61">
        <v>107653235</v>
      </c>
      <c r="H18" s="62">
        <f t="shared" si="1"/>
        <v>-4302216</v>
      </c>
      <c r="I18" s="62">
        <v>110713949</v>
      </c>
      <c r="J18" s="40">
        <f t="shared" si="2"/>
        <v>-1.1873780970438874</v>
      </c>
      <c r="K18" s="33">
        <f t="shared" si="3"/>
        <v>-3.8427927908574993</v>
      </c>
      <c r="L18" s="83">
        <v>-1254089</v>
      </c>
      <c r="M18" s="81">
        <v>-4302216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-5620786</v>
      </c>
      <c r="D19" s="67">
        <v>3504231</v>
      </c>
      <c r="E19" s="68">
        <f t="shared" si="0"/>
        <v>9125017</v>
      </c>
      <c r="F19" s="69">
        <v>-8628623</v>
      </c>
      <c r="G19" s="70">
        <v>4263467</v>
      </c>
      <c r="H19" s="71">
        <f t="shared" si="1"/>
        <v>12892090</v>
      </c>
      <c r="I19" s="71">
        <v>6304426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2800000</v>
      </c>
      <c r="E22" s="59">
        <f t="shared" si="0"/>
        <v>2800000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2580000</v>
      </c>
      <c r="M22" s="79"/>
      <c r="N22" s="29">
        <f t="shared" si="4"/>
        <v>108.52713178294573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1280000</v>
      </c>
      <c r="E23" s="59">
        <f t="shared" si="0"/>
        <v>1280000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2580000</v>
      </c>
      <c r="M23" s="79"/>
      <c r="N23" s="29">
        <f t="shared" si="4"/>
        <v>49.612403100775197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11770000</v>
      </c>
      <c r="D24" s="58">
        <v>10270000</v>
      </c>
      <c r="E24" s="59">
        <f t="shared" si="0"/>
        <v>-1500000</v>
      </c>
      <c r="F24" s="57">
        <v>11619000</v>
      </c>
      <c r="G24" s="58">
        <v>11619000</v>
      </c>
      <c r="H24" s="59">
        <f t="shared" si="1"/>
        <v>0</v>
      </c>
      <c r="I24" s="59">
        <v>9315000</v>
      </c>
      <c r="J24" s="27">
        <f t="shared" si="2"/>
        <v>-12.74426508071368</v>
      </c>
      <c r="K24" s="28">
        <f t="shared" si="3"/>
        <v>0</v>
      </c>
      <c r="L24" s="78">
        <v>2580000</v>
      </c>
      <c r="M24" s="79"/>
      <c r="N24" s="29">
        <f t="shared" si="4"/>
        <v>-58.139534883720934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2580000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11770000</v>
      </c>
      <c r="D26" s="61">
        <v>14350000</v>
      </c>
      <c r="E26" s="62">
        <f t="shared" si="0"/>
        <v>2580000</v>
      </c>
      <c r="F26" s="60">
        <v>11619000</v>
      </c>
      <c r="G26" s="61">
        <v>11619000</v>
      </c>
      <c r="H26" s="62">
        <f t="shared" si="1"/>
        <v>0</v>
      </c>
      <c r="I26" s="62">
        <v>9315000</v>
      </c>
      <c r="J26" s="40">
        <f t="shared" si="2"/>
        <v>21.920135938827528</v>
      </c>
      <c r="K26" s="33">
        <f t="shared" si="3"/>
        <v>0</v>
      </c>
      <c r="L26" s="83">
        <v>2580000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2580000</v>
      </c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3000000</v>
      </c>
      <c r="D29" s="58">
        <v>1500000</v>
      </c>
      <c r="E29" s="59">
        <f t="shared" si="0"/>
        <v>-1500000</v>
      </c>
      <c r="F29" s="57">
        <v>2500000</v>
      </c>
      <c r="G29" s="58">
        <v>2500000</v>
      </c>
      <c r="H29" s="59">
        <f t="shared" si="1"/>
        <v>0</v>
      </c>
      <c r="I29" s="59">
        <v>0</v>
      </c>
      <c r="J29" s="27">
        <f t="shared" si="2"/>
        <v>-50</v>
      </c>
      <c r="K29" s="28">
        <f t="shared" si="3"/>
        <v>0</v>
      </c>
      <c r="L29" s="78">
        <v>2580000</v>
      </c>
      <c r="M29" s="79"/>
      <c r="N29" s="29">
        <f t="shared" si="4"/>
        <v>-58.139534883720934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2580000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2580000</v>
      </c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8770000</v>
      </c>
      <c r="D32" s="58">
        <v>12850000</v>
      </c>
      <c r="E32" s="59">
        <f t="shared" si="0"/>
        <v>4080000</v>
      </c>
      <c r="F32" s="57">
        <v>9119000</v>
      </c>
      <c r="G32" s="58">
        <v>9119000</v>
      </c>
      <c r="H32" s="59">
        <f t="shared" si="1"/>
        <v>0</v>
      </c>
      <c r="I32" s="59">
        <v>9315000</v>
      </c>
      <c r="J32" s="27">
        <f t="shared" si="2"/>
        <v>46.52223489167617</v>
      </c>
      <c r="K32" s="28">
        <f t="shared" si="3"/>
        <v>0</v>
      </c>
      <c r="L32" s="78">
        <v>2580000</v>
      </c>
      <c r="M32" s="79"/>
      <c r="N32" s="29">
        <f t="shared" si="4"/>
        <v>158.13953488372093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11770000</v>
      </c>
      <c r="D33" s="76">
        <v>14350000</v>
      </c>
      <c r="E33" s="77">
        <f t="shared" si="0"/>
        <v>2580000</v>
      </c>
      <c r="F33" s="75">
        <v>11619000</v>
      </c>
      <c r="G33" s="76">
        <v>11619000</v>
      </c>
      <c r="H33" s="77">
        <f t="shared" si="1"/>
        <v>0</v>
      </c>
      <c r="I33" s="77">
        <v>9315000</v>
      </c>
      <c r="J33" s="53">
        <f t="shared" si="2"/>
        <v>21.920135938827528</v>
      </c>
      <c r="K33" s="54">
        <f t="shared" si="3"/>
        <v>0</v>
      </c>
      <c r="L33" s="90">
        <v>2580000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6834799</v>
      </c>
      <c r="D8" s="58">
        <v>10875023</v>
      </c>
      <c r="E8" s="59">
        <f>$D8       -$C8</f>
        <v>4040224</v>
      </c>
      <c r="F8" s="57">
        <v>7149202</v>
      </c>
      <c r="G8" s="58">
        <v>11364401</v>
      </c>
      <c r="H8" s="59">
        <f>$G8       -$F8</f>
        <v>4215199</v>
      </c>
      <c r="I8" s="59">
        <v>11648510</v>
      </c>
      <c r="J8" s="27">
        <f>IF(($C8       =0),0,(($E8       /$C8       )*100))</f>
        <v>59.112550347127979</v>
      </c>
      <c r="K8" s="28">
        <f>IF(($F8       =0),0,(($H8       /$F8       )*100))</f>
        <v>58.960412644656003</v>
      </c>
      <c r="L8" s="78">
        <v>8933112</v>
      </c>
      <c r="M8" s="79">
        <v>11800997</v>
      </c>
      <c r="N8" s="29">
        <f>IF(($L8       =0),0,(($E8       /$L8       )*100))</f>
        <v>45.227508621855407</v>
      </c>
      <c r="O8" s="28">
        <f>IF(($M8       =0),0,(($H8       /$M8       )*100))</f>
        <v>35.71900747030103</v>
      </c>
      <c r="Q8" s="30"/>
    </row>
    <row r="9" spans="1:17" ht="13" x14ac:dyDescent="0.3">
      <c r="A9" s="1" t="s">
        <v>16</v>
      </c>
      <c r="B9" s="26" t="s">
        <v>19</v>
      </c>
      <c r="C9" s="57">
        <v>35061663</v>
      </c>
      <c r="D9" s="58">
        <v>29834832</v>
      </c>
      <c r="E9" s="59">
        <f>$D9       -$C9</f>
        <v>-5226831</v>
      </c>
      <c r="F9" s="57">
        <v>36838740</v>
      </c>
      <c r="G9" s="58">
        <v>25429902</v>
      </c>
      <c r="H9" s="59">
        <f>$G9       -$F9</f>
        <v>-11408838</v>
      </c>
      <c r="I9" s="59">
        <v>26065648</v>
      </c>
      <c r="J9" s="27">
        <f>IF(($C9       =0),0,(($E9       /$C9       )*100))</f>
        <v>-14.907538755363658</v>
      </c>
      <c r="K9" s="28">
        <f>IF(($F9       =0),0,(($H9       /$F9       )*100))</f>
        <v>-30.969674858586373</v>
      </c>
      <c r="L9" s="78">
        <v>8933112</v>
      </c>
      <c r="M9" s="79">
        <v>11800997</v>
      </c>
      <c r="N9" s="29">
        <f>IF(($L9       =0),0,(($E9       /$L9       )*100))</f>
        <v>-58.510751908181604</v>
      </c>
      <c r="O9" s="28">
        <f>IF(($M9       =0),0,(($H9       /$M9       )*100))</f>
        <v>-96.676899417905119</v>
      </c>
      <c r="Q9" s="30"/>
    </row>
    <row r="10" spans="1:17" ht="13" x14ac:dyDescent="0.3">
      <c r="A10" s="1" t="s">
        <v>16</v>
      </c>
      <c r="B10" s="26" t="s">
        <v>20</v>
      </c>
      <c r="C10" s="57">
        <v>49415536</v>
      </c>
      <c r="D10" s="58">
        <v>59535255</v>
      </c>
      <c r="E10" s="59">
        <f t="shared" ref="E10:E33" si="0">$D10      -$C10</f>
        <v>10119719</v>
      </c>
      <c r="F10" s="57">
        <v>49498061</v>
      </c>
      <c r="G10" s="58">
        <v>68492697</v>
      </c>
      <c r="H10" s="59">
        <f t="shared" ref="H10:H33" si="1">$G10      -$F10</f>
        <v>18994636</v>
      </c>
      <c r="I10" s="59">
        <v>71011763</v>
      </c>
      <c r="J10" s="27">
        <f t="shared" ref="J10:J33" si="2">IF(($C10      =0),0,(($E10      /$C10      )*100))</f>
        <v>20.478820668868185</v>
      </c>
      <c r="K10" s="28">
        <f t="shared" ref="K10:K33" si="3">IF(($F10      =0),0,(($H10      /$F10      )*100))</f>
        <v>38.374505215466925</v>
      </c>
      <c r="L10" s="78">
        <v>8933112</v>
      </c>
      <c r="M10" s="79">
        <v>11800997</v>
      </c>
      <c r="N10" s="29">
        <f t="shared" ref="N10:N33" si="4">IF(($L10      =0),0,(($E10      /$L10      )*100))</f>
        <v>113.2832432863262</v>
      </c>
      <c r="O10" s="28">
        <f t="shared" ref="O10:O33" si="5">IF(($M10      =0),0,(($H10      /$M10      )*100))</f>
        <v>160.95789194760408</v>
      </c>
      <c r="Q10" s="30"/>
    </row>
    <row r="11" spans="1:17" ht="14" x14ac:dyDescent="0.3">
      <c r="A11" s="4" t="s">
        <v>16</v>
      </c>
      <c r="B11" s="31" t="s">
        <v>21</v>
      </c>
      <c r="C11" s="60">
        <v>91311998</v>
      </c>
      <c r="D11" s="61">
        <v>100245110</v>
      </c>
      <c r="E11" s="62">
        <f t="shared" si="0"/>
        <v>8933112</v>
      </c>
      <c r="F11" s="60">
        <v>93486003</v>
      </c>
      <c r="G11" s="61">
        <v>105287000</v>
      </c>
      <c r="H11" s="62">
        <f t="shared" si="1"/>
        <v>11800997</v>
      </c>
      <c r="I11" s="62">
        <v>108725921</v>
      </c>
      <c r="J11" s="32">
        <f t="shared" si="2"/>
        <v>9.7830648717159825</v>
      </c>
      <c r="K11" s="33">
        <f t="shared" si="3"/>
        <v>12.623276877074316</v>
      </c>
      <c r="L11" s="80">
        <v>8933112</v>
      </c>
      <c r="M11" s="81">
        <v>11800997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33536505</v>
      </c>
      <c r="D13" s="58">
        <v>30780648</v>
      </c>
      <c r="E13" s="59">
        <f t="shared" si="0"/>
        <v>-2755857</v>
      </c>
      <c r="F13" s="57">
        <v>34967003</v>
      </c>
      <c r="G13" s="58">
        <v>35300763</v>
      </c>
      <c r="H13" s="59">
        <f t="shared" si="1"/>
        <v>333760</v>
      </c>
      <c r="I13" s="59">
        <v>36183284</v>
      </c>
      <c r="J13" s="27">
        <f t="shared" si="2"/>
        <v>-8.2174842011712315</v>
      </c>
      <c r="K13" s="28">
        <f t="shared" si="3"/>
        <v>0.95449987521092383</v>
      </c>
      <c r="L13" s="78">
        <v>1809441</v>
      </c>
      <c r="M13" s="79">
        <v>15485872</v>
      </c>
      <c r="N13" s="29">
        <f t="shared" si="4"/>
        <v>-152.30433045343838</v>
      </c>
      <c r="O13" s="28">
        <f t="shared" si="5"/>
        <v>2.1552548025710143</v>
      </c>
      <c r="Q13" s="30"/>
    </row>
    <row r="14" spans="1:17" ht="13" x14ac:dyDescent="0.3">
      <c r="A14" s="1" t="s">
        <v>16</v>
      </c>
      <c r="B14" s="26" t="s">
        <v>24</v>
      </c>
      <c r="C14" s="57">
        <v>9446400</v>
      </c>
      <c r="D14" s="58">
        <v>3000000</v>
      </c>
      <c r="E14" s="59">
        <f t="shared" si="0"/>
        <v>-6446400</v>
      </c>
      <c r="F14" s="57">
        <v>9445800</v>
      </c>
      <c r="G14" s="58">
        <v>11553159</v>
      </c>
      <c r="H14" s="59">
        <f t="shared" si="1"/>
        <v>2107359</v>
      </c>
      <c r="I14" s="59">
        <v>11761558</v>
      </c>
      <c r="J14" s="27">
        <f t="shared" si="2"/>
        <v>-68.24186991869918</v>
      </c>
      <c r="K14" s="28">
        <f t="shared" si="3"/>
        <v>22.310010798450104</v>
      </c>
      <c r="L14" s="78">
        <v>1809441</v>
      </c>
      <c r="M14" s="79">
        <v>15485872</v>
      </c>
      <c r="N14" s="29">
        <f t="shared" si="4"/>
        <v>-356.2647248514873</v>
      </c>
      <c r="O14" s="28">
        <f t="shared" si="5"/>
        <v>13.608268233135338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1809441</v>
      </c>
      <c r="M15" s="79">
        <v>15485872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11554084</v>
      </c>
      <c r="D16" s="58">
        <v>19800000</v>
      </c>
      <c r="E16" s="59">
        <f t="shared" si="0"/>
        <v>8245916</v>
      </c>
      <c r="F16" s="57">
        <v>12085572</v>
      </c>
      <c r="G16" s="58">
        <v>24072005</v>
      </c>
      <c r="H16" s="59">
        <f t="shared" si="1"/>
        <v>11986433</v>
      </c>
      <c r="I16" s="59">
        <v>24673805</v>
      </c>
      <c r="J16" s="27">
        <f t="shared" si="2"/>
        <v>71.367976898904317</v>
      </c>
      <c r="K16" s="28">
        <f t="shared" si="3"/>
        <v>99.179691288091291</v>
      </c>
      <c r="L16" s="78">
        <v>1809441</v>
      </c>
      <c r="M16" s="79">
        <v>15485872</v>
      </c>
      <c r="N16" s="29">
        <f t="shared" si="4"/>
        <v>455.71621290774328</v>
      </c>
      <c r="O16" s="28">
        <f t="shared" si="5"/>
        <v>77.402376824501715</v>
      </c>
      <c r="Q16" s="30"/>
    </row>
    <row r="17" spans="1:17" ht="13" x14ac:dyDescent="0.3">
      <c r="A17" s="1" t="s">
        <v>16</v>
      </c>
      <c r="B17" s="26" t="s">
        <v>26</v>
      </c>
      <c r="C17" s="57">
        <v>44976423</v>
      </c>
      <c r="D17" s="58">
        <v>47742205</v>
      </c>
      <c r="E17" s="59">
        <f t="shared" si="0"/>
        <v>2765782</v>
      </c>
      <c r="F17" s="57">
        <v>46865584</v>
      </c>
      <c r="G17" s="58">
        <v>47923904</v>
      </c>
      <c r="H17" s="59">
        <f t="shared" si="1"/>
        <v>1058320</v>
      </c>
      <c r="I17" s="59">
        <v>48900223</v>
      </c>
      <c r="J17" s="39">
        <f t="shared" si="2"/>
        <v>6.1494041000103543</v>
      </c>
      <c r="K17" s="28">
        <f t="shared" si="3"/>
        <v>2.2582029490979991</v>
      </c>
      <c r="L17" s="82">
        <v>1809441</v>
      </c>
      <c r="M17" s="79">
        <v>15485872</v>
      </c>
      <c r="N17" s="29">
        <f t="shared" si="4"/>
        <v>152.85284239718234</v>
      </c>
      <c r="O17" s="28">
        <f t="shared" si="5"/>
        <v>6.8341001397919348</v>
      </c>
      <c r="Q17" s="30"/>
    </row>
    <row r="18" spans="1:17" ht="14" x14ac:dyDescent="0.3">
      <c r="A18" s="1" t="s">
        <v>16</v>
      </c>
      <c r="B18" s="31" t="s">
        <v>27</v>
      </c>
      <c r="C18" s="60">
        <v>99513412</v>
      </c>
      <c r="D18" s="61">
        <v>101322853</v>
      </c>
      <c r="E18" s="62">
        <f t="shared" si="0"/>
        <v>1809441</v>
      </c>
      <c r="F18" s="60">
        <v>103363959</v>
      </c>
      <c r="G18" s="61">
        <v>118849831</v>
      </c>
      <c r="H18" s="62">
        <f t="shared" si="1"/>
        <v>15485872</v>
      </c>
      <c r="I18" s="62">
        <v>121518870</v>
      </c>
      <c r="J18" s="40">
        <f t="shared" si="2"/>
        <v>1.8182885740064867</v>
      </c>
      <c r="K18" s="33">
        <f t="shared" si="3"/>
        <v>14.981887448796344</v>
      </c>
      <c r="L18" s="83">
        <v>1809441</v>
      </c>
      <c r="M18" s="81">
        <v>15485872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-8201414</v>
      </c>
      <c r="D19" s="67">
        <v>-1077743</v>
      </c>
      <c r="E19" s="68">
        <f t="shared" si="0"/>
        <v>7123671</v>
      </c>
      <c r="F19" s="69">
        <v>-9877956</v>
      </c>
      <c r="G19" s="70">
        <v>-13562831</v>
      </c>
      <c r="H19" s="71">
        <f t="shared" si="1"/>
        <v>-3684875</v>
      </c>
      <c r="I19" s="71">
        <v>-12792949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7406000</v>
      </c>
      <c r="M22" s="79">
        <v>8318000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7406000</v>
      </c>
      <c r="M23" s="79">
        <v>8318000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11086000</v>
      </c>
      <c r="D24" s="58">
        <v>18492000</v>
      </c>
      <c r="E24" s="59">
        <f t="shared" si="0"/>
        <v>7406000</v>
      </c>
      <c r="F24" s="57">
        <v>13372000</v>
      </c>
      <c r="G24" s="58">
        <v>21690000</v>
      </c>
      <c r="H24" s="59">
        <f t="shared" si="1"/>
        <v>8318000</v>
      </c>
      <c r="I24" s="59">
        <v>9915000</v>
      </c>
      <c r="J24" s="27">
        <f t="shared" si="2"/>
        <v>66.804979253112023</v>
      </c>
      <c r="K24" s="28">
        <f t="shared" si="3"/>
        <v>62.204606640741844</v>
      </c>
      <c r="L24" s="78">
        <v>7406000</v>
      </c>
      <c r="M24" s="79">
        <v>8318000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7406000</v>
      </c>
      <c r="M25" s="79">
        <v>8318000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11086000</v>
      </c>
      <c r="D26" s="61">
        <v>18492000</v>
      </c>
      <c r="E26" s="62">
        <f t="shared" si="0"/>
        <v>7406000</v>
      </c>
      <c r="F26" s="60">
        <v>13372000</v>
      </c>
      <c r="G26" s="61">
        <v>21690000</v>
      </c>
      <c r="H26" s="62">
        <f t="shared" si="1"/>
        <v>8318000</v>
      </c>
      <c r="I26" s="62">
        <v>9915000</v>
      </c>
      <c r="J26" s="40">
        <f t="shared" si="2"/>
        <v>66.804979253112023</v>
      </c>
      <c r="K26" s="33">
        <f t="shared" si="3"/>
        <v>62.204606640741844</v>
      </c>
      <c r="L26" s="83">
        <v>7406000</v>
      </c>
      <c r="M26" s="81">
        <v>8318000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11086000</v>
      </c>
      <c r="D28" s="58">
        <v>18092000</v>
      </c>
      <c r="E28" s="59">
        <f t="shared" si="0"/>
        <v>7006000</v>
      </c>
      <c r="F28" s="57">
        <v>13372000</v>
      </c>
      <c r="G28" s="58">
        <v>20378000</v>
      </c>
      <c r="H28" s="59">
        <f t="shared" si="1"/>
        <v>7006000</v>
      </c>
      <c r="I28" s="59">
        <v>8544000</v>
      </c>
      <c r="J28" s="27">
        <f t="shared" si="2"/>
        <v>63.196824824102471</v>
      </c>
      <c r="K28" s="28">
        <f t="shared" si="3"/>
        <v>52.393060125635657</v>
      </c>
      <c r="L28" s="78">
        <v>7406000</v>
      </c>
      <c r="M28" s="79">
        <v>8318000</v>
      </c>
      <c r="N28" s="29">
        <f t="shared" si="4"/>
        <v>94.598973805022951</v>
      </c>
      <c r="O28" s="28">
        <f t="shared" si="5"/>
        <v>84.226977638855487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400000</v>
      </c>
      <c r="E29" s="59">
        <f t="shared" si="0"/>
        <v>400000</v>
      </c>
      <c r="F29" s="57">
        <v>0</v>
      </c>
      <c r="G29" s="58">
        <v>1312000</v>
      </c>
      <c r="H29" s="59">
        <f t="shared" si="1"/>
        <v>1312000</v>
      </c>
      <c r="I29" s="59">
        <v>1371000</v>
      </c>
      <c r="J29" s="27">
        <f t="shared" si="2"/>
        <v>0</v>
      </c>
      <c r="K29" s="28">
        <f t="shared" si="3"/>
        <v>0</v>
      </c>
      <c r="L29" s="78">
        <v>7406000</v>
      </c>
      <c r="M29" s="79">
        <v>8318000</v>
      </c>
      <c r="N29" s="29">
        <f t="shared" si="4"/>
        <v>5.4010261949770451</v>
      </c>
      <c r="O29" s="28">
        <f t="shared" si="5"/>
        <v>15.773022361144506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7406000</v>
      </c>
      <c r="M30" s="79">
        <v>8318000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7406000</v>
      </c>
      <c r="M31" s="79">
        <v>8318000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7406000</v>
      </c>
      <c r="M32" s="79">
        <v>8318000</v>
      </c>
      <c r="N32" s="29">
        <f t="shared" si="4"/>
        <v>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11086000</v>
      </c>
      <c r="D33" s="76">
        <v>18492000</v>
      </c>
      <c r="E33" s="77">
        <f t="shared" si="0"/>
        <v>7406000</v>
      </c>
      <c r="F33" s="75">
        <v>13372000</v>
      </c>
      <c r="G33" s="76">
        <v>21690000</v>
      </c>
      <c r="H33" s="77">
        <f t="shared" si="1"/>
        <v>8318000</v>
      </c>
      <c r="I33" s="77">
        <v>9915000</v>
      </c>
      <c r="J33" s="53">
        <f t="shared" si="2"/>
        <v>66.804979253112023</v>
      </c>
      <c r="K33" s="54">
        <f t="shared" si="3"/>
        <v>62.204606640741844</v>
      </c>
      <c r="L33" s="90">
        <v>7406000</v>
      </c>
      <c r="M33" s="91">
        <v>8318000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16770578</v>
      </c>
      <c r="D8" s="58">
        <v>10020869</v>
      </c>
      <c r="E8" s="59">
        <f>$D8       -$C8</f>
        <v>-6749709</v>
      </c>
      <c r="F8" s="57">
        <v>17542025</v>
      </c>
      <c r="G8" s="58">
        <v>10559212</v>
      </c>
      <c r="H8" s="59">
        <f>$G8       -$F8</f>
        <v>-6982813</v>
      </c>
      <c r="I8" s="59">
        <v>11039368</v>
      </c>
      <c r="J8" s="27">
        <f>IF(($C8       =0),0,(($E8       /$C8       )*100))</f>
        <v>-40.247324808960073</v>
      </c>
      <c r="K8" s="28">
        <f>IF(($F8       =0),0,(($H8       /$F8       )*100))</f>
        <v>-39.806196833033816</v>
      </c>
      <c r="L8" s="78">
        <v>-2075349</v>
      </c>
      <c r="M8" s="79">
        <v>-3083667</v>
      </c>
      <c r="N8" s="29">
        <f>IF(($L8       =0),0,(($E8       /$L8       )*100))</f>
        <v>325.2324789710068</v>
      </c>
      <c r="O8" s="28">
        <f>IF(($M8       =0),0,(($H8       /$M8       )*100))</f>
        <v>226.44510577828279</v>
      </c>
      <c r="Q8" s="30"/>
    </row>
    <row r="9" spans="1:17" ht="13" x14ac:dyDescent="0.3">
      <c r="A9" s="1" t="s">
        <v>16</v>
      </c>
      <c r="B9" s="26" t="s">
        <v>19</v>
      </c>
      <c r="C9" s="57">
        <v>36306757</v>
      </c>
      <c r="D9" s="58">
        <v>39163897</v>
      </c>
      <c r="E9" s="59">
        <f>$D9       -$C9</f>
        <v>2857140</v>
      </c>
      <c r="F9" s="57">
        <v>38189744</v>
      </c>
      <c r="G9" s="58">
        <v>40926270</v>
      </c>
      <c r="H9" s="59">
        <f>$G9       -$F9</f>
        <v>2736526</v>
      </c>
      <c r="I9" s="59">
        <v>41949456</v>
      </c>
      <c r="J9" s="27">
        <f>IF(($C9       =0),0,(($E9       /$C9       )*100))</f>
        <v>7.8694442469758457</v>
      </c>
      <c r="K9" s="28">
        <f>IF(($F9       =0),0,(($H9       /$F9       )*100))</f>
        <v>7.1656044617633459</v>
      </c>
      <c r="L9" s="78">
        <v>-2075349</v>
      </c>
      <c r="M9" s="79">
        <v>-3083667</v>
      </c>
      <c r="N9" s="29">
        <f>IF(($L9       =0),0,(($E9       /$L9       )*100))</f>
        <v>-137.67033882012134</v>
      </c>
      <c r="O9" s="28">
        <f>IF(($M9       =0),0,(($H9       /$M9       )*100))</f>
        <v>-88.742591207156934</v>
      </c>
      <c r="Q9" s="30"/>
    </row>
    <row r="10" spans="1:17" ht="13" x14ac:dyDescent="0.3">
      <c r="A10" s="1" t="s">
        <v>16</v>
      </c>
      <c r="B10" s="26" t="s">
        <v>20</v>
      </c>
      <c r="C10" s="57">
        <v>66097764</v>
      </c>
      <c r="D10" s="58">
        <v>67914984</v>
      </c>
      <c r="E10" s="59">
        <f t="shared" ref="E10:E33" si="0">$D10      -$C10</f>
        <v>1817220</v>
      </c>
      <c r="F10" s="57">
        <v>67389863</v>
      </c>
      <c r="G10" s="58">
        <v>68552483</v>
      </c>
      <c r="H10" s="59">
        <f t="shared" ref="H10:H33" si="1">$G10      -$F10</f>
        <v>1162620</v>
      </c>
      <c r="I10" s="59">
        <v>69183262</v>
      </c>
      <c r="J10" s="27">
        <f t="shared" ref="J10:J33" si="2">IF(($C10      =0),0,(($E10      /$C10      )*100))</f>
        <v>2.7492911863100238</v>
      </c>
      <c r="K10" s="28">
        <f t="shared" ref="K10:K33" si="3">IF(($F10      =0),0,(($H10      /$F10      )*100))</f>
        <v>1.7252149629685403</v>
      </c>
      <c r="L10" s="78">
        <v>-2075349</v>
      </c>
      <c r="M10" s="79">
        <v>-3083667</v>
      </c>
      <c r="N10" s="29">
        <f t="shared" ref="N10:N33" si="4">IF(($L10      =0),0,(($E10      /$L10      )*100))</f>
        <v>-87.562140150885469</v>
      </c>
      <c r="O10" s="28">
        <f t="shared" ref="O10:O33" si="5">IF(($M10      =0),0,(($H10      /$M10      )*100))</f>
        <v>-37.702514571125874</v>
      </c>
      <c r="Q10" s="30"/>
    </row>
    <row r="11" spans="1:17" ht="14" x14ac:dyDescent="0.3">
      <c r="A11" s="4" t="s">
        <v>16</v>
      </c>
      <c r="B11" s="31" t="s">
        <v>21</v>
      </c>
      <c r="C11" s="60">
        <v>119175099</v>
      </c>
      <c r="D11" s="61">
        <v>117099750</v>
      </c>
      <c r="E11" s="62">
        <f t="shared" si="0"/>
        <v>-2075349</v>
      </c>
      <c r="F11" s="60">
        <v>123121632</v>
      </c>
      <c r="G11" s="61">
        <v>120037965</v>
      </c>
      <c r="H11" s="62">
        <f t="shared" si="1"/>
        <v>-3083667</v>
      </c>
      <c r="I11" s="62">
        <v>122172086</v>
      </c>
      <c r="J11" s="32">
        <f t="shared" si="2"/>
        <v>-1.7414283834578566</v>
      </c>
      <c r="K11" s="33">
        <f t="shared" si="3"/>
        <v>-2.504569627537101</v>
      </c>
      <c r="L11" s="80">
        <v>-2075349</v>
      </c>
      <c r="M11" s="81">
        <v>-3083667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42430982</v>
      </c>
      <c r="D13" s="58">
        <v>45983240</v>
      </c>
      <c r="E13" s="59">
        <f t="shared" si="0"/>
        <v>3552258</v>
      </c>
      <c r="F13" s="57">
        <v>44748040</v>
      </c>
      <c r="G13" s="58">
        <v>48052478</v>
      </c>
      <c r="H13" s="59">
        <f t="shared" si="1"/>
        <v>3304438</v>
      </c>
      <c r="I13" s="59">
        <v>49253935</v>
      </c>
      <c r="J13" s="27">
        <f t="shared" si="2"/>
        <v>8.3718496074401489</v>
      </c>
      <c r="K13" s="28">
        <f t="shared" si="3"/>
        <v>7.3845424291209172</v>
      </c>
      <c r="L13" s="78">
        <v>11646989</v>
      </c>
      <c r="M13" s="79">
        <v>12412469</v>
      </c>
      <c r="N13" s="29">
        <f t="shared" si="4"/>
        <v>30.499367690653784</v>
      </c>
      <c r="O13" s="28">
        <f t="shared" si="5"/>
        <v>26.621923486777693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12</v>
      </c>
      <c r="G14" s="58">
        <v>0</v>
      </c>
      <c r="H14" s="59">
        <f t="shared" si="1"/>
        <v>-12</v>
      </c>
      <c r="I14" s="59">
        <v>12</v>
      </c>
      <c r="J14" s="27">
        <f t="shared" si="2"/>
        <v>0</v>
      </c>
      <c r="K14" s="28">
        <f t="shared" si="3"/>
        <v>-100</v>
      </c>
      <c r="L14" s="78">
        <v>11646989</v>
      </c>
      <c r="M14" s="79">
        <v>12412469</v>
      </c>
      <c r="N14" s="29">
        <f t="shared" si="4"/>
        <v>0</v>
      </c>
      <c r="O14" s="28">
        <f t="shared" si="5"/>
        <v>-9.667697860917115E-5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11646989</v>
      </c>
      <c r="M15" s="79">
        <v>12412469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17098126</v>
      </c>
      <c r="D16" s="58">
        <v>21150890</v>
      </c>
      <c r="E16" s="59">
        <f t="shared" si="0"/>
        <v>4052764</v>
      </c>
      <c r="F16" s="57">
        <v>17884640</v>
      </c>
      <c r="G16" s="58">
        <v>22102680</v>
      </c>
      <c r="H16" s="59">
        <f t="shared" si="1"/>
        <v>4218040</v>
      </c>
      <c r="I16" s="59">
        <v>22655249</v>
      </c>
      <c r="J16" s="27">
        <f t="shared" si="2"/>
        <v>23.702971892943122</v>
      </c>
      <c r="K16" s="28">
        <f t="shared" si="3"/>
        <v>23.58470732427379</v>
      </c>
      <c r="L16" s="78">
        <v>11646989</v>
      </c>
      <c r="M16" s="79">
        <v>12412469</v>
      </c>
      <c r="N16" s="29">
        <f t="shared" si="4"/>
        <v>34.796667190120985</v>
      </c>
      <c r="O16" s="28">
        <f t="shared" si="5"/>
        <v>33.982280237719017</v>
      </c>
      <c r="Q16" s="30"/>
    </row>
    <row r="17" spans="1:17" ht="13" x14ac:dyDescent="0.3">
      <c r="A17" s="1" t="s">
        <v>16</v>
      </c>
      <c r="B17" s="26" t="s">
        <v>26</v>
      </c>
      <c r="C17" s="57">
        <v>62103606</v>
      </c>
      <c r="D17" s="58">
        <v>66145573</v>
      </c>
      <c r="E17" s="59">
        <f t="shared" si="0"/>
        <v>4041967</v>
      </c>
      <c r="F17" s="57">
        <v>64232125</v>
      </c>
      <c r="G17" s="58">
        <v>69122128</v>
      </c>
      <c r="H17" s="59">
        <f t="shared" si="1"/>
        <v>4890003</v>
      </c>
      <c r="I17" s="59">
        <v>70850401</v>
      </c>
      <c r="J17" s="39">
        <f t="shared" si="2"/>
        <v>6.5084256138041319</v>
      </c>
      <c r="K17" s="28">
        <f t="shared" si="3"/>
        <v>7.6130176294183007</v>
      </c>
      <c r="L17" s="82">
        <v>11646989</v>
      </c>
      <c r="M17" s="79">
        <v>12412469</v>
      </c>
      <c r="N17" s="29">
        <f t="shared" si="4"/>
        <v>34.703965119225231</v>
      </c>
      <c r="O17" s="28">
        <f t="shared" si="5"/>
        <v>39.395892952481901</v>
      </c>
      <c r="Q17" s="30"/>
    </row>
    <row r="18" spans="1:17" ht="14" x14ac:dyDescent="0.3">
      <c r="A18" s="1" t="s">
        <v>16</v>
      </c>
      <c r="B18" s="31" t="s">
        <v>27</v>
      </c>
      <c r="C18" s="60">
        <v>121632714</v>
      </c>
      <c r="D18" s="61">
        <v>133279703</v>
      </c>
      <c r="E18" s="62">
        <f t="shared" si="0"/>
        <v>11646989</v>
      </c>
      <c r="F18" s="60">
        <v>126864817</v>
      </c>
      <c r="G18" s="61">
        <v>139277286</v>
      </c>
      <c r="H18" s="62">
        <f t="shared" si="1"/>
        <v>12412469</v>
      </c>
      <c r="I18" s="62">
        <v>142759597</v>
      </c>
      <c r="J18" s="40">
        <f t="shared" si="2"/>
        <v>9.5755398502412774</v>
      </c>
      <c r="K18" s="33">
        <f t="shared" si="3"/>
        <v>9.7840120638017396</v>
      </c>
      <c r="L18" s="83">
        <v>11646989</v>
      </c>
      <c r="M18" s="81">
        <v>12412469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-2457615</v>
      </c>
      <c r="D19" s="67">
        <v>-16179953</v>
      </c>
      <c r="E19" s="68">
        <f t="shared" si="0"/>
        <v>-13722338</v>
      </c>
      <c r="F19" s="69">
        <v>-3743185</v>
      </c>
      <c r="G19" s="70">
        <v>-19239321</v>
      </c>
      <c r="H19" s="71">
        <f t="shared" si="1"/>
        <v>-15496136</v>
      </c>
      <c r="I19" s="71">
        <v>-20587511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-6688604</v>
      </c>
      <c r="M22" s="79">
        <v>-6449010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2</v>
      </c>
      <c r="G23" s="58">
        <v>0</v>
      </c>
      <c r="H23" s="59">
        <f t="shared" si="1"/>
        <v>-2</v>
      </c>
      <c r="I23" s="59">
        <v>1</v>
      </c>
      <c r="J23" s="27">
        <f t="shared" si="2"/>
        <v>0</v>
      </c>
      <c r="K23" s="28">
        <f t="shared" si="3"/>
        <v>-100</v>
      </c>
      <c r="L23" s="78">
        <v>-6688604</v>
      </c>
      <c r="M23" s="79">
        <v>-6449010</v>
      </c>
      <c r="N23" s="29">
        <f t="shared" si="4"/>
        <v>0</v>
      </c>
      <c r="O23" s="28">
        <f t="shared" si="5"/>
        <v>3.1012511997965577E-5</v>
      </c>
      <c r="Q23" s="30"/>
    </row>
    <row r="24" spans="1:17" ht="13" x14ac:dyDescent="0.3">
      <c r="A24" s="4" t="s">
        <v>16</v>
      </c>
      <c r="B24" s="26" t="s">
        <v>32</v>
      </c>
      <c r="C24" s="57">
        <v>22547004</v>
      </c>
      <c r="D24" s="58">
        <v>15858400</v>
      </c>
      <c r="E24" s="59">
        <f t="shared" si="0"/>
        <v>-6688604</v>
      </c>
      <c r="F24" s="57">
        <v>23055008</v>
      </c>
      <c r="G24" s="58">
        <v>16606000</v>
      </c>
      <c r="H24" s="59">
        <f t="shared" si="1"/>
        <v>-6449008</v>
      </c>
      <c r="I24" s="59">
        <v>17038753</v>
      </c>
      <c r="J24" s="27">
        <f t="shared" si="2"/>
        <v>-29.665156399493252</v>
      </c>
      <c r="K24" s="28">
        <f t="shared" si="3"/>
        <v>-27.972265288305259</v>
      </c>
      <c r="L24" s="78">
        <v>-6688604</v>
      </c>
      <c r="M24" s="79">
        <v>-6449010</v>
      </c>
      <c r="N24" s="29">
        <f t="shared" si="4"/>
        <v>100</v>
      </c>
      <c r="O24" s="28">
        <f t="shared" si="5"/>
        <v>99.999968987488003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-6688604</v>
      </c>
      <c r="M25" s="79">
        <v>-6449010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22547004</v>
      </c>
      <c r="D26" s="61">
        <v>15858400</v>
      </c>
      <c r="E26" s="62">
        <f t="shared" si="0"/>
        <v>-6688604</v>
      </c>
      <c r="F26" s="60">
        <v>23055010</v>
      </c>
      <c r="G26" s="61">
        <v>16606000</v>
      </c>
      <c r="H26" s="62">
        <f t="shared" si="1"/>
        <v>-6449010</v>
      </c>
      <c r="I26" s="62">
        <v>17038754</v>
      </c>
      <c r="J26" s="40">
        <f t="shared" si="2"/>
        <v>-29.665156399493252</v>
      </c>
      <c r="K26" s="33">
        <f t="shared" si="3"/>
        <v>-27.972271536642147</v>
      </c>
      <c r="L26" s="83">
        <v>-6688604</v>
      </c>
      <c r="M26" s="81">
        <v>-6449010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12059004</v>
      </c>
      <c r="D28" s="58">
        <v>0</v>
      </c>
      <c r="E28" s="59">
        <f t="shared" si="0"/>
        <v>-12059004</v>
      </c>
      <c r="F28" s="57">
        <v>12059005</v>
      </c>
      <c r="G28" s="58">
        <v>0</v>
      </c>
      <c r="H28" s="59">
        <f t="shared" si="1"/>
        <v>-12059005</v>
      </c>
      <c r="I28" s="59">
        <v>2</v>
      </c>
      <c r="J28" s="27">
        <f t="shared" si="2"/>
        <v>-100</v>
      </c>
      <c r="K28" s="28">
        <f t="shared" si="3"/>
        <v>-100</v>
      </c>
      <c r="L28" s="78">
        <v>-6688604</v>
      </c>
      <c r="M28" s="79">
        <v>-6449011</v>
      </c>
      <c r="N28" s="29">
        <f t="shared" si="4"/>
        <v>180.29179182980485</v>
      </c>
      <c r="O28" s="28">
        <f t="shared" si="5"/>
        <v>186.98998962786698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5910000</v>
      </c>
      <c r="E29" s="59">
        <f t="shared" si="0"/>
        <v>5910000</v>
      </c>
      <c r="F29" s="57">
        <v>2</v>
      </c>
      <c r="G29" s="58">
        <v>6175950</v>
      </c>
      <c r="H29" s="59">
        <f t="shared" si="1"/>
        <v>6175948</v>
      </c>
      <c r="I29" s="59">
        <v>6330350</v>
      </c>
      <c r="J29" s="27">
        <f t="shared" si="2"/>
        <v>0</v>
      </c>
      <c r="K29" s="28">
        <f t="shared" si="3"/>
        <v>308797400</v>
      </c>
      <c r="L29" s="78">
        <v>-6688604</v>
      </c>
      <c r="M29" s="79">
        <v>-6449011</v>
      </c>
      <c r="N29" s="29">
        <f t="shared" si="4"/>
        <v>-88.359245068178652</v>
      </c>
      <c r="O29" s="28">
        <f t="shared" si="5"/>
        <v>-95.765815874713184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-6688604</v>
      </c>
      <c r="M30" s="79">
        <v>-6449011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10488000</v>
      </c>
      <c r="D31" s="58">
        <v>9948400</v>
      </c>
      <c r="E31" s="59">
        <f t="shared" si="0"/>
        <v>-539600</v>
      </c>
      <c r="F31" s="57">
        <v>10996000</v>
      </c>
      <c r="G31" s="58">
        <v>10430050</v>
      </c>
      <c r="H31" s="59">
        <f t="shared" si="1"/>
        <v>-565950</v>
      </c>
      <c r="I31" s="59">
        <v>10708400</v>
      </c>
      <c r="J31" s="27">
        <f t="shared" si="2"/>
        <v>-5.1449275362318838</v>
      </c>
      <c r="K31" s="28">
        <f t="shared" si="3"/>
        <v>-5.1468715896689705</v>
      </c>
      <c r="L31" s="78">
        <v>-6688604</v>
      </c>
      <c r="M31" s="79">
        <v>-6449011</v>
      </c>
      <c r="N31" s="29">
        <f t="shared" si="4"/>
        <v>8.0674532383738082</v>
      </c>
      <c r="O31" s="28">
        <f t="shared" si="5"/>
        <v>8.7757642218318441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4</v>
      </c>
      <c r="G32" s="58">
        <v>0</v>
      </c>
      <c r="H32" s="59">
        <f t="shared" si="1"/>
        <v>-4</v>
      </c>
      <c r="I32" s="59">
        <v>4</v>
      </c>
      <c r="J32" s="27">
        <f t="shared" si="2"/>
        <v>0</v>
      </c>
      <c r="K32" s="28">
        <f t="shared" si="3"/>
        <v>-100</v>
      </c>
      <c r="L32" s="78">
        <v>-6688604</v>
      </c>
      <c r="M32" s="79">
        <v>-6449011</v>
      </c>
      <c r="N32" s="29">
        <f t="shared" si="4"/>
        <v>0</v>
      </c>
      <c r="O32" s="28">
        <f t="shared" si="5"/>
        <v>6.202501437817365E-5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22547004</v>
      </c>
      <c r="D33" s="76">
        <v>15858400</v>
      </c>
      <c r="E33" s="77">
        <f t="shared" si="0"/>
        <v>-6688604</v>
      </c>
      <c r="F33" s="75">
        <v>23055011</v>
      </c>
      <c r="G33" s="76">
        <v>16606000</v>
      </c>
      <c r="H33" s="77">
        <f t="shared" si="1"/>
        <v>-6449011</v>
      </c>
      <c r="I33" s="77">
        <v>17038756</v>
      </c>
      <c r="J33" s="53">
        <f t="shared" si="2"/>
        <v>-29.665156399493252</v>
      </c>
      <c r="K33" s="54">
        <f t="shared" si="3"/>
        <v>-27.972274660810182</v>
      </c>
      <c r="L33" s="90">
        <v>-6688604</v>
      </c>
      <c r="M33" s="91">
        <v>-6449011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35697607</v>
      </c>
      <c r="D8" s="58">
        <v>36002032</v>
      </c>
      <c r="E8" s="59">
        <f>$D8       -$C8</f>
        <v>304425</v>
      </c>
      <c r="F8" s="57">
        <v>37303999</v>
      </c>
      <c r="G8" s="58">
        <v>37622125</v>
      </c>
      <c r="H8" s="59">
        <f>$G8       -$F8</f>
        <v>318126</v>
      </c>
      <c r="I8" s="59">
        <v>38562675</v>
      </c>
      <c r="J8" s="27">
        <f>IF(($C8       =0),0,(($E8       /$C8       )*100))</f>
        <v>0.85278825552648385</v>
      </c>
      <c r="K8" s="28">
        <f>IF(($F8       =0),0,(($H8       /$F8       )*100))</f>
        <v>0.85279328899831897</v>
      </c>
      <c r="L8" s="78">
        <v>-2609830</v>
      </c>
      <c r="M8" s="79">
        <v>-2115381</v>
      </c>
      <c r="N8" s="29">
        <f>IF(($L8       =0),0,(($E8       /$L8       )*100))</f>
        <v>-11.66455286359648</v>
      </c>
      <c r="O8" s="28">
        <f>IF(($M8       =0),0,(($H8       /$M8       )*100))</f>
        <v>-15.038709338885051</v>
      </c>
      <c r="Q8" s="30"/>
    </row>
    <row r="9" spans="1:17" ht="13" x14ac:dyDescent="0.3">
      <c r="A9" s="1" t="s">
        <v>16</v>
      </c>
      <c r="B9" s="26" t="s">
        <v>19</v>
      </c>
      <c r="C9" s="57">
        <v>59817983</v>
      </c>
      <c r="D9" s="58">
        <v>59481931</v>
      </c>
      <c r="E9" s="59">
        <f>$D9       -$C9</f>
        <v>-336052</v>
      </c>
      <c r="F9" s="57">
        <v>62509791</v>
      </c>
      <c r="G9" s="58">
        <v>62158622</v>
      </c>
      <c r="H9" s="59">
        <f>$G9       -$F9</f>
        <v>-351169</v>
      </c>
      <c r="I9" s="59">
        <v>63712586</v>
      </c>
      <c r="J9" s="27">
        <f>IF(($C9       =0),0,(($E9       /$C9       )*100))</f>
        <v>-0.5617909249798676</v>
      </c>
      <c r="K9" s="28">
        <f>IF(($F9       =0),0,(($H9       /$F9       )*100))</f>
        <v>-0.56178239341737679</v>
      </c>
      <c r="L9" s="78">
        <v>-2609830</v>
      </c>
      <c r="M9" s="79">
        <v>-2115381</v>
      </c>
      <c r="N9" s="29">
        <f>IF(($L9       =0),0,(($E9       /$L9       )*100))</f>
        <v>12.876394247901205</v>
      </c>
      <c r="O9" s="28">
        <f>IF(($M9       =0),0,(($H9       /$M9       )*100))</f>
        <v>16.600744735818278</v>
      </c>
      <c r="Q9" s="30"/>
    </row>
    <row r="10" spans="1:17" ht="13" x14ac:dyDescent="0.3">
      <c r="A10" s="1" t="s">
        <v>16</v>
      </c>
      <c r="B10" s="26" t="s">
        <v>20</v>
      </c>
      <c r="C10" s="57">
        <v>93685424</v>
      </c>
      <c r="D10" s="58">
        <v>91107221</v>
      </c>
      <c r="E10" s="59">
        <f t="shared" ref="E10:E33" si="0">$D10      -$C10</f>
        <v>-2578203</v>
      </c>
      <c r="F10" s="57">
        <v>96476726</v>
      </c>
      <c r="G10" s="58">
        <v>94394388</v>
      </c>
      <c r="H10" s="59">
        <f t="shared" ref="H10:H33" si="1">$G10      -$F10</f>
        <v>-2082338</v>
      </c>
      <c r="I10" s="59">
        <v>96230079</v>
      </c>
      <c r="J10" s="27">
        <f t="shared" ref="J10:J33" si="2">IF(($C10      =0),0,(($E10      /$C10      )*100))</f>
        <v>-2.751978792346609</v>
      </c>
      <c r="K10" s="28">
        <f t="shared" ref="K10:K33" si="3">IF(($F10      =0),0,(($H10      /$F10      )*100))</f>
        <v>-2.1583837743415963</v>
      </c>
      <c r="L10" s="78">
        <v>-2609830</v>
      </c>
      <c r="M10" s="79">
        <v>-2115381</v>
      </c>
      <c r="N10" s="29">
        <f t="shared" ref="N10:N33" si="4">IF(($L10      =0),0,(($E10      /$L10      )*100))</f>
        <v>98.788158615695281</v>
      </c>
      <c r="O10" s="28">
        <f t="shared" ref="O10:O33" si="5">IF(($M10      =0),0,(($H10      /$M10      )*100))</f>
        <v>98.437964603066774</v>
      </c>
      <c r="Q10" s="30"/>
    </row>
    <row r="11" spans="1:17" ht="14" x14ac:dyDescent="0.3">
      <c r="A11" s="4" t="s">
        <v>16</v>
      </c>
      <c r="B11" s="31" t="s">
        <v>21</v>
      </c>
      <c r="C11" s="60">
        <v>189201014</v>
      </c>
      <c r="D11" s="61">
        <v>186591184</v>
      </c>
      <c r="E11" s="62">
        <f t="shared" si="0"/>
        <v>-2609830</v>
      </c>
      <c r="F11" s="60">
        <v>196290516</v>
      </c>
      <c r="G11" s="61">
        <v>194175135</v>
      </c>
      <c r="H11" s="62">
        <f t="shared" si="1"/>
        <v>-2115381</v>
      </c>
      <c r="I11" s="62">
        <v>198505340</v>
      </c>
      <c r="J11" s="32">
        <f t="shared" si="2"/>
        <v>-1.3793953556718253</v>
      </c>
      <c r="K11" s="33">
        <f t="shared" si="3"/>
        <v>-1.0776786587080958</v>
      </c>
      <c r="L11" s="80">
        <v>-2609830</v>
      </c>
      <c r="M11" s="81">
        <v>-2115381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66029075</v>
      </c>
      <c r="D13" s="58">
        <v>63178176</v>
      </c>
      <c r="E13" s="59">
        <f t="shared" si="0"/>
        <v>-2850899</v>
      </c>
      <c r="F13" s="57">
        <v>69061850</v>
      </c>
      <c r="G13" s="58">
        <v>65293391</v>
      </c>
      <c r="H13" s="59">
        <f t="shared" si="1"/>
        <v>-3768459</v>
      </c>
      <c r="I13" s="59">
        <v>67153562</v>
      </c>
      <c r="J13" s="27">
        <f t="shared" si="2"/>
        <v>-4.3176418873049487</v>
      </c>
      <c r="K13" s="28">
        <f t="shared" si="3"/>
        <v>-5.4566435738399717</v>
      </c>
      <c r="L13" s="78">
        <v>-5357338</v>
      </c>
      <c r="M13" s="79">
        <v>-5571879</v>
      </c>
      <c r="N13" s="29">
        <f t="shared" si="4"/>
        <v>53.214842893989513</v>
      </c>
      <c r="O13" s="28">
        <f t="shared" si="5"/>
        <v>67.633539780745423</v>
      </c>
      <c r="Q13" s="30"/>
    </row>
    <row r="14" spans="1:17" ht="13" x14ac:dyDescent="0.3">
      <c r="A14" s="1" t="s">
        <v>16</v>
      </c>
      <c r="B14" s="26" t="s">
        <v>24</v>
      </c>
      <c r="C14" s="57">
        <v>24304148</v>
      </c>
      <c r="D14" s="58">
        <v>20791276</v>
      </c>
      <c r="E14" s="59">
        <f t="shared" si="0"/>
        <v>-3512872</v>
      </c>
      <c r="F14" s="57">
        <v>25348336</v>
      </c>
      <c r="G14" s="58">
        <v>24338774</v>
      </c>
      <c r="H14" s="59">
        <f t="shared" si="1"/>
        <v>-1009562</v>
      </c>
      <c r="I14" s="59">
        <v>29552179</v>
      </c>
      <c r="J14" s="27">
        <f t="shared" si="2"/>
        <v>-14.453796117436415</v>
      </c>
      <c r="K14" s="28">
        <f t="shared" si="3"/>
        <v>-3.9827545287390862</v>
      </c>
      <c r="L14" s="78">
        <v>-5357338</v>
      </c>
      <c r="M14" s="79">
        <v>-5571879</v>
      </c>
      <c r="N14" s="29">
        <f t="shared" si="4"/>
        <v>65.571222125615364</v>
      </c>
      <c r="O14" s="28">
        <f t="shared" si="5"/>
        <v>18.118878748084803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-5357338</v>
      </c>
      <c r="M15" s="79">
        <v>-5571879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40315273</v>
      </c>
      <c r="D16" s="58">
        <v>47609440</v>
      </c>
      <c r="E16" s="59">
        <f t="shared" si="0"/>
        <v>7294167</v>
      </c>
      <c r="F16" s="57">
        <v>42129460</v>
      </c>
      <c r="G16" s="58">
        <v>49751865</v>
      </c>
      <c r="H16" s="59">
        <f t="shared" si="1"/>
        <v>7622405</v>
      </c>
      <c r="I16" s="59">
        <v>50995662</v>
      </c>
      <c r="J16" s="27">
        <f t="shared" si="2"/>
        <v>18.092813113283395</v>
      </c>
      <c r="K16" s="28">
        <f t="shared" si="3"/>
        <v>18.092814386892211</v>
      </c>
      <c r="L16" s="78">
        <v>-5357338</v>
      </c>
      <c r="M16" s="79">
        <v>-5571879</v>
      </c>
      <c r="N16" s="29">
        <f t="shared" si="4"/>
        <v>-136.15282440644961</v>
      </c>
      <c r="O16" s="28">
        <f t="shared" si="5"/>
        <v>-136.80133757391357</v>
      </c>
      <c r="Q16" s="30"/>
    </row>
    <row r="17" spans="1:17" ht="13" x14ac:dyDescent="0.3">
      <c r="A17" s="1" t="s">
        <v>16</v>
      </c>
      <c r="B17" s="26" t="s">
        <v>26</v>
      </c>
      <c r="C17" s="57">
        <v>72383897</v>
      </c>
      <c r="D17" s="58">
        <v>66096163</v>
      </c>
      <c r="E17" s="59">
        <f t="shared" si="0"/>
        <v>-6287734</v>
      </c>
      <c r="F17" s="57">
        <v>74950628</v>
      </c>
      <c r="G17" s="58">
        <v>66534365</v>
      </c>
      <c r="H17" s="59">
        <f t="shared" si="1"/>
        <v>-8416263</v>
      </c>
      <c r="I17" s="59">
        <v>72042070</v>
      </c>
      <c r="J17" s="39">
        <f t="shared" si="2"/>
        <v>-8.686647528800501</v>
      </c>
      <c r="K17" s="28">
        <f t="shared" si="3"/>
        <v>-11.229076025887334</v>
      </c>
      <c r="L17" s="82">
        <v>-5357338</v>
      </c>
      <c r="M17" s="79">
        <v>-5571879</v>
      </c>
      <c r="N17" s="29">
        <f t="shared" si="4"/>
        <v>117.36675938684473</v>
      </c>
      <c r="O17" s="28">
        <f t="shared" si="5"/>
        <v>151.04891904508335</v>
      </c>
      <c r="Q17" s="30"/>
    </row>
    <row r="18" spans="1:17" ht="14" x14ac:dyDescent="0.3">
      <c r="A18" s="1" t="s">
        <v>16</v>
      </c>
      <c r="B18" s="31" t="s">
        <v>27</v>
      </c>
      <c r="C18" s="60">
        <v>203032393</v>
      </c>
      <c r="D18" s="61">
        <v>197675055</v>
      </c>
      <c r="E18" s="62">
        <f t="shared" si="0"/>
        <v>-5357338</v>
      </c>
      <c r="F18" s="60">
        <v>211490274</v>
      </c>
      <c r="G18" s="61">
        <v>205918395</v>
      </c>
      <c r="H18" s="62">
        <f t="shared" si="1"/>
        <v>-5571879</v>
      </c>
      <c r="I18" s="62">
        <v>219743473</v>
      </c>
      <c r="J18" s="40">
        <f t="shared" si="2"/>
        <v>-2.638661703603129</v>
      </c>
      <c r="K18" s="33">
        <f t="shared" si="3"/>
        <v>-2.6345793093066776</v>
      </c>
      <c r="L18" s="83">
        <v>-5357338</v>
      </c>
      <c r="M18" s="81">
        <v>-5571879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-13831379</v>
      </c>
      <c r="D19" s="67">
        <v>-11083871</v>
      </c>
      <c r="E19" s="68">
        <f t="shared" si="0"/>
        <v>2747508</v>
      </c>
      <c r="F19" s="69">
        <v>-15199758</v>
      </c>
      <c r="G19" s="70">
        <v>-11743260</v>
      </c>
      <c r="H19" s="71">
        <f t="shared" si="1"/>
        <v>3456498</v>
      </c>
      <c r="I19" s="71">
        <v>-21238133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1</v>
      </c>
      <c r="H22" s="59">
        <f t="shared" si="1"/>
        <v>1</v>
      </c>
      <c r="I22" s="59">
        <v>0</v>
      </c>
      <c r="J22" s="27">
        <f t="shared" si="2"/>
        <v>0</v>
      </c>
      <c r="K22" s="28">
        <f t="shared" si="3"/>
        <v>0</v>
      </c>
      <c r="L22" s="78">
        <v>17563370</v>
      </c>
      <c r="M22" s="79">
        <v>12005001</v>
      </c>
      <c r="N22" s="29">
        <f t="shared" si="4"/>
        <v>0</v>
      </c>
      <c r="O22" s="28">
        <f t="shared" si="5"/>
        <v>8.3298618634017603E-6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3189372</v>
      </c>
      <c r="E23" s="59">
        <f t="shared" si="0"/>
        <v>3189372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17563370</v>
      </c>
      <c r="M23" s="79">
        <v>12005001</v>
      </c>
      <c r="N23" s="29">
        <f t="shared" si="4"/>
        <v>18.159225706683856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18639002</v>
      </c>
      <c r="D24" s="58">
        <v>33013000</v>
      </c>
      <c r="E24" s="59">
        <f t="shared" si="0"/>
        <v>14373998</v>
      </c>
      <c r="F24" s="57">
        <v>18843002</v>
      </c>
      <c r="G24" s="58">
        <v>30848002</v>
      </c>
      <c r="H24" s="59">
        <f t="shared" si="1"/>
        <v>12005000</v>
      </c>
      <c r="I24" s="59">
        <v>15319000</v>
      </c>
      <c r="J24" s="27">
        <f t="shared" si="2"/>
        <v>77.117852125344484</v>
      </c>
      <c r="K24" s="28">
        <f t="shared" si="3"/>
        <v>63.710655021954565</v>
      </c>
      <c r="L24" s="78">
        <v>17563370</v>
      </c>
      <c r="M24" s="79">
        <v>12005001</v>
      </c>
      <c r="N24" s="29">
        <f t="shared" si="4"/>
        <v>81.840774293316144</v>
      </c>
      <c r="O24" s="28">
        <f t="shared" si="5"/>
        <v>99.99999167013813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17563370</v>
      </c>
      <c r="M25" s="79">
        <v>12005001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18639002</v>
      </c>
      <c r="D26" s="61">
        <v>36202372</v>
      </c>
      <c r="E26" s="62">
        <f t="shared" si="0"/>
        <v>17563370</v>
      </c>
      <c r="F26" s="60">
        <v>18843002</v>
      </c>
      <c r="G26" s="61">
        <v>30848003</v>
      </c>
      <c r="H26" s="62">
        <f t="shared" si="1"/>
        <v>12005001</v>
      </c>
      <c r="I26" s="62">
        <v>15319000</v>
      </c>
      <c r="J26" s="40">
        <f t="shared" si="2"/>
        <v>94.229133083412947</v>
      </c>
      <c r="K26" s="33">
        <f t="shared" si="3"/>
        <v>63.710660328964565</v>
      </c>
      <c r="L26" s="83">
        <v>17563370</v>
      </c>
      <c r="M26" s="81">
        <v>12005001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</v>
      </c>
      <c r="D28" s="58">
        <v>10000000</v>
      </c>
      <c r="E28" s="59">
        <f t="shared" si="0"/>
        <v>9999998</v>
      </c>
      <c r="F28" s="57">
        <v>2</v>
      </c>
      <c r="G28" s="58">
        <v>12000003</v>
      </c>
      <c r="H28" s="59">
        <f t="shared" si="1"/>
        <v>12000001</v>
      </c>
      <c r="I28" s="59">
        <v>0</v>
      </c>
      <c r="J28" s="27">
        <f t="shared" si="2"/>
        <v>499999900</v>
      </c>
      <c r="K28" s="28">
        <f t="shared" si="3"/>
        <v>600000050</v>
      </c>
      <c r="L28" s="78">
        <v>17563368</v>
      </c>
      <c r="M28" s="79">
        <v>12005001</v>
      </c>
      <c r="N28" s="29">
        <f t="shared" si="4"/>
        <v>56.936676382343066</v>
      </c>
      <c r="O28" s="28">
        <f t="shared" si="5"/>
        <v>99.958350690682991</v>
      </c>
      <c r="Q28" s="30"/>
    </row>
    <row r="29" spans="1:17" ht="13" x14ac:dyDescent="0.3">
      <c r="A29" s="4" t="s">
        <v>16</v>
      </c>
      <c r="B29" s="26" t="s">
        <v>36</v>
      </c>
      <c r="C29" s="57">
        <v>7630000</v>
      </c>
      <c r="D29" s="58">
        <v>4000000</v>
      </c>
      <c r="E29" s="59">
        <f t="shared" si="0"/>
        <v>-3630000</v>
      </c>
      <c r="F29" s="57">
        <v>7279000</v>
      </c>
      <c r="G29" s="58">
        <v>7279000</v>
      </c>
      <c r="H29" s="59">
        <f t="shared" si="1"/>
        <v>0</v>
      </c>
      <c r="I29" s="59">
        <v>3427000</v>
      </c>
      <c r="J29" s="27">
        <f t="shared" si="2"/>
        <v>-47.575360419397114</v>
      </c>
      <c r="K29" s="28">
        <f t="shared" si="3"/>
        <v>0</v>
      </c>
      <c r="L29" s="78">
        <v>17563368</v>
      </c>
      <c r="M29" s="79">
        <v>12005001</v>
      </c>
      <c r="N29" s="29">
        <f t="shared" si="4"/>
        <v>-20.668017660394067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17563368</v>
      </c>
      <c r="M30" s="79">
        <v>12005001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11009000</v>
      </c>
      <c r="D31" s="58">
        <v>11013000</v>
      </c>
      <c r="E31" s="59">
        <f t="shared" si="0"/>
        <v>4000</v>
      </c>
      <c r="F31" s="57">
        <v>11564000</v>
      </c>
      <c r="G31" s="58">
        <v>11569000</v>
      </c>
      <c r="H31" s="59">
        <f t="shared" si="1"/>
        <v>5000</v>
      </c>
      <c r="I31" s="59">
        <v>11892000</v>
      </c>
      <c r="J31" s="27">
        <f t="shared" si="2"/>
        <v>3.6333908620219825E-2</v>
      </c>
      <c r="K31" s="28">
        <f t="shared" si="3"/>
        <v>4.3237634036665515E-2</v>
      </c>
      <c r="L31" s="78">
        <v>17563368</v>
      </c>
      <c r="M31" s="79">
        <v>12005001</v>
      </c>
      <c r="N31" s="29">
        <f t="shared" si="4"/>
        <v>2.277467510787225E-2</v>
      </c>
      <c r="O31" s="28">
        <f t="shared" si="5"/>
        <v>4.1649309317008804E-2</v>
      </c>
      <c r="Q31" s="30"/>
    </row>
    <row r="32" spans="1:17" ht="13" x14ac:dyDescent="0.3">
      <c r="A32" s="4" t="s">
        <v>16</v>
      </c>
      <c r="B32" s="26" t="s">
        <v>39</v>
      </c>
      <c r="C32" s="57">
        <v>2</v>
      </c>
      <c r="D32" s="58">
        <v>11189372</v>
      </c>
      <c r="E32" s="59">
        <f t="shared" si="0"/>
        <v>11189370</v>
      </c>
      <c r="F32" s="57">
        <v>2</v>
      </c>
      <c r="G32" s="58">
        <v>2</v>
      </c>
      <c r="H32" s="59">
        <f t="shared" si="1"/>
        <v>0</v>
      </c>
      <c r="I32" s="59">
        <v>0</v>
      </c>
      <c r="J32" s="27">
        <f t="shared" si="2"/>
        <v>559468500</v>
      </c>
      <c r="K32" s="28">
        <f t="shared" si="3"/>
        <v>0</v>
      </c>
      <c r="L32" s="78">
        <v>17563368</v>
      </c>
      <c r="M32" s="79">
        <v>12005001</v>
      </c>
      <c r="N32" s="29">
        <f t="shared" si="4"/>
        <v>63.708566602943129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18639004</v>
      </c>
      <c r="D33" s="76">
        <v>36202372</v>
      </c>
      <c r="E33" s="77">
        <f t="shared" si="0"/>
        <v>17563368</v>
      </c>
      <c r="F33" s="75">
        <v>18843004</v>
      </c>
      <c r="G33" s="76">
        <v>30848005</v>
      </c>
      <c r="H33" s="77">
        <f t="shared" si="1"/>
        <v>12005001</v>
      </c>
      <c r="I33" s="77">
        <v>15319000</v>
      </c>
      <c r="J33" s="53">
        <f t="shared" si="2"/>
        <v>94.229112242263596</v>
      </c>
      <c r="K33" s="54">
        <f t="shared" si="3"/>
        <v>63.710653566703058</v>
      </c>
      <c r="L33" s="90">
        <v>17563368</v>
      </c>
      <c r="M33" s="91">
        <v>12005001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21650681</v>
      </c>
      <c r="D8" s="58">
        <v>20384466</v>
      </c>
      <c r="E8" s="59">
        <f>$D8       -$C8</f>
        <v>-1266215</v>
      </c>
      <c r="F8" s="57">
        <v>22646610</v>
      </c>
      <c r="G8" s="58">
        <v>21301767</v>
      </c>
      <c r="H8" s="59">
        <f>$G8       -$F8</f>
        <v>-1344843</v>
      </c>
      <c r="I8" s="59">
        <v>21834311</v>
      </c>
      <c r="J8" s="27">
        <f>IF(($C8       =0),0,(($E8       /$C8       )*100))</f>
        <v>-5.8483841686088303</v>
      </c>
      <c r="K8" s="28">
        <f>IF(($F8       =0),0,(($H8       /$F8       )*100))</f>
        <v>-5.9383854802109459</v>
      </c>
      <c r="L8" s="78">
        <v>10569650</v>
      </c>
      <c r="M8" s="79">
        <v>9869601</v>
      </c>
      <c r="N8" s="29">
        <f>IF(($L8       =0),0,(($E8       /$L8       )*100))</f>
        <v>-11.979724967241111</v>
      </c>
      <c r="O8" s="28">
        <f>IF(($M8       =0),0,(($H8       /$M8       )*100))</f>
        <v>-13.626113152902533</v>
      </c>
      <c r="Q8" s="30"/>
    </row>
    <row r="9" spans="1:17" ht="13" x14ac:dyDescent="0.3">
      <c r="A9" s="1" t="s">
        <v>16</v>
      </c>
      <c r="B9" s="26" t="s">
        <v>19</v>
      </c>
      <c r="C9" s="57">
        <v>121788544</v>
      </c>
      <c r="D9" s="58">
        <v>130562405</v>
      </c>
      <c r="E9" s="59">
        <f>$D9       -$C9</f>
        <v>8773861</v>
      </c>
      <c r="F9" s="57">
        <v>127756197</v>
      </c>
      <c r="G9" s="58">
        <v>136437713</v>
      </c>
      <c r="H9" s="59">
        <f>$G9       -$F9</f>
        <v>8681516</v>
      </c>
      <c r="I9" s="59">
        <v>139848672</v>
      </c>
      <c r="J9" s="27">
        <f>IF(($C9       =0),0,(($E9       /$C9       )*100))</f>
        <v>7.2041759527070131</v>
      </c>
      <c r="K9" s="28">
        <f>IF(($F9       =0),0,(($H9       /$F9       )*100))</f>
        <v>6.7953776050487784</v>
      </c>
      <c r="L9" s="78">
        <v>10569650</v>
      </c>
      <c r="M9" s="79">
        <v>9869601</v>
      </c>
      <c r="N9" s="29">
        <f>IF(($L9       =0),0,(($E9       /$L9       )*100))</f>
        <v>83.009948295355102</v>
      </c>
      <c r="O9" s="28">
        <f>IF(($M9       =0),0,(($H9       /$M9       )*100))</f>
        <v>87.962178004966972</v>
      </c>
      <c r="Q9" s="30"/>
    </row>
    <row r="10" spans="1:17" ht="13" x14ac:dyDescent="0.3">
      <c r="A10" s="1" t="s">
        <v>16</v>
      </c>
      <c r="B10" s="26" t="s">
        <v>20</v>
      </c>
      <c r="C10" s="57">
        <v>169307164</v>
      </c>
      <c r="D10" s="58">
        <v>172369168</v>
      </c>
      <c r="E10" s="59">
        <f t="shared" ref="E10:E33" si="0">$D10      -$C10</f>
        <v>3062004</v>
      </c>
      <c r="F10" s="57">
        <v>171722283</v>
      </c>
      <c r="G10" s="58">
        <v>174255211</v>
      </c>
      <c r="H10" s="59">
        <f t="shared" ref="H10:H33" si="1">$G10      -$F10</f>
        <v>2532928</v>
      </c>
      <c r="I10" s="59">
        <v>98889967</v>
      </c>
      <c r="J10" s="27">
        <f t="shared" ref="J10:J33" si="2">IF(($C10      =0),0,(($E10      /$C10      )*100))</f>
        <v>1.8085495779729677</v>
      </c>
      <c r="K10" s="28">
        <f t="shared" ref="K10:K33" si="3">IF(($F10      =0),0,(($H10      /$F10      )*100))</f>
        <v>1.4750141657504052</v>
      </c>
      <c r="L10" s="78">
        <v>10569650</v>
      </c>
      <c r="M10" s="79">
        <v>9869601</v>
      </c>
      <c r="N10" s="29">
        <f t="shared" ref="N10:N33" si="4">IF(($L10      =0),0,(($E10      /$L10      )*100))</f>
        <v>28.969776671886009</v>
      </c>
      <c r="O10" s="28">
        <f t="shared" ref="O10:O33" si="5">IF(($M10      =0),0,(($H10      /$M10      )*100))</f>
        <v>25.663935147935561</v>
      </c>
      <c r="Q10" s="30"/>
    </row>
    <row r="11" spans="1:17" ht="14" x14ac:dyDescent="0.3">
      <c r="A11" s="4" t="s">
        <v>16</v>
      </c>
      <c r="B11" s="31" t="s">
        <v>21</v>
      </c>
      <c r="C11" s="60">
        <v>312746389</v>
      </c>
      <c r="D11" s="61">
        <v>323316039</v>
      </c>
      <c r="E11" s="62">
        <f t="shared" si="0"/>
        <v>10569650</v>
      </c>
      <c r="F11" s="60">
        <v>322125090</v>
      </c>
      <c r="G11" s="61">
        <v>331994691</v>
      </c>
      <c r="H11" s="62">
        <f t="shared" si="1"/>
        <v>9869601</v>
      </c>
      <c r="I11" s="62">
        <v>260572950</v>
      </c>
      <c r="J11" s="32">
        <f t="shared" si="2"/>
        <v>3.3796233535409419</v>
      </c>
      <c r="K11" s="33">
        <f t="shared" si="3"/>
        <v>3.0639032184670869</v>
      </c>
      <c r="L11" s="80">
        <v>10569650</v>
      </c>
      <c r="M11" s="81">
        <v>9869601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81955912</v>
      </c>
      <c r="D13" s="58">
        <v>89745076</v>
      </c>
      <c r="E13" s="59">
        <f t="shared" si="0"/>
        <v>7789164</v>
      </c>
      <c r="F13" s="57">
        <v>85726103</v>
      </c>
      <c r="G13" s="58">
        <v>93783611</v>
      </c>
      <c r="H13" s="59">
        <f t="shared" si="1"/>
        <v>8057508</v>
      </c>
      <c r="I13" s="59">
        <v>96128399</v>
      </c>
      <c r="J13" s="27">
        <f t="shared" si="2"/>
        <v>9.5040904431641238</v>
      </c>
      <c r="K13" s="28">
        <f t="shared" si="3"/>
        <v>9.3991301575903901</v>
      </c>
      <c r="L13" s="78">
        <v>12513837</v>
      </c>
      <c r="M13" s="79">
        <v>13629216</v>
      </c>
      <c r="N13" s="29">
        <f t="shared" si="4"/>
        <v>62.244409927986119</v>
      </c>
      <c r="O13" s="28">
        <f t="shared" si="5"/>
        <v>59.119380014228263</v>
      </c>
      <c r="Q13" s="30"/>
    </row>
    <row r="14" spans="1:17" ht="13" x14ac:dyDescent="0.3">
      <c r="A14" s="1" t="s">
        <v>16</v>
      </c>
      <c r="B14" s="26" t="s">
        <v>24</v>
      </c>
      <c r="C14" s="57">
        <v>19898225</v>
      </c>
      <c r="D14" s="58">
        <v>13764248</v>
      </c>
      <c r="E14" s="59">
        <f t="shared" si="0"/>
        <v>-6133977</v>
      </c>
      <c r="F14" s="57">
        <v>20873242</v>
      </c>
      <c r="G14" s="58">
        <v>14383639</v>
      </c>
      <c r="H14" s="59">
        <f t="shared" si="1"/>
        <v>-6489603</v>
      </c>
      <c r="I14" s="59">
        <v>14743232</v>
      </c>
      <c r="J14" s="27">
        <f t="shared" si="2"/>
        <v>-30.82675464771355</v>
      </c>
      <c r="K14" s="28">
        <f t="shared" si="3"/>
        <v>-31.090536870123003</v>
      </c>
      <c r="L14" s="78">
        <v>12513837</v>
      </c>
      <c r="M14" s="79">
        <v>13629216</v>
      </c>
      <c r="N14" s="29">
        <f t="shared" si="4"/>
        <v>-49.017555526734128</v>
      </c>
      <c r="O14" s="28">
        <f t="shared" si="5"/>
        <v>-47.615380077621488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12513837</v>
      </c>
      <c r="M15" s="79">
        <v>13629216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81937710</v>
      </c>
      <c r="D16" s="58">
        <v>91299835</v>
      </c>
      <c r="E16" s="59">
        <f t="shared" si="0"/>
        <v>9362125</v>
      </c>
      <c r="F16" s="57">
        <v>85952658</v>
      </c>
      <c r="G16" s="58">
        <v>96625358</v>
      </c>
      <c r="H16" s="59">
        <f t="shared" si="1"/>
        <v>10672700</v>
      </c>
      <c r="I16" s="59">
        <v>99040992</v>
      </c>
      <c r="J16" s="27">
        <f t="shared" si="2"/>
        <v>11.425905117436159</v>
      </c>
      <c r="K16" s="28">
        <f t="shared" si="3"/>
        <v>12.41695166657906</v>
      </c>
      <c r="L16" s="78">
        <v>12513837</v>
      </c>
      <c r="M16" s="79">
        <v>13629216</v>
      </c>
      <c r="N16" s="29">
        <f t="shared" si="4"/>
        <v>74.814183691221174</v>
      </c>
      <c r="O16" s="28">
        <f t="shared" si="5"/>
        <v>78.307512332330788</v>
      </c>
      <c r="Q16" s="30"/>
    </row>
    <row r="17" spans="1:17" ht="13" x14ac:dyDescent="0.3">
      <c r="A17" s="1" t="s">
        <v>16</v>
      </c>
      <c r="B17" s="26" t="s">
        <v>26</v>
      </c>
      <c r="C17" s="57">
        <v>62991225</v>
      </c>
      <c r="D17" s="58">
        <v>64487750</v>
      </c>
      <c r="E17" s="59">
        <f t="shared" si="0"/>
        <v>1496525</v>
      </c>
      <c r="F17" s="57">
        <v>66001092</v>
      </c>
      <c r="G17" s="58">
        <v>67389703</v>
      </c>
      <c r="H17" s="59">
        <f t="shared" si="1"/>
        <v>1388611</v>
      </c>
      <c r="I17" s="59">
        <v>69074595</v>
      </c>
      <c r="J17" s="39">
        <f t="shared" si="2"/>
        <v>2.3757674183983566</v>
      </c>
      <c r="K17" s="28">
        <f t="shared" si="3"/>
        <v>2.1039212502726468</v>
      </c>
      <c r="L17" s="82">
        <v>12513837</v>
      </c>
      <c r="M17" s="79">
        <v>13629216</v>
      </c>
      <c r="N17" s="29">
        <f t="shared" si="4"/>
        <v>11.958961907526843</v>
      </c>
      <c r="O17" s="28">
        <f t="shared" si="5"/>
        <v>10.188487731062446</v>
      </c>
      <c r="Q17" s="30"/>
    </row>
    <row r="18" spans="1:17" ht="14" x14ac:dyDescent="0.3">
      <c r="A18" s="1" t="s">
        <v>16</v>
      </c>
      <c r="B18" s="31" t="s">
        <v>27</v>
      </c>
      <c r="C18" s="60">
        <v>246783072</v>
      </c>
      <c r="D18" s="61">
        <v>259296909</v>
      </c>
      <c r="E18" s="62">
        <f t="shared" si="0"/>
        <v>12513837</v>
      </c>
      <c r="F18" s="60">
        <v>258553095</v>
      </c>
      <c r="G18" s="61">
        <v>272182311</v>
      </c>
      <c r="H18" s="62">
        <f t="shared" si="1"/>
        <v>13629216</v>
      </c>
      <c r="I18" s="62">
        <v>278987218</v>
      </c>
      <c r="J18" s="40">
        <f t="shared" si="2"/>
        <v>5.0707841905785171</v>
      </c>
      <c r="K18" s="33">
        <f t="shared" si="3"/>
        <v>5.271341269382213</v>
      </c>
      <c r="L18" s="83">
        <v>12513837</v>
      </c>
      <c r="M18" s="81">
        <v>13629216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65963317</v>
      </c>
      <c r="D19" s="67">
        <v>64019130</v>
      </c>
      <c r="E19" s="68">
        <f t="shared" si="0"/>
        <v>-1944187</v>
      </c>
      <c r="F19" s="69">
        <v>63571995</v>
      </c>
      <c r="G19" s="70">
        <v>59812380</v>
      </c>
      <c r="H19" s="71">
        <f t="shared" si="1"/>
        <v>-3759615</v>
      </c>
      <c r="I19" s="71">
        <v>-18414268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11000000</v>
      </c>
      <c r="E22" s="59">
        <f t="shared" si="0"/>
        <v>11000000</v>
      </c>
      <c r="F22" s="57">
        <v>2</v>
      </c>
      <c r="G22" s="58">
        <v>0</v>
      </c>
      <c r="H22" s="59">
        <f t="shared" si="1"/>
        <v>-2</v>
      </c>
      <c r="I22" s="59">
        <v>2</v>
      </c>
      <c r="J22" s="27">
        <f t="shared" si="2"/>
        <v>0</v>
      </c>
      <c r="K22" s="28">
        <f t="shared" si="3"/>
        <v>-100</v>
      </c>
      <c r="L22" s="78">
        <v>55452000</v>
      </c>
      <c r="M22" s="79">
        <v>11949981</v>
      </c>
      <c r="N22" s="29">
        <f t="shared" si="4"/>
        <v>19.836976123494193</v>
      </c>
      <c r="O22" s="28">
        <f t="shared" si="5"/>
        <v>-1.6736428283860871E-5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4909000</v>
      </c>
      <c r="E23" s="59">
        <f t="shared" si="0"/>
        <v>4909000</v>
      </c>
      <c r="F23" s="57">
        <v>13</v>
      </c>
      <c r="G23" s="58">
        <v>0</v>
      </c>
      <c r="H23" s="59">
        <f t="shared" si="1"/>
        <v>-13</v>
      </c>
      <c r="I23" s="59">
        <v>10</v>
      </c>
      <c r="J23" s="27">
        <f t="shared" si="2"/>
        <v>0</v>
      </c>
      <c r="K23" s="28">
        <f t="shared" si="3"/>
        <v>-100</v>
      </c>
      <c r="L23" s="78">
        <v>55452000</v>
      </c>
      <c r="M23" s="79">
        <v>11949981</v>
      </c>
      <c r="N23" s="29">
        <f t="shared" si="4"/>
        <v>8.8527014354757263</v>
      </c>
      <c r="O23" s="28">
        <f t="shared" si="5"/>
        <v>-1.0878678384509565E-4</v>
      </c>
      <c r="Q23" s="30"/>
    </row>
    <row r="24" spans="1:17" ht="13" x14ac:dyDescent="0.3">
      <c r="A24" s="4" t="s">
        <v>16</v>
      </c>
      <c r="B24" s="26" t="s">
        <v>32</v>
      </c>
      <c r="C24" s="57">
        <v>24744000</v>
      </c>
      <c r="D24" s="58">
        <v>64287000</v>
      </c>
      <c r="E24" s="59">
        <f t="shared" si="0"/>
        <v>39543000</v>
      </c>
      <c r="F24" s="57">
        <v>25658004</v>
      </c>
      <c r="G24" s="58">
        <v>37608000</v>
      </c>
      <c r="H24" s="59">
        <f t="shared" si="1"/>
        <v>11949996</v>
      </c>
      <c r="I24" s="59">
        <v>39951005</v>
      </c>
      <c r="J24" s="27">
        <f t="shared" si="2"/>
        <v>159.80843840931135</v>
      </c>
      <c r="K24" s="28">
        <f t="shared" si="3"/>
        <v>46.574145050409996</v>
      </c>
      <c r="L24" s="78">
        <v>55452000</v>
      </c>
      <c r="M24" s="79">
        <v>11949981</v>
      </c>
      <c r="N24" s="29">
        <f t="shared" si="4"/>
        <v>71.310322441030081</v>
      </c>
      <c r="O24" s="28">
        <f t="shared" si="5"/>
        <v>100.00012552321213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55452000</v>
      </c>
      <c r="M25" s="79">
        <v>11949981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24744000</v>
      </c>
      <c r="D26" s="61">
        <v>80196000</v>
      </c>
      <c r="E26" s="62">
        <f t="shared" si="0"/>
        <v>55452000</v>
      </c>
      <c r="F26" s="60">
        <v>25658019</v>
      </c>
      <c r="G26" s="61">
        <v>37608000</v>
      </c>
      <c r="H26" s="62">
        <f t="shared" si="1"/>
        <v>11949981</v>
      </c>
      <c r="I26" s="62">
        <v>39951017</v>
      </c>
      <c r="J26" s="40">
        <f t="shared" si="2"/>
        <v>224.10281280310377</v>
      </c>
      <c r="K26" s="33">
        <f t="shared" si="3"/>
        <v>46.574059361324814</v>
      </c>
      <c r="L26" s="83">
        <v>55452000</v>
      </c>
      <c r="M26" s="81">
        <v>11949981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45150000</v>
      </c>
      <c r="E28" s="59">
        <f t="shared" si="0"/>
        <v>45150000</v>
      </c>
      <c r="F28" s="57">
        <v>5</v>
      </c>
      <c r="G28" s="58">
        <v>12000000</v>
      </c>
      <c r="H28" s="59">
        <f t="shared" si="1"/>
        <v>11999995</v>
      </c>
      <c r="I28" s="59">
        <v>13350004</v>
      </c>
      <c r="J28" s="27">
        <f t="shared" si="2"/>
        <v>0</v>
      </c>
      <c r="K28" s="28">
        <f t="shared" si="3"/>
        <v>239999900</v>
      </c>
      <c r="L28" s="78">
        <v>55452000</v>
      </c>
      <c r="M28" s="79">
        <v>11949977</v>
      </c>
      <c r="N28" s="29">
        <f t="shared" si="4"/>
        <v>81.421770179614811</v>
      </c>
      <c r="O28" s="28">
        <f t="shared" si="5"/>
        <v>100.41856147505557</v>
      </c>
      <c r="Q28" s="30"/>
    </row>
    <row r="29" spans="1:17" ht="13" x14ac:dyDescent="0.3">
      <c r="A29" s="4" t="s">
        <v>16</v>
      </c>
      <c r="B29" s="26" t="s">
        <v>36</v>
      </c>
      <c r="C29" s="57">
        <v>5412000</v>
      </c>
      <c r="D29" s="58">
        <v>12000000</v>
      </c>
      <c r="E29" s="59">
        <f t="shared" si="0"/>
        <v>6588000</v>
      </c>
      <c r="F29" s="57">
        <v>5000003</v>
      </c>
      <c r="G29" s="58">
        <v>5000000</v>
      </c>
      <c r="H29" s="59">
        <f t="shared" si="1"/>
        <v>-3</v>
      </c>
      <c r="I29" s="59">
        <v>5226002</v>
      </c>
      <c r="J29" s="27">
        <f t="shared" si="2"/>
        <v>121.72949002217295</v>
      </c>
      <c r="K29" s="28">
        <f t="shared" si="3"/>
        <v>-5.9999964000021606E-5</v>
      </c>
      <c r="L29" s="78">
        <v>55452000</v>
      </c>
      <c r="M29" s="79">
        <v>11949977</v>
      </c>
      <c r="N29" s="29">
        <f t="shared" si="4"/>
        <v>11.880545336507248</v>
      </c>
      <c r="O29" s="28">
        <f t="shared" si="5"/>
        <v>-2.5104650829035066E-5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55452000</v>
      </c>
      <c r="M30" s="79">
        <v>11949977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1</v>
      </c>
      <c r="G31" s="58">
        <v>0</v>
      </c>
      <c r="H31" s="59">
        <f t="shared" si="1"/>
        <v>-1</v>
      </c>
      <c r="I31" s="59">
        <v>1</v>
      </c>
      <c r="J31" s="27">
        <f t="shared" si="2"/>
        <v>0</v>
      </c>
      <c r="K31" s="28">
        <f t="shared" si="3"/>
        <v>-100</v>
      </c>
      <c r="L31" s="78">
        <v>55452000</v>
      </c>
      <c r="M31" s="79">
        <v>11949977</v>
      </c>
      <c r="N31" s="29">
        <f t="shared" si="4"/>
        <v>0</v>
      </c>
      <c r="O31" s="28">
        <f t="shared" si="5"/>
        <v>-8.3682169430116898E-6</v>
      </c>
      <c r="Q31" s="30"/>
    </row>
    <row r="32" spans="1:17" ht="13" x14ac:dyDescent="0.3">
      <c r="A32" s="4" t="s">
        <v>16</v>
      </c>
      <c r="B32" s="26" t="s">
        <v>39</v>
      </c>
      <c r="C32" s="57">
        <v>19332000</v>
      </c>
      <c r="D32" s="58">
        <v>23046000</v>
      </c>
      <c r="E32" s="59">
        <f t="shared" si="0"/>
        <v>3714000</v>
      </c>
      <c r="F32" s="57">
        <v>20658014</v>
      </c>
      <c r="G32" s="58">
        <v>20608000</v>
      </c>
      <c r="H32" s="59">
        <f t="shared" si="1"/>
        <v>-50014</v>
      </c>
      <c r="I32" s="59">
        <v>21375014</v>
      </c>
      <c r="J32" s="27">
        <f t="shared" si="2"/>
        <v>19.211669770328989</v>
      </c>
      <c r="K32" s="28">
        <f t="shared" si="3"/>
        <v>-0.2421045895312105</v>
      </c>
      <c r="L32" s="78">
        <v>55452000</v>
      </c>
      <c r="M32" s="79">
        <v>11949977</v>
      </c>
      <c r="N32" s="29">
        <f t="shared" si="4"/>
        <v>6.6976844838779481</v>
      </c>
      <c r="O32" s="28">
        <f t="shared" si="5"/>
        <v>-0.41852800218778663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24744000</v>
      </c>
      <c r="D33" s="76">
        <v>80196000</v>
      </c>
      <c r="E33" s="77">
        <f t="shared" si="0"/>
        <v>55452000</v>
      </c>
      <c r="F33" s="75">
        <v>25658023</v>
      </c>
      <c r="G33" s="76">
        <v>37608000</v>
      </c>
      <c r="H33" s="77">
        <f t="shared" si="1"/>
        <v>11949977</v>
      </c>
      <c r="I33" s="77">
        <v>39951021</v>
      </c>
      <c r="J33" s="53">
        <f t="shared" si="2"/>
        <v>224.10281280310377</v>
      </c>
      <c r="K33" s="54">
        <f t="shared" si="3"/>
        <v>46.574036510919022</v>
      </c>
      <c r="L33" s="90">
        <v>55452000</v>
      </c>
      <c r="M33" s="91">
        <v>11949977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1807050</v>
      </c>
      <c r="M8" s="79">
        <v>2150302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1807050</v>
      </c>
      <c r="M9" s="79">
        <v>2150302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75035620</v>
      </c>
      <c r="D10" s="58">
        <v>76842670</v>
      </c>
      <c r="E10" s="59">
        <f t="shared" ref="E10:E33" si="0">$D10      -$C10</f>
        <v>1807050</v>
      </c>
      <c r="F10" s="57">
        <v>75276452</v>
      </c>
      <c r="G10" s="58">
        <v>77426754</v>
      </c>
      <c r="H10" s="59">
        <f t="shared" ref="H10:H33" si="1">$G10      -$F10</f>
        <v>2150302</v>
      </c>
      <c r="I10" s="59">
        <v>80971741</v>
      </c>
      <c r="J10" s="27">
        <f t="shared" ref="J10:J33" si="2">IF(($C10      =0),0,(($E10      /$C10      )*100))</f>
        <v>2.4082562388369682</v>
      </c>
      <c r="K10" s="28">
        <f t="shared" ref="K10:K33" si="3">IF(($F10      =0),0,(($H10      /$F10      )*100))</f>
        <v>2.8565400505326686</v>
      </c>
      <c r="L10" s="78">
        <v>1807050</v>
      </c>
      <c r="M10" s="79">
        <v>2150302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75035620</v>
      </c>
      <c r="D11" s="61">
        <v>76842670</v>
      </c>
      <c r="E11" s="62">
        <f t="shared" si="0"/>
        <v>1807050</v>
      </c>
      <c r="F11" s="60">
        <v>75276452</v>
      </c>
      <c r="G11" s="61">
        <v>77426754</v>
      </c>
      <c r="H11" s="62">
        <f t="shared" si="1"/>
        <v>2150302</v>
      </c>
      <c r="I11" s="62">
        <v>80971741</v>
      </c>
      <c r="J11" s="32">
        <f t="shared" si="2"/>
        <v>2.4082562388369682</v>
      </c>
      <c r="K11" s="33">
        <f t="shared" si="3"/>
        <v>2.8565400505326686</v>
      </c>
      <c r="L11" s="80">
        <v>1807050</v>
      </c>
      <c r="M11" s="81">
        <v>2150302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57524677</v>
      </c>
      <c r="D13" s="58">
        <v>57386481</v>
      </c>
      <c r="E13" s="59">
        <f t="shared" si="0"/>
        <v>-138196</v>
      </c>
      <c r="F13" s="57">
        <v>60400908</v>
      </c>
      <c r="G13" s="58">
        <v>60255805</v>
      </c>
      <c r="H13" s="59">
        <f t="shared" si="1"/>
        <v>-145103</v>
      </c>
      <c r="I13" s="59">
        <v>63268594</v>
      </c>
      <c r="J13" s="27">
        <f t="shared" si="2"/>
        <v>-0.24023776787134329</v>
      </c>
      <c r="K13" s="28">
        <f t="shared" si="3"/>
        <v>-0.24023314351499483</v>
      </c>
      <c r="L13" s="78">
        <v>-2338205</v>
      </c>
      <c r="M13" s="79">
        <v>-2455116</v>
      </c>
      <c r="N13" s="29">
        <f t="shared" si="4"/>
        <v>5.910345756680873</v>
      </c>
      <c r="O13" s="28">
        <f t="shared" si="5"/>
        <v>5.910229903597223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-2338205</v>
      </c>
      <c r="M14" s="79">
        <v>-2455116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-2338205</v>
      </c>
      <c r="M15" s="79">
        <v>-2455116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-2338205</v>
      </c>
      <c r="M16" s="79">
        <v>-2455116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21255432</v>
      </c>
      <c r="D17" s="58">
        <v>19055423</v>
      </c>
      <c r="E17" s="59">
        <f t="shared" si="0"/>
        <v>-2200009</v>
      </c>
      <c r="F17" s="57">
        <v>22318207</v>
      </c>
      <c r="G17" s="58">
        <v>20008194</v>
      </c>
      <c r="H17" s="59">
        <f t="shared" si="1"/>
        <v>-2310013</v>
      </c>
      <c r="I17" s="59">
        <v>21008613</v>
      </c>
      <c r="J17" s="39">
        <f t="shared" si="2"/>
        <v>-10.350337739548179</v>
      </c>
      <c r="K17" s="28">
        <f t="shared" si="3"/>
        <v>-10.35035206905286</v>
      </c>
      <c r="L17" s="82">
        <v>-2338205</v>
      </c>
      <c r="M17" s="79">
        <v>-2455116</v>
      </c>
      <c r="N17" s="29">
        <f t="shared" si="4"/>
        <v>94.089654243319131</v>
      </c>
      <c r="O17" s="28">
        <f t="shared" si="5"/>
        <v>94.089770096402788</v>
      </c>
      <c r="Q17" s="30"/>
    </row>
    <row r="18" spans="1:17" ht="14" x14ac:dyDescent="0.3">
      <c r="A18" s="1" t="s">
        <v>16</v>
      </c>
      <c r="B18" s="31" t="s">
        <v>27</v>
      </c>
      <c r="C18" s="60">
        <v>78780109</v>
      </c>
      <c r="D18" s="61">
        <v>76441904</v>
      </c>
      <c r="E18" s="62">
        <f t="shared" si="0"/>
        <v>-2338205</v>
      </c>
      <c r="F18" s="60">
        <v>82719115</v>
      </c>
      <c r="G18" s="61">
        <v>80263999</v>
      </c>
      <c r="H18" s="62">
        <f t="shared" si="1"/>
        <v>-2455116</v>
      </c>
      <c r="I18" s="62">
        <v>84277207</v>
      </c>
      <c r="J18" s="40">
        <f t="shared" si="2"/>
        <v>-2.9680144260780343</v>
      </c>
      <c r="K18" s="33">
        <f t="shared" si="3"/>
        <v>-2.9680153130264992</v>
      </c>
      <c r="L18" s="83">
        <v>-2338205</v>
      </c>
      <c r="M18" s="81">
        <v>-2455116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-3744489</v>
      </c>
      <c r="D19" s="67">
        <v>400766</v>
      </c>
      <c r="E19" s="68">
        <f t="shared" si="0"/>
        <v>4145255</v>
      </c>
      <c r="F19" s="69">
        <v>-7442663</v>
      </c>
      <c r="G19" s="70">
        <v>-2837245</v>
      </c>
      <c r="H19" s="71">
        <f t="shared" si="1"/>
        <v>4605418</v>
      </c>
      <c r="I19" s="71">
        <v>-3305466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242500</v>
      </c>
      <c r="M22" s="79">
        <v>254625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157500</v>
      </c>
      <c r="D23" s="58">
        <v>400000</v>
      </c>
      <c r="E23" s="59">
        <f t="shared" si="0"/>
        <v>242500</v>
      </c>
      <c r="F23" s="57">
        <v>165375</v>
      </c>
      <c r="G23" s="58">
        <v>420000</v>
      </c>
      <c r="H23" s="59">
        <f t="shared" si="1"/>
        <v>254625</v>
      </c>
      <c r="I23" s="59">
        <v>441000</v>
      </c>
      <c r="J23" s="27">
        <f t="shared" si="2"/>
        <v>153.96825396825398</v>
      </c>
      <c r="K23" s="28">
        <f t="shared" si="3"/>
        <v>153.96825396825398</v>
      </c>
      <c r="L23" s="78">
        <v>242500</v>
      </c>
      <c r="M23" s="79">
        <v>254625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242500</v>
      </c>
      <c r="M24" s="79">
        <v>254625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242500</v>
      </c>
      <c r="M25" s="79">
        <v>254625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157500</v>
      </c>
      <c r="D26" s="61">
        <v>400000</v>
      </c>
      <c r="E26" s="62">
        <f t="shared" si="0"/>
        <v>242500</v>
      </c>
      <c r="F26" s="60">
        <v>165375</v>
      </c>
      <c r="G26" s="61">
        <v>420000</v>
      </c>
      <c r="H26" s="62">
        <f t="shared" si="1"/>
        <v>254625</v>
      </c>
      <c r="I26" s="62">
        <v>441000</v>
      </c>
      <c r="J26" s="40">
        <f t="shared" si="2"/>
        <v>153.96825396825398</v>
      </c>
      <c r="K26" s="33">
        <f t="shared" si="3"/>
        <v>153.96825396825398</v>
      </c>
      <c r="L26" s="83">
        <v>242500</v>
      </c>
      <c r="M26" s="81">
        <v>254625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242500</v>
      </c>
      <c r="M28" s="79">
        <v>254625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242500</v>
      </c>
      <c r="M29" s="79">
        <v>254625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242500</v>
      </c>
      <c r="M30" s="79">
        <v>254625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242500</v>
      </c>
      <c r="M31" s="79">
        <v>254625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157500</v>
      </c>
      <c r="D32" s="58">
        <v>400000</v>
      </c>
      <c r="E32" s="59">
        <f t="shared" si="0"/>
        <v>242500</v>
      </c>
      <c r="F32" s="57">
        <v>165375</v>
      </c>
      <c r="G32" s="58">
        <v>420000</v>
      </c>
      <c r="H32" s="59">
        <f t="shared" si="1"/>
        <v>254625</v>
      </c>
      <c r="I32" s="59">
        <v>441000</v>
      </c>
      <c r="J32" s="27">
        <f t="shared" si="2"/>
        <v>153.96825396825398</v>
      </c>
      <c r="K32" s="28">
        <f t="shared" si="3"/>
        <v>153.96825396825398</v>
      </c>
      <c r="L32" s="78">
        <v>242500</v>
      </c>
      <c r="M32" s="79">
        <v>254625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157500</v>
      </c>
      <c r="D33" s="76">
        <v>400000</v>
      </c>
      <c r="E33" s="77">
        <f t="shared" si="0"/>
        <v>242500</v>
      </c>
      <c r="F33" s="75">
        <v>165375</v>
      </c>
      <c r="G33" s="76">
        <v>420000</v>
      </c>
      <c r="H33" s="77">
        <f t="shared" si="1"/>
        <v>254625</v>
      </c>
      <c r="I33" s="77">
        <v>441000</v>
      </c>
      <c r="J33" s="53">
        <f t="shared" si="2"/>
        <v>153.96825396825398</v>
      </c>
      <c r="K33" s="54">
        <f t="shared" si="3"/>
        <v>153.96825396825398</v>
      </c>
      <c r="L33" s="90">
        <v>242500</v>
      </c>
      <c r="M33" s="91">
        <v>254625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239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41242353</v>
      </c>
      <c r="D8" s="58">
        <v>34984013</v>
      </c>
      <c r="E8" s="59">
        <f>$D8       -$C8</f>
        <v>-6258340</v>
      </c>
      <c r="F8" s="57">
        <v>41242353</v>
      </c>
      <c r="G8" s="58">
        <v>36602238</v>
      </c>
      <c r="H8" s="59">
        <f>$G8       -$F8</f>
        <v>-4640115</v>
      </c>
      <c r="I8" s="59">
        <v>38503377</v>
      </c>
      <c r="J8" s="27">
        <f>IF(($C8       =0),0,(($E8       /$C8       )*100))</f>
        <v>-15.17454641833845</v>
      </c>
      <c r="K8" s="28">
        <f>IF(($F8       =0),0,(($H8       /$F8       )*100))</f>
        <v>-11.250849339270239</v>
      </c>
      <c r="L8" s="78">
        <v>153652851</v>
      </c>
      <c r="M8" s="79">
        <v>28729727</v>
      </c>
      <c r="N8" s="29">
        <f>IF(($L8       =0),0,(($E8       /$L8       )*100))</f>
        <v>-4.0730386447564193</v>
      </c>
      <c r="O8" s="28">
        <f>IF(($M8       =0),0,(($H8       /$M8       )*100))</f>
        <v>-16.150919220360151</v>
      </c>
      <c r="Q8" s="30"/>
    </row>
    <row r="9" spans="1:17" ht="13" x14ac:dyDescent="0.3">
      <c r="A9" s="1" t="s">
        <v>16</v>
      </c>
      <c r="B9" s="26" t="s">
        <v>19</v>
      </c>
      <c r="C9" s="57">
        <v>215472367</v>
      </c>
      <c r="D9" s="58">
        <v>214626256</v>
      </c>
      <c r="E9" s="59">
        <f>$D9       -$C9</f>
        <v>-846111</v>
      </c>
      <c r="F9" s="57">
        <v>215472367</v>
      </c>
      <c r="G9" s="58">
        <v>224420861</v>
      </c>
      <c r="H9" s="59">
        <f>$G9       -$F9</f>
        <v>8948494</v>
      </c>
      <c r="I9" s="59">
        <v>247864642</v>
      </c>
      <c r="J9" s="27">
        <f>IF(($C9       =0),0,(($E9       /$C9       )*100))</f>
        <v>-0.39267726612944293</v>
      </c>
      <c r="K9" s="28">
        <f>IF(($F9       =0),0,(($H9       /$F9       )*100))</f>
        <v>4.1529659346063621</v>
      </c>
      <c r="L9" s="78">
        <v>153652851</v>
      </c>
      <c r="M9" s="79">
        <v>28729727</v>
      </c>
      <c r="N9" s="29">
        <f>IF(($L9       =0),0,(($E9       /$L9       )*100))</f>
        <v>-0.55066404202288444</v>
      </c>
      <c r="O9" s="28">
        <f>IF(($M9       =0),0,(($H9       /$M9       )*100))</f>
        <v>31.147159873812935</v>
      </c>
      <c r="Q9" s="30"/>
    </row>
    <row r="10" spans="1:17" ht="13" x14ac:dyDescent="0.3">
      <c r="A10" s="1" t="s">
        <v>16</v>
      </c>
      <c r="B10" s="26" t="s">
        <v>20</v>
      </c>
      <c r="C10" s="57">
        <v>169584424</v>
      </c>
      <c r="D10" s="58">
        <v>330341726</v>
      </c>
      <c r="E10" s="59">
        <f t="shared" ref="E10:E33" si="0">$D10      -$C10</f>
        <v>160757302</v>
      </c>
      <c r="F10" s="57">
        <v>169584425</v>
      </c>
      <c r="G10" s="58">
        <v>194005773</v>
      </c>
      <c r="H10" s="59">
        <f t="shared" ref="H10:H33" si="1">$G10      -$F10</f>
        <v>24421348</v>
      </c>
      <c r="I10" s="59">
        <v>202995429</v>
      </c>
      <c r="J10" s="27">
        <f t="shared" ref="J10:J33" si="2">IF(($C10      =0),0,(($E10      /$C10      )*100))</f>
        <v>94.794850970511305</v>
      </c>
      <c r="K10" s="28">
        <f t="shared" ref="K10:K33" si="3">IF(($F10      =0),0,(($H10      /$F10      )*100))</f>
        <v>14.400702187125969</v>
      </c>
      <c r="L10" s="78">
        <v>153652851</v>
      </c>
      <c r="M10" s="79">
        <v>28729727</v>
      </c>
      <c r="N10" s="29">
        <f t="shared" ref="N10:N33" si="4">IF(($L10      =0),0,(($E10      /$L10      )*100))</f>
        <v>104.6237026867793</v>
      </c>
      <c r="O10" s="28">
        <f t="shared" ref="O10:O33" si="5">IF(($M10      =0),0,(($H10      /$M10      )*100))</f>
        <v>85.003759346547213</v>
      </c>
      <c r="Q10" s="30"/>
    </row>
    <row r="11" spans="1:17" ht="14" x14ac:dyDescent="0.3">
      <c r="A11" s="4" t="s">
        <v>16</v>
      </c>
      <c r="B11" s="31" t="s">
        <v>21</v>
      </c>
      <c r="C11" s="60">
        <v>426299144</v>
      </c>
      <c r="D11" s="61">
        <v>579951995</v>
      </c>
      <c r="E11" s="62">
        <f t="shared" si="0"/>
        <v>153652851</v>
      </c>
      <c r="F11" s="60">
        <v>426299145</v>
      </c>
      <c r="G11" s="61">
        <v>455028872</v>
      </c>
      <c r="H11" s="62">
        <f t="shared" si="1"/>
        <v>28729727</v>
      </c>
      <c r="I11" s="62">
        <v>489363448</v>
      </c>
      <c r="J11" s="32">
        <f t="shared" si="2"/>
        <v>36.043434091436978</v>
      </c>
      <c r="K11" s="33">
        <f t="shared" si="3"/>
        <v>6.7393348865384191</v>
      </c>
      <c r="L11" s="80">
        <v>153652851</v>
      </c>
      <c r="M11" s="81">
        <v>28729727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170182618</v>
      </c>
      <c r="D13" s="58">
        <v>167716367</v>
      </c>
      <c r="E13" s="59">
        <f t="shared" si="0"/>
        <v>-2466251</v>
      </c>
      <c r="F13" s="57">
        <v>170182618</v>
      </c>
      <c r="G13" s="58">
        <v>175855233</v>
      </c>
      <c r="H13" s="59">
        <f t="shared" si="1"/>
        <v>5672615</v>
      </c>
      <c r="I13" s="59">
        <v>186719128</v>
      </c>
      <c r="J13" s="27">
        <f t="shared" si="2"/>
        <v>-1.4491791400223963</v>
      </c>
      <c r="K13" s="28">
        <f t="shared" si="3"/>
        <v>3.3332516955403757</v>
      </c>
      <c r="L13" s="78">
        <v>26894815</v>
      </c>
      <c r="M13" s="79">
        <v>45180066</v>
      </c>
      <c r="N13" s="29">
        <f t="shared" si="4"/>
        <v>-9.1699868543434864</v>
      </c>
      <c r="O13" s="28">
        <f t="shared" si="5"/>
        <v>12.555570414616039</v>
      </c>
      <c r="Q13" s="30"/>
    </row>
    <row r="14" spans="1:17" ht="13" x14ac:dyDescent="0.3">
      <c r="A14" s="1" t="s">
        <v>16</v>
      </c>
      <c r="B14" s="26" t="s">
        <v>24</v>
      </c>
      <c r="C14" s="57">
        <v>4</v>
      </c>
      <c r="D14" s="58">
        <v>16480904</v>
      </c>
      <c r="E14" s="59">
        <f t="shared" si="0"/>
        <v>16480900</v>
      </c>
      <c r="F14" s="57">
        <v>4</v>
      </c>
      <c r="G14" s="58">
        <v>15847060</v>
      </c>
      <c r="H14" s="59">
        <f t="shared" si="1"/>
        <v>15847056</v>
      </c>
      <c r="I14" s="59">
        <v>14436988</v>
      </c>
      <c r="J14" s="27">
        <f t="shared" si="2"/>
        <v>412022500</v>
      </c>
      <c r="K14" s="28">
        <f t="shared" si="3"/>
        <v>396176400</v>
      </c>
      <c r="L14" s="78">
        <v>26894815</v>
      </c>
      <c r="M14" s="79">
        <v>45180066</v>
      </c>
      <c r="N14" s="29">
        <f t="shared" si="4"/>
        <v>61.279097848414274</v>
      </c>
      <c r="O14" s="28">
        <f t="shared" si="5"/>
        <v>35.075327247197912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26894815</v>
      </c>
      <c r="M15" s="79">
        <v>45180066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135547000</v>
      </c>
      <c r="D16" s="58">
        <v>91600830</v>
      </c>
      <c r="E16" s="59">
        <f t="shared" si="0"/>
        <v>-43946170</v>
      </c>
      <c r="F16" s="57">
        <v>135547000</v>
      </c>
      <c r="G16" s="58">
        <v>95998468</v>
      </c>
      <c r="H16" s="59">
        <f t="shared" si="1"/>
        <v>-39548532</v>
      </c>
      <c r="I16" s="59">
        <v>103678345</v>
      </c>
      <c r="J16" s="27">
        <f t="shared" si="2"/>
        <v>-32.421352003364149</v>
      </c>
      <c r="K16" s="28">
        <f t="shared" si="3"/>
        <v>-29.17698805580352</v>
      </c>
      <c r="L16" s="78">
        <v>26894815</v>
      </c>
      <c r="M16" s="79">
        <v>45180066</v>
      </c>
      <c r="N16" s="29">
        <f t="shared" si="4"/>
        <v>-163.4001572422045</v>
      </c>
      <c r="O16" s="28">
        <f t="shared" si="5"/>
        <v>-87.535356854060382</v>
      </c>
      <c r="Q16" s="30"/>
    </row>
    <row r="17" spans="1:17" ht="13" x14ac:dyDescent="0.3">
      <c r="A17" s="1" t="s">
        <v>16</v>
      </c>
      <c r="B17" s="26" t="s">
        <v>26</v>
      </c>
      <c r="C17" s="57">
        <v>97887108</v>
      </c>
      <c r="D17" s="58">
        <v>154713444</v>
      </c>
      <c r="E17" s="59">
        <f t="shared" si="0"/>
        <v>56826336</v>
      </c>
      <c r="F17" s="57">
        <v>97887110</v>
      </c>
      <c r="G17" s="58">
        <v>161096037</v>
      </c>
      <c r="H17" s="59">
        <f t="shared" si="1"/>
        <v>63208927</v>
      </c>
      <c r="I17" s="59">
        <v>166104734</v>
      </c>
      <c r="J17" s="39">
        <f t="shared" si="2"/>
        <v>58.052931750726565</v>
      </c>
      <c r="K17" s="28">
        <f t="shared" si="3"/>
        <v>64.573289578168158</v>
      </c>
      <c r="L17" s="82">
        <v>26894815</v>
      </c>
      <c r="M17" s="79">
        <v>45180066</v>
      </c>
      <c r="N17" s="29">
        <f t="shared" si="4"/>
        <v>211.29104624813371</v>
      </c>
      <c r="O17" s="28">
        <f t="shared" si="5"/>
        <v>139.90445919224641</v>
      </c>
      <c r="Q17" s="30"/>
    </row>
    <row r="18" spans="1:17" ht="14" x14ac:dyDescent="0.3">
      <c r="A18" s="1" t="s">
        <v>16</v>
      </c>
      <c r="B18" s="31" t="s">
        <v>27</v>
      </c>
      <c r="C18" s="60">
        <v>403616730</v>
      </c>
      <c r="D18" s="61">
        <v>430511545</v>
      </c>
      <c r="E18" s="62">
        <f t="shared" si="0"/>
        <v>26894815</v>
      </c>
      <c r="F18" s="60">
        <v>403616732</v>
      </c>
      <c r="G18" s="61">
        <v>448796798</v>
      </c>
      <c r="H18" s="62">
        <f t="shared" si="1"/>
        <v>45180066</v>
      </c>
      <c r="I18" s="62">
        <v>470939195</v>
      </c>
      <c r="J18" s="40">
        <f t="shared" si="2"/>
        <v>6.6634539653497509</v>
      </c>
      <c r="K18" s="33">
        <f t="shared" si="3"/>
        <v>11.193804026935137</v>
      </c>
      <c r="L18" s="83">
        <v>26894815</v>
      </c>
      <c r="M18" s="81">
        <v>45180066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22682414</v>
      </c>
      <c r="D19" s="67">
        <v>149440450</v>
      </c>
      <c r="E19" s="68">
        <f t="shared" si="0"/>
        <v>126758036</v>
      </c>
      <c r="F19" s="69">
        <v>22682413</v>
      </c>
      <c r="G19" s="70">
        <v>6232074</v>
      </c>
      <c r="H19" s="71">
        <f t="shared" si="1"/>
        <v>-16450339</v>
      </c>
      <c r="I19" s="71">
        <v>18424253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-33026475</v>
      </c>
      <c r="M22" s="79">
        <v>-36251775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1780097</v>
      </c>
      <c r="D23" s="58">
        <v>0</v>
      </c>
      <c r="E23" s="59">
        <f t="shared" si="0"/>
        <v>-1780097</v>
      </c>
      <c r="F23" s="57">
        <v>1780097</v>
      </c>
      <c r="G23" s="58">
        <v>0</v>
      </c>
      <c r="H23" s="59">
        <f t="shared" si="1"/>
        <v>-1780097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-33026475</v>
      </c>
      <c r="M23" s="79">
        <v>-36251775</v>
      </c>
      <c r="N23" s="29">
        <f t="shared" si="4"/>
        <v>5.3899091562148245</v>
      </c>
      <c r="O23" s="28">
        <f t="shared" si="5"/>
        <v>4.9103719748895056</v>
      </c>
      <c r="Q23" s="30"/>
    </row>
    <row r="24" spans="1:17" ht="13" x14ac:dyDescent="0.3">
      <c r="A24" s="4" t="s">
        <v>16</v>
      </c>
      <c r="B24" s="26" t="s">
        <v>32</v>
      </c>
      <c r="C24" s="57">
        <v>68273528</v>
      </c>
      <c r="D24" s="58">
        <v>37027150</v>
      </c>
      <c r="E24" s="59">
        <f t="shared" si="0"/>
        <v>-31246378</v>
      </c>
      <c r="F24" s="57">
        <v>68273528</v>
      </c>
      <c r="G24" s="58">
        <v>33801850</v>
      </c>
      <c r="H24" s="59">
        <f t="shared" si="1"/>
        <v>-34471678</v>
      </c>
      <c r="I24" s="59">
        <v>36657150</v>
      </c>
      <c r="J24" s="27">
        <f t="shared" si="2"/>
        <v>-45.766461636492551</v>
      </c>
      <c r="K24" s="28">
        <f t="shared" si="3"/>
        <v>-50.490547375843832</v>
      </c>
      <c r="L24" s="78">
        <v>-33026475</v>
      </c>
      <c r="M24" s="79">
        <v>-36251775</v>
      </c>
      <c r="N24" s="29">
        <f t="shared" si="4"/>
        <v>94.610090843785173</v>
      </c>
      <c r="O24" s="28">
        <f t="shared" si="5"/>
        <v>95.0896280251105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-33026475</v>
      </c>
      <c r="M25" s="79">
        <v>-36251775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70053625</v>
      </c>
      <c r="D26" s="61">
        <v>37027150</v>
      </c>
      <c r="E26" s="62">
        <f t="shared" si="0"/>
        <v>-33026475</v>
      </c>
      <c r="F26" s="60">
        <v>70053625</v>
      </c>
      <c r="G26" s="61">
        <v>33801850</v>
      </c>
      <c r="H26" s="62">
        <f t="shared" si="1"/>
        <v>-36251775</v>
      </c>
      <c r="I26" s="62">
        <v>36657150</v>
      </c>
      <c r="J26" s="40">
        <f t="shared" si="2"/>
        <v>-47.144562469108486</v>
      </c>
      <c r="K26" s="33">
        <f t="shared" si="3"/>
        <v>-51.748606870807897</v>
      </c>
      <c r="L26" s="83">
        <v>-33026475</v>
      </c>
      <c r="M26" s="81">
        <v>-36251775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23983011</v>
      </c>
      <c r="D28" s="58">
        <v>18652150</v>
      </c>
      <c r="E28" s="59">
        <f t="shared" si="0"/>
        <v>-5330861</v>
      </c>
      <c r="F28" s="57">
        <v>23983011</v>
      </c>
      <c r="G28" s="58">
        <v>8347850</v>
      </c>
      <c r="H28" s="59">
        <f t="shared" si="1"/>
        <v>-15635161</v>
      </c>
      <c r="I28" s="59">
        <v>0</v>
      </c>
      <c r="J28" s="27">
        <f t="shared" si="2"/>
        <v>-22.227655234782656</v>
      </c>
      <c r="K28" s="28">
        <f t="shared" si="3"/>
        <v>-65.192652415495289</v>
      </c>
      <c r="L28" s="78">
        <v>-32563194</v>
      </c>
      <c r="M28" s="79">
        <v>-59860624</v>
      </c>
      <c r="N28" s="29">
        <f t="shared" si="4"/>
        <v>16.370817309874454</v>
      </c>
      <c r="O28" s="28">
        <f t="shared" si="5"/>
        <v>26.119275001209473</v>
      </c>
      <c r="Q28" s="30"/>
    </row>
    <row r="29" spans="1:17" ht="13" x14ac:dyDescent="0.3">
      <c r="A29" s="4" t="s">
        <v>16</v>
      </c>
      <c r="B29" s="26" t="s">
        <v>36</v>
      </c>
      <c r="C29" s="57">
        <v>19710005</v>
      </c>
      <c r="D29" s="58">
        <v>12375000</v>
      </c>
      <c r="E29" s="59">
        <f t="shared" si="0"/>
        <v>-7335005</v>
      </c>
      <c r="F29" s="57">
        <v>19710005</v>
      </c>
      <c r="G29" s="58">
        <v>0</v>
      </c>
      <c r="H29" s="59">
        <f t="shared" si="1"/>
        <v>-19710005</v>
      </c>
      <c r="I29" s="59">
        <v>0</v>
      </c>
      <c r="J29" s="27">
        <f t="shared" si="2"/>
        <v>-37.214627799434858</v>
      </c>
      <c r="K29" s="28">
        <f t="shared" si="3"/>
        <v>-100</v>
      </c>
      <c r="L29" s="78">
        <v>-32563194</v>
      </c>
      <c r="M29" s="79">
        <v>-59860624</v>
      </c>
      <c r="N29" s="29">
        <f t="shared" si="4"/>
        <v>22.525446981644368</v>
      </c>
      <c r="O29" s="28">
        <f t="shared" si="5"/>
        <v>32.926494384689342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-32563194</v>
      </c>
      <c r="M30" s="79">
        <v>-59860624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24840498</v>
      </c>
      <c r="D31" s="58">
        <v>0</v>
      </c>
      <c r="E31" s="59">
        <f t="shared" si="0"/>
        <v>-24840498</v>
      </c>
      <c r="F31" s="57">
        <v>24840498</v>
      </c>
      <c r="G31" s="58">
        <v>0</v>
      </c>
      <c r="H31" s="59">
        <f t="shared" si="1"/>
        <v>-24840498</v>
      </c>
      <c r="I31" s="59">
        <v>0</v>
      </c>
      <c r="J31" s="27">
        <f t="shared" si="2"/>
        <v>-100</v>
      </c>
      <c r="K31" s="28">
        <f t="shared" si="3"/>
        <v>-100</v>
      </c>
      <c r="L31" s="78">
        <v>-32563194</v>
      </c>
      <c r="M31" s="79">
        <v>-59860624</v>
      </c>
      <c r="N31" s="29">
        <f t="shared" si="4"/>
        <v>76.283972634871134</v>
      </c>
      <c r="O31" s="28">
        <f t="shared" si="5"/>
        <v>41.497225287862015</v>
      </c>
      <c r="Q31" s="30"/>
    </row>
    <row r="32" spans="1:17" ht="13" x14ac:dyDescent="0.3">
      <c r="A32" s="4" t="s">
        <v>16</v>
      </c>
      <c r="B32" s="26" t="s">
        <v>39</v>
      </c>
      <c r="C32" s="57">
        <v>1520112</v>
      </c>
      <c r="D32" s="58">
        <v>6463282</v>
      </c>
      <c r="E32" s="59">
        <f t="shared" si="0"/>
        <v>4943170</v>
      </c>
      <c r="F32" s="57">
        <v>1520112</v>
      </c>
      <c r="G32" s="58">
        <v>1845152</v>
      </c>
      <c r="H32" s="59">
        <f t="shared" si="1"/>
        <v>325040</v>
      </c>
      <c r="I32" s="59">
        <v>1291006</v>
      </c>
      <c r="J32" s="27">
        <f t="shared" si="2"/>
        <v>325.18459166166707</v>
      </c>
      <c r="K32" s="28">
        <f t="shared" si="3"/>
        <v>21.382634963739513</v>
      </c>
      <c r="L32" s="78">
        <v>-32563194</v>
      </c>
      <c r="M32" s="79">
        <v>-59860624</v>
      </c>
      <c r="N32" s="29">
        <f t="shared" si="4"/>
        <v>-15.180236926389961</v>
      </c>
      <c r="O32" s="28">
        <f t="shared" si="5"/>
        <v>-0.54299467376083488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70053626</v>
      </c>
      <c r="D33" s="76">
        <v>37490432</v>
      </c>
      <c r="E33" s="77">
        <f t="shared" si="0"/>
        <v>-32563194</v>
      </c>
      <c r="F33" s="75">
        <v>70053626</v>
      </c>
      <c r="G33" s="76">
        <v>10193002</v>
      </c>
      <c r="H33" s="77">
        <f t="shared" si="1"/>
        <v>-59860624</v>
      </c>
      <c r="I33" s="77">
        <v>1291006</v>
      </c>
      <c r="J33" s="53">
        <f t="shared" si="2"/>
        <v>-46.48323842651628</v>
      </c>
      <c r="K33" s="54">
        <f t="shared" si="3"/>
        <v>-85.449715336647955</v>
      </c>
      <c r="L33" s="90">
        <v>-32563194</v>
      </c>
      <c r="M33" s="91">
        <v>-59860624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10788653</v>
      </c>
      <c r="D8" s="58">
        <v>10964057</v>
      </c>
      <c r="E8" s="59">
        <f>$D8       -$C8</f>
        <v>175404</v>
      </c>
      <c r="F8" s="57">
        <v>11284930</v>
      </c>
      <c r="G8" s="58">
        <v>11468404</v>
      </c>
      <c r="H8" s="59">
        <f>$G8       -$F8</f>
        <v>183474</v>
      </c>
      <c r="I8" s="59">
        <v>11973013</v>
      </c>
      <c r="J8" s="27">
        <f>IF(($C8       =0),0,(($E8       /$C8       )*100))</f>
        <v>1.6258192751217413</v>
      </c>
      <c r="K8" s="28">
        <f>IF(($F8       =0),0,(($H8       /$F8       )*100))</f>
        <v>1.6258319723737764</v>
      </c>
      <c r="L8" s="78">
        <v>2435817</v>
      </c>
      <c r="M8" s="79">
        <v>1093988</v>
      </c>
      <c r="N8" s="29">
        <f>IF(($L8       =0),0,(($E8       /$L8       )*100))</f>
        <v>7.2010335751823726</v>
      </c>
      <c r="O8" s="28">
        <f>IF(($M8       =0),0,(($H8       /$M8       )*100))</f>
        <v>16.771116319374617</v>
      </c>
      <c r="Q8" s="30"/>
    </row>
    <row r="9" spans="1:17" ht="13" x14ac:dyDescent="0.3">
      <c r="A9" s="1" t="s">
        <v>16</v>
      </c>
      <c r="B9" s="26" t="s">
        <v>19</v>
      </c>
      <c r="C9" s="57">
        <v>16543901</v>
      </c>
      <c r="D9" s="58">
        <v>16855016</v>
      </c>
      <c r="E9" s="59">
        <f>$D9       -$C9</f>
        <v>311115</v>
      </c>
      <c r="F9" s="57">
        <v>17304918</v>
      </c>
      <c r="G9" s="58">
        <v>17630347</v>
      </c>
      <c r="H9" s="59">
        <f>$G9       -$F9</f>
        <v>325429</v>
      </c>
      <c r="I9" s="59">
        <v>18406083</v>
      </c>
      <c r="J9" s="27">
        <f>IF(($C9       =0),0,(($E9       /$C9       )*100))</f>
        <v>1.8805419592392385</v>
      </c>
      <c r="K9" s="28">
        <f>IF(($F9       =0),0,(($H9       /$F9       )*100))</f>
        <v>1.8805578853364111</v>
      </c>
      <c r="L9" s="78">
        <v>2435817</v>
      </c>
      <c r="M9" s="79">
        <v>1093988</v>
      </c>
      <c r="N9" s="29">
        <f>IF(($L9       =0),0,(($E9       /$L9       )*100))</f>
        <v>12.772511235449954</v>
      </c>
      <c r="O9" s="28">
        <f>IF(($M9       =0),0,(($H9       /$M9       )*100))</f>
        <v>29.747035616478424</v>
      </c>
      <c r="Q9" s="30"/>
    </row>
    <row r="10" spans="1:17" ht="13" x14ac:dyDescent="0.3">
      <c r="A10" s="1" t="s">
        <v>16</v>
      </c>
      <c r="B10" s="26" t="s">
        <v>20</v>
      </c>
      <c r="C10" s="57">
        <v>55950155</v>
      </c>
      <c r="D10" s="58">
        <v>57899453</v>
      </c>
      <c r="E10" s="59">
        <f t="shared" ref="E10:E33" si="0">$D10      -$C10</f>
        <v>1949298</v>
      </c>
      <c r="F10" s="57">
        <v>56727762</v>
      </c>
      <c r="G10" s="58">
        <v>57312847</v>
      </c>
      <c r="H10" s="59">
        <f t="shared" ref="H10:H33" si="1">$G10      -$F10</f>
        <v>585085</v>
      </c>
      <c r="I10" s="59">
        <v>59736604</v>
      </c>
      <c r="J10" s="27">
        <f t="shared" ref="J10:J33" si="2">IF(($C10      =0),0,(($E10      /$C10      )*100))</f>
        <v>3.4839903481947458</v>
      </c>
      <c r="K10" s="28">
        <f t="shared" ref="K10:K33" si="3">IF(($F10      =0),0,(($H10      /$F10      )*100))</f>
        <v>1.0313909439966977</v>
      </c>
      <c r="L10" s="78">
        <v>2435817</v>
      </c>
      <c r="M10" s="79">
        <v>1093988</v>
      </c>
      <c r="N10" s="29">
        <f t="shared" ref="N10:N33" si="4">IF(($L10      =0),0,(($E10      /$L10      )*100))</f>
        <v>80.026455189367667</v>
      </c>
      <c r="O10" s="28">
        <f t="shared" ref="O10:O33" si="5">IF(($M10      =0),0,(($H10      /$M10      )*100))</f>
        <v>53.481848064146952</v>
      </c>
      <c r="Q10" s="30"/>
    </row>
    <row r="11" spans="1:17" ht="14" x14ac:dyDescent="0.3">
      <c r="A11" s="4" t="s">
        <v>16</v>
      </c>
      <c r="B11" s="31" t="s">
        <v>21</v>
      </c>
      <c r="C11" s="60">
        <v>83282709</v>
      </c>
      <c r="D11" s="61">
        <v>85718526</v>
      </c>
      <c r="E11" s="62">
        <f t="shared" si="0"/>
        <v>2435817</v>
      </c>
      <c r="F11" s="60">
        <v>85317610</v>
      </c>
      <c r="G11" s="61">
        <v>86411598</v>
      </c>
      <c r="H11" s="62">
        <f t="shared" si="1"/>
        <v>1093988</v>
      </c>
      <c r="I11" s="62">
        <v>90115700</v>
      </c>
      <c r="J11" s="32">
        <f t="shared" si="2"/>
        <v>2.9247571665806404</v>
      </c>
      <c r="K11" s="33">
        <f t="shared" si="3"/>
        <v>1.2822534527162681</v>
      </c>
      <c r="L11" s="80">
        <v>2435817</v>
      </c>
      <c r="M11" s="81">
        <v>1093988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38189792</v>
      </c>
      <c r="D13" s="58">
        <v>39699909</v>
      </c>
      <c r="E13" s="59">
        <f t="shared" si="0"/>
        <v>1510117</v>
      </c>
      <c r="F13" s="57">
        <v>39946519</v>
      </c>
      <c r="G13" s="58">
        <v>41526104</v>
      </c>
      <c r="H13" s="59">
        <f t="shared" si="1"/>
        <v>1579585</v>
      </c>
      <c r="I13" s="59">
        <v>43353256</v>
      </c>
      <c r="J13" s="27">
        <f t="shared" si="2"/>
        <v>3.9542425368538274</v>
      </c>
      <c r="K13" s="28">
        <f t="shared" si="3"/>
        <v>3.9542494303446065</v>
      </c>
      <c r="L13" s="78">
        <v>4315404</v>
      </c>
      <c r="M13" s="79">
        <v>2832302</v>
      </c>
      <c r="N13" s="29">
        <f t="shared" si="4"/>
        <v>34.99364138328648</v>
      </c>
      <c r="O13" s="28">
        <f t="shared" si="5"/>
        <v>55.770359234290687</v>
      </c>
      <c r="Q13" s="30"/>
    </row>
    <row r="14" spans="1:17" ht="13" x14ac:dyDescent="0.3">
      <c r="A14" s="1" t="s">
        <v>16</v>
      </c>
      <c r="B14" s="26" t="s">
        <v>24</v>
      </c>
      <c r="C14" s="57">
        <v>13666278</v>
      </c>
      <c r="D14" s="58">
        <v>12871256</v>
      </c>
      <c r="E14" s="59">
        <f t="shared" si="0"/>
        <v>-795022</v>
      </c>
      <c r="F14" s="57">
        <v>14294925</v>
      </c>
      <c r="G14" s="58">
        <v>11691092</v>
      </c>
      <c r="H14" s="59">
        <f t="shared" si="1"/>
        <v>-2603833</v>
      </c>
      <c r="I14" s="59">
        <v>13516183</v>
      </c>
      <c r="J14" s="27">
        <f t="shared" si="2"/>
        <v>-5.8173995875102209</v>
      </c>
      <c r="K14" s="28">
        <f t="shared" si="3"/>
        <v>-18.215086822771017</v>
      </c>
      <c r="L14" s="78">
        <v>4315404</v>
      </c>
      <c r="M14" s="79">
        <v>2832302</v>
      </c>
      <c r="N14" s="29">
        <f t="shared" si="4"/>
        <v>-18.422886941755625</v>
      </c>
      <c r="O14" s="28">
        <f t="shared" si="5"/>
        <v>-91.933452011826418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4315404</v>
      </c>
      <c r="M15" s="79">
        <v>2832302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4315404</v>
      </c>
      <c r="M16" s="79">
        <v>2832302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26717269</v>
      </c>
      <c r="D17" s="58">
        <v>30317578</v>
      </c>
      <c r="E17" s="59">
        <f t="shared" si="0"/>
        <v>3600309</v>
      </c>
      <c r="F17" s="57">
        <v>27871119</v>
      </c>
      <c r="G17" s="58">
        <v>31727669</v>
      </c>
      <c r="H17" s="59">
        <f t="shared" si="1"/>
        <v>3856550</v>
      </c>
      <c r="I17" s="59">
        <v>33097174</v>
      </c>
      <c r="J17" s="39">
        <f t="shared" si="2"/>
        <v>13.475587643332856</v>
      </c>
      <c r="K17" s="28">
        <f t="shared" si="3"/>
        <v>13.837083469809732</v>
      </c>
      <c r="L17" s="82">
        <v>4315404</v>
      </c>
      <c r="M17" s="79">
        <v>2832302</v>
      </c>
      <c r="N17" s="29">
        <f t="shared" si="4"/>
        <v>83.429245558469148</v>
      </c>
      <c r="O17" s="28">
        <f t="shared" si="5"/>
        <v>136.16309277753572</v>
      </c>
      <c r="Q17" s="30"/>
    </row>
    <row r="18" spans="1:17" ht="14" x14ac:dyDescent="0.3">
      <c r="A18" s="1" t="s">
        <v>16</v>
      </c>
      <c r="B18" s="31" t="s">
        <v>27</v>
      </c>
      <c r="C18" s="60">
        <v>78573339</v>
      </c>
      <c r="D18" s="61">
        <v>82888743</v>
      </c>
      <c r="E18" s="62">
        <f t="shared" si="0"/>
        <v>4315404</v>
      </c>
      <c r="F18" s="60">
        <v>82112563</v>
      </c>
      <c r="G18" s="61">
        <v>84944865</v>
      </c>
      <c r="H18" s="62">
        <f t="shared" si="1"/>
        <v>2832302</v>
      </c>
      <c r="I18" s="62">
        <v>89966613</v>
      </c>
      <c r="J18" s="40">
        <f t="shared" si="2"/>
        <v>5.4921988233184287</v>
      </c>
      <c r="K18" s="33">
        <f t="shared" si="3"/>
        <v>3.4492919189478957</v>
      </c>
      <c r="L18" s="83">
        <v>4315404</v>
      </c>
      <c r="M18" s="81">
        <v>2832302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4709370</v>
      </c>
      <c r="D19" s="67">
        <v>2829783</v>
      </c>
      <c r="E19" s="68">
        <f t="shared" si="0"/>
        <v>-1879587</v>
      </c>
      <c r="F19" s="69">
        <v>3205047</v>
      </c>
      <c r="G19" s="70">
        <v>1466733</v>
      </c>
      <c r="H19" s="71">
        <f t="shared" si="1"/>
        <v>-1738314</v>
      </c>
      <c r="I19" s="71">
        <v>149087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9689000</v>
      </c>
      <c r="M22" s="79">
        <v>10196000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9689000</v>
      </c>
      <c r="M23" s="79">
        <v>10196000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12290000</v>
      </c>
      <c r="D24" s="58">
        <v>21979000</v>
      </c>
      <c r="E24" s="59">
        <f t="shared" si="0"/>
        <v>9689000</v>
      </c>
      <c r="F24" s="57">
        <v>12888000</v>
      </c>
      <c r="G24" s="58">
        <v>23084000</v>
      </c>
      <c r="H24" s="59">
        <f t="shared" si="1"/>
        <v>10196000</v>
      </c>
      <c r="I24" s="59">
        <v>23918240</v>
      </c>
      <c r="J24" s="27">
        <f t="shared" si="2"/>
        <v>78.83645240032547</v>
      </c>
      <c r="K24" s="28">
        <f t="shared" si="3"/>
        <v>79.112352576039726</v>
      </c>
      <c r="L24" s="78">
        <v>9689000</v>
      </c>
      <c r="M24" s="79">
        <v>10196000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9689000</v>
      </c>
      <c r="M25" s="79">
        <v>10196000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12290000</v>
      </c>
      <c r="D26" s="61">
        <v>21979000</v>
      </c>
      <c r="E26" s="62">
        <f t="shared" si="0"/>
        <v>9689000</v>
      </c>
      <c r="F26" s="60">
        <v>12888000</v>
      </c>
      <c r="G26" s="61">
        <v>23084000</v>
      </c>
      <c r="H26" s="62">
        <f t="shared" si="1"/>
        <v>10196000</v>
      </c>
      <c r="I26" s="62">
        <v>23918240</v>
      </c>
      <c r="J26" s="40">
        <f t="shared" si="2"/>
        <v>78.83645240032547</v>
      </c>
      <c r="K26" s="33">
        <f t="shared" si="3"/>
        <v>79.112352576039726</v>
      </c>
      <c r="L26" s="83">
        <v>9689000</v>
      </c>
      <c r="M26" s="81">
        <v>10196000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12010000</v>
      </c>
      <c r="D28" s="58">
        <v>21979000</v>
      </c>
      <c r="E28" s="59">
        <f t="shared" si="0"/>
        <v>9969000</v>
      </c>
      <c r="F28" s="57">
        <v>12658000</v>
      </c>
      <c r="G28" s="58">
        <v>23084000</v>
      </c>
      <c r="H28" s="59">
        <f t="shared" si="1"/>
        <v>10426000</v>
      </c>
      <c r="I28" s="59">
        <v>23918240</v>
      </c>
      <c r="J28" s="27">
        <f t="shared" si="2"/>
        <v>83.00582847626977</v>
      </c>
      <c r="K28" s="28">
        <f t="shared" si="3"/>
        <v>82.366882603886864</v>
      </c>
      <c r="L28" s="78">
        <v>9689000</v>
      </c>
      <c r="M28" s="79">
        <v>10196000</v>
      </c>
      <c r="N28" s="29">
        <f t="shared" si="4"/>
        <v>102.88987511611106</v>
      </c>
      <c r="O28" s="28">
        <f t="shared" si="5"/>
        <v>102.25578658297371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9689000</v>
      </c>
      <c r="M29" s="79">
        <v>10196000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9689000</v>
      </c>
      <c r="M30" s="79">
        <v>10196000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9689000</v>
      </c>
      <c r="M31" s="79">
        <v>10196000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280000</v>
      </c>
      <c r="D32" s="58">
        <v>0</v>
      </c>
      <c r="E32" s="59">
        <f t="shared" si="0"/>
        <v>-280000</v>
      </c>
      <c r="F32" s="57">
        <v>230000</v>
      </c>
      <c r="G32" s="58">
        <v>0</v>
      </c>
      <c r="H32" s="59">
        <f t="shared" si="1"/>
        <v>-230000</v>
      </c>
      <c r="I32" s="59">
        <v>0</v>
      </c>
      <c r="J32" s="27">
        <f t="shared" si="2"/>
        <v>-100</v>
      </c>
      <c r="K32" s="28">
        <f t="shared" si="3"/>
        <v>-100</v>
      </c>
      <c r="L32" s="78">
        <v>9689000</v>
      </c>
      <c r="M32" s="79">
        <v>10196000</v>
      </c>
      <c r="N32" s="29">
        <f t="shared" si="4"/>
        <v>-2.8898751161110536</v>
      </c>
      <c r="O32" s="28">
        <f t="shared" si="5"/>
        <v>-2.2557865829737151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12290000</v>
      </c>
      <c r="D33" s="76">
        <v>21979000</v>
      </c>
      <c r="E33" s="77">
        <f t="shared" si="0"/>
        <v>9689000</v>
      </c>
      <c r="F33" s="75">
        <v>12888000</v>
      </c>
      <c r="G33" s="76">
        <v>23084000</v>
      </c>
      <c r="H33" s="77">
        <f t="shared" si="1"/>
        <v>10196000</v>
      </c>
      <c r="I33" s="77">
        <v>23918240</v>
      </c>
      <c r="J33" s="53">
        <f t="shared" si="2"/>
        <v>78.83645240032547</v>
      </c>
      <c r="K33" s="54">
        <f t="shared" si="3"/>
        <v>79.112352576039726</v>
      </c>
      <c r="L33" s="90">
        <v>9689000</v>
      </c>
      <c r="M33" s="91">
        <v>10196000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37742706</v>
      </c>
      <c r="D8" s="58">
        <v>36315837</v>
      </c>
      <c r="E8" s="59">
        <f>$D8       -$C8</f>
        <v>-1426869</v>
      </c>
      <c r="F8" s="57">
        <v>39516612</v>
      </c>
      <c r="G8" s="58">
        <v>38113490</v>
      </c>
      <c r="H8" s="59">
        <f>$G8       -$F8</f>
        <v>-1403122</v>
      </c>
      <c r="I8" s="59">
        <v>39157127</v>
      </c>
      <c r="J8" s="27">
        <f>IF(($C8       =0),0,(($E8       /$C8       )*100))</f>
        <v>-3.7805158962370107</v>
      </c>
      <c r="K8" s="28">
        <f>IF(($F8       =0),0,(($H8       /$F8       )*100))</f>
        <v>-3.5507143173104008</v>
      </c>
      <c r="L8" s="78">
        <v>14646987</v>
      </c>
      <c r="M8" s="79">
        <v>12350468</v>
      </c>
      <c r="N8" s="29">
        <f>IF(($L8       =0),0,(($E8       /$L8       )*100))</f>
        <v>-9.7417236732715065</v>
      </c>
      <c r="O8" s="28">
        <f>IF(($M8       =0),0,(($H8       /$M8       )*100))</f>
        <v>-11.360881223286437</v>
      </c>
      <c r="Q8" s="30"/>
    </row>
    <row r="9" spans="1:17" ht="13" x14ac:dyDescent="0.3">
      <c r="A9" s="1" t="s">
        <v>16</v>
      </c>
      <c r="B9" s="26" t="s">
        <v>19</v>
      </c>
      <c r="C9" s="57">
        <v>132712393</v>
      </c>
      <c r="D9" s="58">
        <v>135325558</v>
      </c>
      <c r="E9" s="59">
        <f>$D9       -$C9</f>
        <v>2613165</v>
      </c>
      <c r="F9" s="57">
        <v>142073761</v>
      </c>
      <c r="G9" s="58">
        <v>140482688</v>
      </c>
      <c r="H9" s="59">
        <f>$G9       -$F9</f>
        <v>-1591073</v>
      </c>
      <c r="I9" s="59">
        <v>146888754</v>
      </c>
      <c r="J9" s="27">
        <f>IF(($C9       =0),0,(($E9       /$C9       )*100))</f>
        <v>1.969043689838371</v>
      </c>
      <c r="K9" s="28">
        <f>IF(($F9       =0),0,(($H9       /$F9       )*100))</f>
        <v>-1.1198922227447756</v>
      </c>
      <c r="L9" s="78">
        <v>14646987</v>
      </c>
      <c r="M9" s="79">
        <v>12350468</v>
      </c>
      <c r="N9" s="29">
        <f>IF(($L9       =0),0,(($E9       /$L9       )*100))</f>
        <v>17.840973027421953</v>
      </c>
      <c r="O9" s="28">
        <f>IF(($M9       =0),0,(($H9       /$M9       )*100))</f>
        <v>-12.882693999935874</v>
      </c>
      <c r="Q9" s="30"/>
    </row>
    <row r="10" spans="1:17" ht="13" x14ac:dyDescent="0.3">
      <c r="A10" s="1" t="s">
        <v>16</v>
      </c>
      <c r="B10" s="26" t="s">
        <v>20</v>
      </c>
      <c r="C10" s="57">
        <v>74012606</v>
      </c>
      <c r="D10" s="58">
        <v>87473297</v>
      </c>
      <c r="E10" s="59">
        <f t="shared" ref="E10:E33" si="0">$D10      -$C10</f>
        <v>13460691</v>
      </c>
      <c r="F10" s="57">
        <v>74319249</v>
      </c>
      <c r="G10" s="58">
        <v>89663912</v>
      </c>
      <c r="H10" s="59">
        <f t="shared" ref="H10:H33" si="1">$G10      -$F10</f>
        <v>15344663</v>
      </c>
      <c r="I10" s="59">
        <v>92906456</v>
      </c>
      <c r="J10" s="27">
        <f t="shared" ref="J10:J33" si="2">IF(($C10      =0),0,(($E10      /$C10      )*100))</f>
        <v>18.187024788723154</v>
      </c>
      <c r="K10" s="28">
        <f t="shared" ref="K10:K33" si="3">IF(($F10      =0),0,(($H10      /$F10      )*100))</f>
        <v>20.646956483642619</v>
      </c>
      <c r="L10" s="78">
        <v>14646987</v>
      </c>
      <c r="M10" s="79">
        <v>12350468</v>
      </c>
      <c r="N10" s="29">
        <f t="shared" ref="N10:N33" si="4">IF(($L10      =0),0,(($E10      /$L10      )*100))</f>
        <v>91.900750645849556</v>
      </c>
      <c r="O10" s="28">
        <f t="shared" ref="O10:O33" si="5">IF(($M10      =0),0,(($H10      /$M10      )*100))</f>
        <v>124.24357522322231</v>
      </c>
      <c r="Q10" s="30"/>
    </row>
    <row r="11" spans="1:17" ht="14" x14ac:dyDescent="0.3">
      <c r="A11" s="4" t="s">
        <v>16</v>
      </c>
      <c r="B11" s="31" t="s">
        <v>21</v>
      </c>
      <c r="C11" s="60">
        <v>244467705</v>
      </c>
      <c r="D11" s="61">
        <v>259114692</v>
      </c>
      <c r="E11" s="62">
        <f t="shared" si="0"/>
        <v>14646987</v>
      </c>
      <c r="F11" s="60">
        <v>255909622</v>
      </c>
      <c r="G11" s="61">
        <v>268260090</v>
      </c>
      <c r="H11" s="62">
        <f t="shared" si="1"/>
        <v>12350468</v>
      </c>
      <c r="I11" s="62">
        <v>278952337</v>
      </c>
      <c r="J11" s="32">
        <f t="shared" si="2"/>
        <v>5.9913791067004123</v>
      </c>
      <c r="K11" s="33">
        <f t="shared" si="3"/>
        <v>4.8261053662140148</v>
      </c>
      <c r="L11" s="80">
        <v>14646987</v>
      </c>
      <c r="M11" s="81">
        <v>12350468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94855701</v>
      </c>
      <c r="D13" s="58">
        <v>92655028</v>
      </c>
      <c r="E13" s="59">
        <f t="shared" si="0"/>
        <v>-2200673</v>
      </c>
      <c r="F13" s="57">
        <v>98087123</v>
      </c>
      <c r="G13" s="58">
        <v>96806586</v>
      </c>
      <c r="H13" s="59">
        <f t="shared" si="1"/>
        <v>-1280537</v>
      </c>
      <c r="I13" s="59">
        <v>100635057</v>
      </c>
      <c r="J13" s="27">
        <f t="shared" si="2"/>
        <v>-2.3200218614166377</v>
      </c>
      <c r="K13" s="28">
        <f t="shared" si="3"/>
        <v>-1.3055097966325304</v>
      </c>
      <c r="L13" s="78">
        <v>82184923</v>
      </c>
      <c r="M13" s="79">
        <v>133179673</v>
      </c>
      <c r="N13" s="29">
        <f t="shared" si="4"/>
        <v>-2.6777089028847785</v>
      </c>
      <c r="O13" s="28">
        <f t="shared" si="5"/>
        <v>-0.96151084557776312</v>
      </c>
      <c r="Q13" s="30"/>
    </row>
    <row r="14" spans="1:17" ht="13" x14ac:dyDescent="0.3">
      <c r="A14" s="1" t="s">
        <v>16</v>
      </c>
      <c r="B14" s="26" t="s">
        <v>24</v>
      </c>
      <c r="C14" s="57">
        <v>1083804</v>
      </c>
      <c r="D14" s="58">
        <v>42340599</v>
      </c>
      <c r="E14" s="59">
        <f t="shared" si="0"/>
        <v>41256795</v>
      </c>
      <c r="F14" s="57">
        <v>1083804</v>
      </c>
      <c r="G14" s="58">
        <v>91364782</v>
      </c>
      <c r="H14" s="59">
        <f t="shared" si="1"/>
        <v>90280978</v>
      </c>
      <c r="I14" s="59">
        <v>92642589</v>
      </c>
      <c r="J14" s="27">
        <f t="shared" si="2"/>
        <v>3806.665688630048</v>
      </c>
      <c r="K14" s="28">
        <f t="shared" si="3"/>
        <v>8330.0096696450655</v>
      </c>
      <c r="L14" s="78">
        <v>82184923</v>
      </c>
      <c r="M14" s="79">
        <v>133179673</v>
      </c>
      <c r="N14" s="29">
        <f t="shared" si="4"/>
        <v>50.199955775343362</v>
      </c>
      <c r="O14" s="28">
        <f t="shared" si="5"/>
        <v>67.788856937649939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82184923</v>
      </c>
      <c r="M15" s="79">
        <v>133179673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50000000</v>
      </c>
      <c r="D16" s="58">
        <v>60000000</v>
      </c>
      <c r="E16" s="59">
        <f t="shared" si="0"/>
        <v>10000000</v>
      </c>
      <c r="F16" s="57">
        <v>50000000</v>
      </c>
      <c r="G16" s="58">
        <v>60000000</v>
      </c>
      <c r="H16" s="59">
        <f t="shared" si="1"/>
        <v>10000000</v>
      </c>
      <c r="I16" s="59">
        <v>60000000</v>
      </c>
      <c r="J16" s="27">
        <f t="shared" si="2"/>
        <v>20</v>
      </c>
      <c r="K16" s="28">
        <f t="shared" si="3"/>
        <v>20</v>
      </c>
      <c r="L16" s="78">
        <v>82184923</v>
      </c>
      <c r="M16" s="79">
        <v>133179673</v>
      </c>
      <c r="N16" s="29">
        <f t="shared" si="4"/>
        <v>12.167681899513369</v>
      </c>
      <c r="O16" s="28">
        <f t="shared" si="5"/>
        <v>7.5086533663436761</v>
      </c>
      <c r="Q16" s="30"/>
    </row>
    <row r="17" spans="1:17" ht="13" x14ac:dyDescent="0.3">
      <c r="A17" s="1" t="s">
        <v>16</v>
      </c>
      <c r="B17" s="26" t="s">
        <v>26</v>
      </c>
      <c r="C17" s="57">
        <v>98295107</v>
      </c>
      <c r="D17" s="58">
        <v>131423908</v>
      </c>
      <c r="E17" s="59">
        <f t="shared" si="0"/>
        <v>33128801</v>
      </c>
      <c r="F17" s="57">
        <v>100041737</v>
      </c>
      <c r="G17" s="58">
        <v>134220969</v>
      </c>
      <c r="H17" s="59">
        <f t="shared" si="1"/>
        <v>34179232</v>
      </c>
      <c r="I17" s="59">
        <v>135109684</v>
      </c>
      <c r="J17" s="39">
        <f t="shared" si="2"/>
        <v>33.703408044512329</v>
      </c>
      <c r="K17" s="28">
        <f t="shared" si="3"/>
        <v>34.164972565400383</v>
      </c>
      <c r="L17" s="82">
        <v>82184923</v>
      </c>
      <c r="M17" s="79">
        <v>133179673</v>
      </c>
      <c r="N17" s="29">
        <f t="shared" si="4"/>
        <v>40.310071228028043</v>
      </c>
      <c r="O17" s="28">
        <f t="shared" si="5"/>
        <v>25.664000541584148</v>
      </c>
      <c r="Q17" s="30"/>
    </row>
    <row r="18" spans="1:17" ht="14" x14ac:dyDescent="0.3">
      <c r="A18" s="1" t="s">
        <v>16</v>
      </c>
      <c r="B18" s="31" t="s">
        <v>27</v>
      </c>
      <c r="C18" s="60">
        <v>244234612</v>
      </c>
      <c r="D18" s="61">
        <v>326419535</v>
      </c>
      <c r="E18" s="62">
        <f t="shared" si="0"/>
        <v>82184923</v>
      </c>
      <c r="F18" s="60">
        <v>249212664</v>
      </c>
      <c r="G18" s="61">
        <v>382392337</v>
      </c>
      <c r="H18" s="62">
        <f t="shared" si="1"/>
        <v>133179673</v>
      </c>
      <c r="I18" s="62">
        <v>388387330</v>
      </c>
      <c r="J18" s="40">
        <f t="shared" si="2"/>
        <v>33.649990198768386</v>
      </c>
      <c r="K18" s="33">
        <f t="shared" si="3"/>
        <v>53.440170680892848</v>
      </c>
      <c r="L18" s="83">
        <v>82184923</v>
      </c>
      <c r="M18" s="81">
        <v>133179673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233093</v>
      </c>
      <c r="D19" s="67">
        <v>-67304843</v>
      </c>
      <c r="E19" s="68">
        <f t="shared" si="0"/>
        <v>-67537936</v>
      </c>
      <c r="F19" s="69">
        <v>6696958</v>
      </c>
      <c r="G19" s="70">
        <v>-114132247</v>
      </c>
      <c r="H19" s="71">
        <f t="shared" si="1"/>
        <v>-120829205</v>
      </c>
      <c r="I19" s="71">
        <v>-109434993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-7350351</v>
      </c>
      <c r="M22" s="79">
        <v>12644899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</v>
      </c>
      <c r="D23" s="58">
        <v>700000</v>
      </c>
      <c r="E23" s="59">
        <f t="shared" si="0"/>
        <v>699999</v>
      </c>
      <c r="F23" s="57">
        <v>1</v>
      </c>
      <c r="G23" s="58">
        <v>700000</v>
      </c>
      <c r="H23" s="59">
        <f t="shared" si="1"/>
        <v>699999</v>
      </c>
      <c r="I23" s="59">
        <v>700001</v>
      </c>
      <c r="J23" s="27">
        <f t="shared" si="2"/>
        <v>69999900</v>
      </c>
      <c r="K23" s="28">
        <f t="shared" si="3"/>
        <v>69999900</v>
      </c>
      <c r="L23" s="78">
        <v>-7350351</v>
      </c>
      <c r="M23" s="79">
        <v>12644899</v>
      </c>
      <c r="N23" s="29">
        <f t="shared" si="4"/>
        <v>-9.5233411302399027</v>
      </c>
      <c r="O23" s="28">
        <f t="shared" si="5"/>
        <v>5.5358212034750141</v>
      </c>
      <c r="Q23" s="30"/>
    </row>
    <row r="24" spans="1:17" ht="13" x14ac:dyDescent="0.3">
      <c r="A24" s="4" t="s">
        <v>16</v>
      </c>
      <c r="B24" s="26" t="s">
        <v>32</v>
      </c>
      <c r="C24" s="57">
        <v>39240200</v>
      </c>
      <c r="D24" s="58">
        <v>31189850</v>
      </c>
      <c r="E24" s="59">
        <f t="shared" si="0"/>
        <v>-8050350</v>
      </c>
      <c r="F24" s="57">
        <v>25217200</v>
      </c>
      <c r="G24" s="58">
        <v>37162100</v>
      </c>
      <c r="H24" s="59">
        <f t="shared" si="1"/>
        <v>11944900</v>
      </c>
      <c r="I24" s="59">
        <v>26136450</v>
      </c>
      <c r="J24" s="27">
        <f t="shared" si="2"/>
        <v>-20.515568218306736</v>
      </c>
      <c r="K24" s="28">
        <f t="shared" si="3"/>
        <v>47.368066240502515</v>
      </c>
      <c r="L24" s="78">
        <v>-7350351</v>
      </c>
      <c r="M24" s="79">
        <v>12644899</v>
      </c>
      <c r="N24" s="29">
        <f t="shared" si="4"/>
        <v>109.5233411302399</v>
      </c>
      <c r="O24" s="28">
        <f t="shared" si="5"/>
        <v>94.46417879652499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-7350351</v>
      </c>
      <c r="M25" s="79">
        <v>12644899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39240201</v>
      </c>
      <c r="D26" s="61">
        <v>31889850</v>
      </c>
      <c r="E26" s="62">
        <f t="shared" si="0"/>
        <v>-7350351</v>
      </c>
      <c r="F26" s="60">
        <v>25217201</v>
      </c>
      <c r="G26" s="61">
        <v>37862100</v>
      </c>
      <c r="H26" s="62">
        <f t="shared" si="1"/>
        <v>12644899</v>
      </c>
      <c r="I26" s="62">
        <v>26836451</v>
      </c>
      <c r="J26" s="40">
        <f t="shared" si="2"/>
        <v>-18.731685395801108</v>
      </c>
      <c r="K26" s="33">
        <f t="shared" si="3"/>
        <v>50.143943413862623</v>
      </c>
      <c r="L26" s="83">
        <v>-7350351</v>
      </c>
      <c r="M26" s="81">
        <v>12644899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14163000</v>
      </c>
      <c r="D28" s="58">
        <v>14263000</v>
      </c>
      <c r="E28" s="59">
        <f t="shared" si="0"/>
        <v>100000</v>
      </c>
      <c r="F28" s="57">
        <v>0</v>
      </c>
      <c r="G28" s="58">
        <v>12100000</v>
      </c>
      <c r="H28" s="59">
        <f t="shared" si="1"/>
        <v>12100000</v>
      </c>
      <c r="I28" s="59">
        <v>100000</v>
      </c>
      <c r="J28" s="27">
        <f t="shared" si="2"/>
        <v>0.70606509920214644</v>
      </c>
      <c r="K28" s="28">
        <f t="shared" si="3"/>
        <v>0</v>
      </c>
      <c r="L28" s="78">
        <v>-7350351</v>
      </c>
      <c r="M28" s="79">
        <v>12644899</v>
      </c>
      <c r="N28" s="29">
        <f t="shared" si="4"/>
        <v>-1.3604792478617689</v>
      </c>
      <c r="O28" s="28">
        <f t="shared" si="5"/>
        <v>95.690760361154332</v>
      </c>
      <c r="Q28" s="30"/>
    </row>
    <row r="29" spans="1:17" ht="13" x14ac:dyDescent="0.3">
      <c r="A29" s="4" t="s">
        <v>16</v>
      </c>
      <c r="B29" s="26" t="s">
        <v>36</v>
      </c>
      <c r="C29" s="57">
        <v>8000000</v>
      </c>
      <c r="D29" s="58">
        <v>0</v>
      </c>
      <c r="E29" s="59">
        <f t="shared" si="0"/>
        <v>-8000000</v>
      </c>
      <c r="F29" s="57">
        <v>7000000</v>
      </c>
      <c r="G29" s="58">
        <v>7000000</v>
      </c>
      <c r="H29" s="59">
        <f t="shared" si="1"/>
        <v>0</v>
      </c>
      <c r="I29" s="59">
        <v>7316000</v>
      </c>
      <c r="J29" s="27">
        <f t="shared" si="2"/>
        <v>-100</v>
      </c>
      <c r="K29" s="28">
        <f t="shared" si="3"/>
        <v>0</v>
      </c>
      <c r="L29" s="78">
        <v>-7350351</v>
      </c>
      <c r="M29" s="79">
        <v>12644899</v>
      </c>
      <c r="N29" s="29">
        <f t="shared" si="4"/>
        <v>108.83833982894151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-7350351</v>
      </c>
      <c r="M30" s="79">
        <v>12644899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17077200</v>
      </c>
      <c r="D31" s="58">
        <v>17226850</v>
      </c>
      <c r="E31" s="59">
        <f t="shared" si="0"/>
        <v>149650</v>
      </c>
      <c r="F31" s="57">
        <v>18217200</v>
      </c>
      <c r="G31" s="58">
        <v>18362100</v>
      </c>
      <c r="H31" s="59">
        <f t="shared" si="1"/>
        <v>144900</v>
      </c>
      <c r="I31" s="59">
        <v>19020450</v>
      </c>
      <c r="J31" s="27">
        <f t="shared" si="2"/>
        <v>0.8763146183215047</v>
      </c>
      <c r="K31" s="28">
        <f t="shared" si="3"/>
        <v>0.79540214742111848</v>
      </c>
      <c r="L31" s="78">
        <v>-7350351</v>
      </c>
      <c r="M31" s="79">
        <v>12644899</v>
      </c>
      <c r="N31" s="29">
        <f t="shared" si="4"/>
        <v>-2.0359571944251371</v>
      </c>
      <c r="O31" s="28">
        <f t="shared" si="5"/>
        <v>1.1459166261430795</v>
      </c>
      <c r="Q31" s="30"/>
    </row>
    <row r="32" spans="1:17" ht="13" x14ac:dyDescent="0.3">
      <c r="A32" s="4" t="s">
        <v>16</v>
      </c>
      <c r="B32" s="26" t="s">
        <v>39</v>
      </c>
      <c r="C32" s="57">
        <v>1</v>
      </c>
      <c r="D32" s="58">
        <v>400000</v>
      </c>
      <c r="E32" s="59">
        <f t="shared" si="0"/>
        <v>399999</v>
      </c>
      <c r="F32" s="57">
        <v>1</v>
      </c>
      <c r="G32" s="58">
        <v>400000</v>
      </c>
      <c r="H32" s="59">
        <f t="shared" si="1"/>
        <v>399999</v>
      </c>
      <c r="I32" s="59">
        <v>400001</v>
      </c>
      <c r="J32" s="27">
        <f t="shared" si="2"/>
        <v>39999900</v>
      </c>
      <c r="K32" s="28">
        <f t="shared" si="3"/>
        <v>39999900</v>
      </c>
      <c r="L32" s="78">
        <v>-7350351</v>
      </c>
      <c r="M32" s="79">
        <v>12644899</v>
      </c>
      <c r="N32" s="29">
        <f t="shared" si="4"/>
        <v>-5.4419033866545963</v>
      </c>
      <c r="O32" s="28">
        <f t="shared" si="5"/>
        <v>3.1633230127025924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39240201</v>
      </c>
      <c r="D33" s="76">
        <v>31889850</v>
      </c>
      <c r="E33" s="77">
        <f t="shared" si="0"/>
        <v>-7350351</v>
      </c>
      <c r="F33" s="75">
        <v>25217201</v>
      </c>
      <c r="G33" s="76">
        <v>37862100</v>
      </c>
      <c r="H33" s="77">
        <f t="shared" si="1"/>
        <v>12644899</v>
      </c>
      <c r="I33" s="77">
        <v>26836451</v>
      </c>
      <c r="J33" s="53">
        <f t="shared" si="2"/>
        <v>-18.731685395801108</v>
      </c>
      <c r="K33" s="54">
        <f t="shared" si="3"/>
        <v>50.143943413862623</v>
      </c>
      <c r="L33" s="90">
        <v>-7350351</v>
      </c>
      <c r="M33" s="91">
        <v>12644899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22895300</v>
      </c>
      <c r="D8" s="58">
        <v>18436640</v>
      </c>
      <c r="E8" s="59">
        <f>$D8       -$C8</f>
        <v>-4458660</v>
      </c>
      <c r="F8" s="57">
        <v>23925590</v>
      </c>
      <c r="G8" s="58">
        <v>19264954</v>
      </c>
      <c r="H8" s="59">
        <f>$G8       -$F8</f>
        <v>-4660636</v>
      </c>
      <c r="I8" s="59">
        <v>20149749</v>
      </c>
      <c r="J8" s="27">
        <f>IF(($C8       =0),0,(($E8       /$C8       )*100))</f>
        <v>-19.474127877774041</v>
      </c>
      <c r="K8" s="28">
        <f>IF(($F8       =0),0,(($H8       /$F8       )*100))</f>
        <v>-19.479711890072512</v>
      </c>
      <c r="L8" s="78">
        <v>23799746</v>
      </c>
      <c r="M8" s="79">
        <v>12010497</v>
      </c>
      <c r="N8" s="29">
        <f>IF(($L8       =0),0,(($E8       /$L8       )*100))</f>
        <v>-18.734065481203036</v>
      </c>
      <c r="O8" s="28">
        <f>IF(($M8       =0),0,(($H8       /$M8       )*100))</f>
        <v>-38.804688931690343</v>
      </c>
      <c r="Q8" s="30"/>
    </row>
    <row r="9" spans="1:17" ht="13" x14ac:dyDescent="0.3">
      <c r="A9" s="1" t="s">
        <v>16</v>
      </c>
      <c r="B9" s="26" t="s">
        <v>19</v>
      </c>
      <c r="C9" s="57">
        <v>65261808</v>
      </c>
      <c r="D9" s="58">
        <v>71131099</v>
      </c>
      <c r="E9" s="59">
        <f>$D9       -$C9</f>
        <v>5869291</v>
      </c>
      <c r="F9" s="57">
        <v>59805338</v>
      </c>
      <c r="G9" s="58">
        <v>74319429</v>
      </c>
      <c r="H9" s="59">
        <f>$G9       -$F9</f>
        <v>14514091</v>
      </c>
      <c r="I9" s="59">
        <v>76426741</v>
      </c>
      <c r="J9" s="27">
        <f>IF(($C9       =0),0,(($E9       /$C9       )*100))</f>
        <v>8.9934544871941018</v>
      </c>
      <c r="K9" s="28">
        <f>IF(($F9       =0),0,(($H9       /$F9       )*100))</f>
        <v>24.268888840658338</v>
      </c>
      <c r="L9" s="78">
        <v>23799746</v>
      </c>
      <c r="M9" s="79">
        <v>12010497</v>
      </c>
      <c r="N9" s="29">
        <f>IF(($L9       =0),0,(($E9       /$L9       )*100))</f>
        <v>24.661149745043499</v>
      </c>
      <c r="O9" s="28">
        <f>IF(($M9       =0),0,(($H9       /$M9       )*100))</f>
        <v>120.84504912660982</v>
      </c>
      <c r="Q9" s="30"/>
    </row>
    <row r="10" spans="1:17" ht="13" x14ac:dyDescent="0.3">
      <c r="A10" s="1" t="s">
        <v>16</v>
      </c>
      <c r="B10" s="26" t="s">
        <v>20</v>
      </c>
      <c r="C10" s="57">
        <v>58479193</v>
      </c>
      <c r="D10" s="58">
        <v>80868308</v>
      </c>
      <c r="E10" s="59">
        <f t="shared" ref="E10:E33" si="0">$D10      -$C10</f>
        <v>22389115</v>
      </c>
      <c r="F10" s="57">
        <v>60554532</v>
      </c>
      <c r="G10" s="58">
        <v>62711574</v>
      </c>
      <c r="H10" s="59">
        <f t="shared" ref="H10:H33" si="1">$G10      -$F10</f>
        <v>2157042</v>
      </c>
      <c r="I10" s="59">
        <v>64295460</v>
      </c>
      <c r="J10" s="27">
        <f t="shared" ref="J10:J33" si="2">IF(($C10      =0),0,(($E10      /$C10      )*100))</f>
        <v>38.285608695044751</v>
      </c>
      <c r="K10" s="28">
        <f t="shared" ref="K10:K33" si="3">IF(($F10      =0),0,(($H10      /$F10      )*100))</f>
        <v>3.5621479165258845</v>
      </c>
      <c r="L10" s="78">
        <v>23799746</v>
      </c>
      <c r="M10" s="79">
        <v>12010497</v>
      </c>
      <c r="N10" s="29">
        <f t="shared" ref="N10:N33" si="4">IF(($L10      =0),0,(($E10      /$L10      )*100))</f>
        <v>94.07291573615953</v>
      </c>
      <c r="O10" s="28">
        <f t="shared" ref="O10:O33" si="5">IF(($M10      =0),0,(($H10      /$M10      )*100))</f>
        <v>17.959639805080503</v>
      </c>
      <c r="Q10" s="30"/>
    </row>
    <row r="11" spans="1:17" ht="14" x14ac:dyDescent="0.3">
      <c r="A11" s="4" t="s">
        <v>16</v>
      </c>
      <c r="B11" s="31" t="s">
        <v>21</v>
      </c>
      <c r="C11" s="60">
        <v>146636301</v>
      </c>
      <c r="D11" s="61">
        <v>170436047</v>
      </c>
      <c r="E11" s="62">
        <f t="shared" si="0"/>
        <v>23799746</v>
      </c>
      <c r="F11" s="60">
        <v>144285460</v>
      </c>
      <c r="G11" s="61">
        <v>156295957</v>
      </c>
      <c r="H11" s="62">
        <f t="shared" si="1"/>
        <v>12010497</v>
      </c>
      <c r="I11" s="62">
        <v>160871950</v>
      </c>
      <c r="J11" s="32">
        <f t="shared" si="2"/>
        <v>16.230459877735186</v>
      </c>
      <c r="K11" s="33">
        <f t="shared" si="3"/>
        <v>8.3241215019171015</v>
      </c>
      <c r="L11" s="80">
        <v>23799746</v>
      </c>
      <c r="M11" s="81">
        <v>12010497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51830326</v>
      </c>
      <c r="D13" s="58">
        <v>40775254</v>
      </c>
      <c r="E13" s="59">
        <f t="shared" si="0"/>
        <v>-11055072</v>
      </c>
      <c r="F13" s="57">
        <v>54166565</v>
      </c>
      <c r="G13" s="58">
        <v>44207328</v>
      </c>
      <c r="H13" s="59">
        <f t="shared" si="1"/>
        <v>-9959237</v>
      </c>
      <c r="I13" s="59">
        <v>46160026</v>
      </c>
      <c r="J13" s="27">
        <f t="shared" si="2"/>
        <v>-21.329350697118905</v>
      </c>
      <c r="K13" s="28">
        <f t="shared" si="3"/>
        <v>-18.386318202012625</v>
      </c>
      <c r="L13" s="78">
        <v>5876121</v>
      </c>
      <c r="M13" s="79">
        <v>44869140</v>
      </c>
      <c r="N13" s="29">
        <f t="shared" si="4"/>
        <v>-188.1355404356037</v>
      </c>
      <c r="O13" s="28">
        <f t="shared" si="5"/>
        <v>-22.19618428166887</v>
      </c>
      <c r="Q13" s="30"/>
    </row>
    <row r="14" spans="1:17" ht="13" x14ac:dyDescent="0.3">
      <c r="A14" s="1" t="s">
        <v>16</v>
      </c>
      <c r="B14" s="26" t="s">
        <v>24</v>
      </c>
      <c r="C14" s="57">
        <v>4349999</v>
      </c>
      <c r="D14" s="58">
        <v>13943439</v>
      </c>
      <c r="E14" s="59">
        <f t="shared" si="0"/>
        <v>9593440</v>
      </c>
      <c r="F14" s="57">
        <v>4350000</v>
      </c>
      <c r="G14" s="58">
        <v>14556950</v>
      </c>
      <c r="H14" s="59">
        <f t="shared" si="1"/>
        <v>10206950</v>
      </c>
      <c r="I14" s="59">
        <v>15212011</v>
      </c>
      <c r="J14" s="27">
        <f t="shared" si="2"/>
        <v>220.53890127331064</v>
      </c>
      <c r="K14" s="28">
        <f t="shared" si="3"/>
        <v>234.6425287356322</v>
      </c>
      <c r="L14" s="78">
        <v>5876121</v>
      </c>
      <c r="M14" s="79">
        <v>44869140</v>
      </c>
      <c r="N14" s="29">
        <f t="shared" si="4"/>
        <v>163.26144407169286</v>
      </c>
      <c r="O14" s="28">
        <f t="shared" si="5"/>
        <v>22.748263060089851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5876121</v>
      </c>
      <c r="M15" s="79">
        <v>44869140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30215028</v>
      </c>
      <c r="D16" s="58">
        <v>30115115</v>
      </c>
      <c r="E16" s="59">
        <f t="shared" si="0"/>
        <v>-99913</v>
      </c>
      <c r="F16" s="57">
        <v>31574</v>
      </c>
      <c r="G16" s="58">
        <v>34768258</v>
      </c>
      <c r="H16" s="59">
        <f t="shared" si="1"/>
        <v>34736684</v>
      </c>
      <c r="I16" s="59">
        <v>35637464</v>
      </c>
      <c r="J16" s="27">
        <f t="shared" si="2"/>
        <v>-0.33067320010426599</v>
      </c>
      <c r="K16" s="28">
        <f t="shared" si="3"/>
        <v>110016.73528852852</v>
      </c>
      <c r="L16" s="78">
        <v>5876121</v>
      </c>
      <c r="M16" s="79">
        <v>44869140</v>
      </c>
      <c r="N16" s="29">
        <f t="shared" si="4"/>
        <v>-1.7003223725311305</v>
      </c>
      <c r="O16" s="28">
        <f t="shared" si="5"/>
        <v>77.41776196289922</v>
      </c>
      <c r="Q16" s="30"/>
    </row>
    <row r="17" spans="1:17" ht="13" x14ac:dyDescent="0.3">
      <c r="A17" s="1" t="s">
        <v>16</v>
      </c>
      <c r="B17" s="26" t="s">
        <v>26</v>
      </c>
      <c r="C17" s="57">
        <v>54269538</v>
      </c>
      <c r="D17" s="58">
        <v>61707204</v>
      </c>
      <c r="E17" s="59">
        <f t="shared" si="0"/>
        <v>7437666</v>
      </c>
      <c r="F17" s="57">
        <v>56214726</v>
      </c>
      <c r="G17" s="58">
        <v>66099469</v>
      </c>
      <c r="H17" s="59">
        <f t="shared" si="1"/>
        <v>9884743</v>
      </c>
      <c r="I17" s="59">
        <v>68618779</v>
      </c>
      <c r="J17" s="39">
        <f t="shared" si="2"/>
        <v>13.705047571991491</v>
      </c>
      <c r="K17" s="28">
        <f t="shared" si="3"/>
        <v>17.583903192910697</v>
      </c>
      <c r="L17" s="82">
        <v>5876121</v>
      </c>
      <c r="M17" s="79">
        <v>44869140</v>
      </c>
      <c r="N17" s="29">
        <f t="shared" si="4"/>
        <v>126.57441873644196</v>
      </c>
      <c r="O17" s="28">
        <f t="shared" si="5"/>
        <v>22.030159258679795</v>
      </c>
      <c r="Q17" s="30"/>
    </row>
    <row r="18" spans="1:17" ht="14" x14ac:dyDescent="0.3">
      <c r="A18" s="1" t="s">
        <v>16</v>
      </c>
      <c r="B18" s="31" t="s">
        <v>27</v>
      </c>
      <c r="C18" s="60">
        <v>140664891</v>
      </c>
      <c r="D18" s="61">
        <v>146541012</v>
      </c>
      <c r="E18" s="62">
        <f t="shared" si="0"/>
        <v>5876121</v>
      </c>
      <c r="F18" s="60">
        <v>114762865</v>
      </c>
      <c r="G18" s="61">
        <v>159632005</v>
      </c>
      <c r="H18" s="62">
        <f t="shared" si="1"/>
        <v>44869140</v>
      </c>
      <c r="I18" s="62">
        <v>165628280</v>
      </c>
      <c r="J18" s="40">
        <f t="shared" si="2"/>
        <v>4.177389935915139</v>
      </c>
      <c r="K18" s="33">
        <f t="shared" si="3"/>
        <v>39.097263735965463</v>
      </c>
      <c r="L18" s="83">
        <v>5876121</v>
      </c>
      <c r="M18" s="81">
        <v>44869140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5971410</v>
      </c>
      <c r="D19" s="67">
        <v>23895035</v>
      </c>
      <c r="E19" s="68">
        <f t="shared" si="0"/>
        <v>17923625</v>
      </c>
      <c r="F19" s="69">
        <v>29522595</v>
      </c>
      <c r="G19" s="70">
        <v>-3336048</v>
      </c>
      <c r="H19" s="71">
        <f t="shared" si="1"/>
        <v>-32858643</v>
      </c>
      <c r="I19" s="71">
        <v>-4756330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20013000</v>
      </c>
      <c r="M22" s="79">
        <v>33959503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20013000</v>
      </c>
      <c r="M23" s="79">
        <v>33959503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8799000</v>
      </c>
      <c r="D24" s="58">
        <v>28812000</v>
      </c>
      <c r="E24" s="59">
        <f t="shared" si="0"/>
        <v>20013000</v>
      </c>
      <c r="F24" s="57">
        <v>9150000</v>
      </c>
      <c r="G24" s="58">
        <v>43109503</v>
      </c>
      <c r="H24" s="59">
        <f t="shared" si="1"/>
        <v>33959503</v>
      </c>
      <c r="I24" s="59">
        <v>44782320</v>
      </c>
      <c r="J24" s="27">
        <f t="shared" si="2"/>
        <v>227.44630071599045</v>
      </c>
      <c r="K24" s="28">
        <f t="shared" si="3"/>
        <v>371.14210928961751</v>
      </c>
      <c r="L24" s="78">
        <v>20013000</v>
      </c>
      <c r="M24" s="79">
        <v>33959503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20013000</v>
      </c>
      <c r="M25" s="79">
        <v>33959503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8799000</v>
      </c>
      <c r="D26" s="61">
        <v>28812000</v>
      </c>
      <c r="E26" s="62">
        <f t="shared" si="0"/>
        <v>20013000</v>
      </c>
      <c r="F26" s="60">
        <v>9150000</v>
      </c>
      <c r="G26" s="61">
        <v>43109503</v>
      </c>
      <c r="H26" s="62">
        <f t="shared" si="1"/>
        <v>33959503</v>
      </c>
      <c r="I26" s="62">
        <v>44782320</v>
      </c>
      <c r="J26" s="40">
        <f t="shared" si="2"/>
        <v>227.44630071599045</v>
      </c>
      <c r="K26" s="33">
        <f t="shared" si="3"/>
        <v>371.14210928961751</v>
      </c>
      <c r="L26" s="83">
        <v>20013000</v>
      </c>
      <c r="M26" s="81">
        <v>33959503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20000000</v>
      </c>
      <c r="E28" s="59">
        <f t="shared" si="0"/>
        <v>20000000</v>
      </c>
      <c r="F28" s="57">
        <v>0</v>
      </c>
      <c r="G28" s="58">
        <v>31320000</v>
      </c>
      <c r="H28" s="59">
        <f t="shared" si="1"/>
        <v>31320000</v>
      </c>
      <c r="I28" s="59">
        <v>32698080</v>
      </c>
      <c r="J28" s="27">
        <f t="shared" si="2"/>
        <v>0</v>
      </c>
      <c r="K28" s="28">
        <f t="shared" si="3"/>
        <v>0</v>
      </c>
      <c r="L28" s="78">
        <v>20013000</v>
      </c>
      <c r="M28" s="79">
        <v>33959503</v>
      </c>
      <c r="N28" s="29">
        <f t="shared" si="4"/>
        <v>99.935042222555339</v>
      </c>
      <c r="O28" s="28">
        <f t="shared" si="5"/>
        <v>92.227498146836837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20013000</v>
      </c>
      <c r="M29" s="79">
        <v>33959503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20013000</v>
      </c>
      <c r="M30" s="79">
        <v>33959503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8799000</v>
      </c>
      <c r="D31" s="58">
        <v>8812000</v>
      </c>
      <c r="E31" s="59">
        <f t="shared" si="0"/>
        <v>13000</v>
      </c>
      <c r="F31" s="57">
        <v>9150000</v>
      </c>
      <c r="G31" s="58">
        <v>11789503</v>
      </c>
      <c r="H31" s="59">
        <f t="shared" si="1"/>
        <v>2639503</v>
      </c>
      <c r="I31" s="59">
        <v>12084240</v>
      </c>
      <c r="J31" s="27">
        <f t="shared" si="2"/>
        <v>0.14774406182520741</v>
      </c>
      <c r="K31" s="28">
        <f t="shared" si="3"/>
        <v>28.847027322404372</v>
      </c>
      <c r="L31" s="78">
        <v>20013000</v>
      </c>
      <c r="M31" s="79">
        <v>33959503</v>
      </c>
      <c r="N31" s="29">
        <f t="shared" si="4"/>
        <v>6.4957777444660969E-2</v>
      </c>
      <c r="O31" s="28">
        <f t="shared" si="5"/>
        <v>7.7725018531631633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20013000</v>
      </c>
      <c r="M32" s="79">
        <v>33959503</v>
      </c>
      <c r="N32" s="29">
        <f t="shared" si="4"/>
        <v>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8799000</v>
      </c>
      <c r="D33" s="76">
        <v>28812000</v>
      </c>
      <c r="E33" s="77">
        <f t="shared" si="0"/>
        <v>20013000</v>
      </c>
      <c r="F33" s="75">
        <v>9150000</v>
      </c>
      <c r="G33" s="76">
        <v>43109503</v>
      </c>
      <c r="H33" s="77">
        <f t="shared" si="1"/>
        <v>33959503</v>
      </c>
      <c r="I33" s="77">
        <v>44782320</v>
      </c>
      <c r="J33" s="53">
        <f t="shared" si="2"/>
        <v>227.44630071599045</v>
      </c>
      <c r="K33" s="54">
        <f t="shared" si="3"/>
        <v>371.14210928961751</v>
      </c>
      <c r="L33" s="90">
        <v>20013000</v>
      </c>
      <c r="M33" s="91">
        <v>33959503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156967729</v>
      </c>
      <c r="D8" s="58">
        <v>173389313</v>
      </c>
      <c r="E8" s="59">
        <f>$D8       -$C8</f>
        <v>16421584</v>
      </c>
      <c r="F8" s="57">
        <v>166385792</v>
      </c>
      <c r="G8" s="58">
        <v>182058779</v>
      </c>
      <c r="H8" s="59">
        <f>$G8       -$F8</f>
        <v>15672987</v>
      </c>
      <c r="I8" s="59">
        <v>191525835</v>
      </c>
      <c r="J8" s="27">
        <f>IF(($C8       =0),0,(($E8       /$C8       )*100))</f>
        <v>10.461758034353673</v>
      </c>
      <c r="K8" s="28">
        <f>IF(($F8       =0),0,(($H8       /$F8       )*100))</f>
        <v>9.4196666744237394</v>
      </c>
      <c r="L8" s="78">
        <v>85533921</v>
      </c>
      <c r="M8" s="79">
        <v>77780805</v>
      </c>
      <c r="N8" s="29">
        <f>IF(($L8       =0),0,(($E8       /$L8       )*100))</f>
        <v>19.198914077609047</v>
      </c>
      <c r="O8" s="28">
        <f>IF(($M8       =0),0,(($H8       /$M8       )*100))</f>
        <v>20.150199011182771</v>
      </c>
      <c r="Q8" s="30"/>
    </row>
    <row r="9" spans="1:17" ht="13" x14ac:dyDescent="0.3">
      <c r="A9" s="1" t="s">
        <v>16</v>
      </c>
      <c r="B9" s="26" t="s">
        <v>19</v>
      </c>
      <c r="C9" s="57">
        <v>668826920</v>
      </c>
      <c r="D9" s="58">
        <v>691209538</v>
      </c>
      <c r="E9" s="59">
        <f>$D9       -$C9</f>
        <v>22382618</v>
      </c>
      <c r="F9" s="57">
        <v>736074803</v>
      </c>
      <c r="G9" s="58">
        <v>759967925</v>
      </c>
      <c r="H9" s="59">
        <f>$G9       -$F9</f>
        <v>23893122</v>
      </c>
      <c r="I9" s="59">
        <v>836693581</v>
      </c>
      <c r="J9" s="27">
        <f>IF(($C9       =0),0,(($E9       /$C9       )*100))</f>
        <v>3.3465486108124955</v>
      </c>
      <c r="K9" s="28">
        <f>IF(($F9       =0),0,(($H9       /$F9       )*100))</f>
        <v>3.2460181903550365</v>
      </c>
      <c r="L9" s="78">
        <v>85533921</v>
      </c>
      <c r="M9" s="79">
        <v>77780805</v>
      </c>
      <c r="N9" s="29">
        <f>IF(($L9       =0),0,(($E9       /$L9       )*100))</f>
        <v>26.16811872800734</v>
      </c>
      <c r="O9" s="28">
        <f>IF(($M9       =0),0,(($H9       /$M9       )*100))</f>
        <v>30.718532676538896</v>
      </c>
      <c r="Q9" s="30"/>
    </row>
    <row r="10" spans="1:17" ht="13" x14ac:dyDescent="0.3">
      <c r="A10" s="1" t="s">
        <v>16</v>
      </c>
      <c r="B10" s="26" t="s">
        <v>20</v>
      </c>
      <c r="C10" s="57">
        <v>257374920</v>
      </c>
      <c r="D10" s="58">
        <v>304104639</v>
      </c>
      <c r="E10" s="59">
        <f t="shared" ref="E10:E33" si="0">$D10      -$C10</f>
        <v>46729719</v>
      </c>
      <c r="F10" s="57">
        <v>273258352</v>
      </c>
      <c r="G10" s="58">
        <v>311473048</v>
      </c>
      <c r="H10" s="59">
        <f t="shared" ref="H10:H33" si="1">$G10      -$F10</f>
        <v>38214696</v>
      </c>
      <c r="I10" s="59">
        <v>292760464</v>
      </c>
      <c r="J10" s="27">
        <f t="shared" ref="J10:J33" si="2">IF(($C10      =0),0,(($E10      /$C10      )*100))</f>
        <v>18.156283059748013</v>
      </c>
      <c r="K10" s="28">
        <f t="shared" ref="K10:K33" si="3">IF(($F10      =0),0,(($H10      /$F10      )*100))</f>
        <v>13.984822685309908</v>
      </c>
      <c r="L10" s="78">
        <v>85533921</v>
      </c>
      <c r="M10" s="79">
        <v>77780805</v>
      </c>
      <c r="N10" s="29">
        <f t="shared" ref="N10:N33" si="4">IF(($L10      =0),0,(($E10      /$L10      )*100))</f>
        <v>54.632967194383617</v>
      </c>
      <c r="O10" s="28">
        <f t="shared" ref="O10:O33" si="5">IF(($M10      =0),0,(($H10      /$M10      )*100))</f>
        <v>49.13126831227833</v>
      </c>
      <c r="Q10" s="30"/>
    </row>
    <row r="11" spans="1:17" ht="14" x14ac:dyDescent="0.3">
      <c r="A11" s="4" t="s">
        <v>16</v>
      </c>
      <c r="B11" s="31" t="s">
        <v>21</v>
      </c>
      <c r="C11" s="60">
        <v>1083169569</v>
      </c>
      <c r="D11" s="61">
        <v>1168703490</v>
      </c>
      <c r="E11" s="62">
        <f t="shared" si="0"/>
        <v>85533921</v>
      </c>
      <c r="F11" s="60">
        <v>1175718947</v>
      </c>
      <c r="G11" s="61">
        <v>1253499752</v>
      </c>
      <c r="H11" s="62">
        <f t="shared" si="1"/>
        <v>77780805</v>
      </c>
      <c r="I11" s="62">
        <v>1320979880</v>
      </c>
      <c r="J11" s="32">
        <f t="shared" si="2"/>
        <v>7.896632572401967</v>
      </c>
      <c r="K11" s="33">
        <f t="shared" si="3"/>
        <v>6.6155950959596126</v>
      </c>
      <c r="L11" s="80">
        <v>85533921</v>
      </c>
      <c r="M11" s="81">
        <v>77780805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387786755</v>
      </c>
      <c r="D13" s="58">
        <v>404433267</v>
      </c>
      <c r="E13" s="59">
        <f t="shared" si="0"/>
        <v>16646512</v>
      </c>
      <c r="F13" s="57">
        <v>405846454</v>
      </c>
      <c r="G13" s="58">
        <v>425309210</v>
      </c>
      <c r="H13" s="59">
        <f t="shared" si="1"/>
        <v>19462756</v>
      </c>
      <c r="I13" s="59">
        <v>447622191</v>
      </c>
      <c r="J13" s="27">
        <f t="shared" si="2"/>
        <v>4.2926974130408349</v>
      </c>
      <c r="K13" s="28">
        <f t="shared" si="3"/>
        <v>4.7955959225899756</v>
      </c>
      <c r="L13" s="78">
        <v>69843575</v>
      </c>
      <c r="M13" s="79">
        <v>125548153</v>
      </c>
      <c r="N13" s="29">
        <f t="shared" si="4"/>
        <v>23.833991888301824</v>
      </c>
      <c r="O13" s="28">
        <f t="shared" si="5"/>
        <v>15.502224074933224</v>
      </c>
      <c r="Q13" s="30"/>
    </row>
    <row r="14" spans="1:17" ht="13" x14ac:dyDescent="0.3">
      <c r="A14" s="1" t="s">
        <v>16</v>
      </c>
      <c r="B14" s="26" t="s">
        <v>24</v>
      </c>
      <c r="C14" s="57">
        <v>18000000</v>
      </c>
      <c r="D14" s="58">
        <v>17500000</v>
      </c>
      <c r="E14" s="59">
        <f t="shared" si="0"/>
        <v>-500000</v>
      </c>
      <c r="F14" s="57">
        <v>18500000</v>
      </c>
      <c r="G14" s="58">
        <v>17500000</v>
      </c>
      <c r="H14" s="59">
        <f t="shared" si="1"/>
        <v>-1000000</v>
      </c>
      <c r="I14" s="59">
        <v>19250000</v>
      </c>
      <c r="J14" s="27">
        <f t="shared" si="2"/>
        <v>-2.7777777777777777</v>
      </c>
      <c r="K14" s="28">
        <f t="shared" si="3"/>
        <v>-5.4054054054054053</v>
      </c>
      <c r="L14" s="78">
        <v>69843575</v>
      </c>
      <c r="M14" s="79">
        <v>125548153</v>
      </c>
      <c r="N14" s="29">
        <f t="shared" si="4"/>
        <v>-0.71588546262129338</v>
      </c>
      <c r="O14" s="28">
        <f t="shared" si="5"/>
        <v>-0.7965071377832218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69843575</v>
      </c>
      <c r="M15" s="79">
        <v>125548153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380157488</v>
      </c>
      <c r="D16" s="58">
        <v>396450000</v>
      </c>
      <c r="E16" s="59">
        <f t="shared" si="0"/>
        <v>16292512</v>
      </c>
      <c r="F16" s="57">
        <v>428513520</v>
      </c>
      <c r="G16" s="58">
        <v>441328140</v>
      </c>
      <c r="H16" s="59">
        <f t="shared" si="1"/>
        <v>12814620</v>
      </c>
      <c r="I16" s="59">
        <v>491286485</v>
      </c>
      <c r="J16" s="27">
        <f t="shared" si="2"/>
        <v>4.2857269721858007</v>
      </c>
      <c r="K16" s="28">
        <f t="shared" si="3"/>
        <v>2.9904820739378302</v>
      </c>
      <c r="L16" s="78">
        <v>69843575</v>
      </c>
      <c r="M16" s="79">
        <v>125548153</v>
      </c>
      <c r="N16" s="29">
        <f t="shared" si="4"/>
        <v>23.327144980765947</v>
      </c>
      <c r="O16" s="28">
        <f t="shared" si="5"/>
        <v>10.206936297979627</v>
      </c>
      <c r="Q16" s="30"/>
    </row>
    <row r="17" spans="1:17" ht="13" x14ac:dyDescent="0.3">
      <c r="A17" s="1" t="s">
        <v>16</v>
      </c>
      <c r="B17" s="26" t="s">
        <v>26</v>
      </c>
      <c r="C17" s="57">
        <v>296615532</v>
      </c>
      <c r="D17" s="58">
        <v>334020083</v>
      </c>
      <c r="E17" s="59">
        <f t="shared" si="0"/>
        <v>37404551</v>
      </c>
      <c r="F17" s="57">
        <v>302771200</v>
      </c>
      <c r="G17" s="58">
        <v>397041977</v>
      </c>
      <c r="H17" s="59">
        <f t="shared" si="1"/>
        <v>94270777</v>
      </c>
      <c r="I17" s="59">
        <v>413624936</v>
      </c>
      <c r="J17" s="39">
        <f t="shared" si="2"/>
        <v>12.610449206011234</v>
      </c>
      <c r="K17" s="28">
        <f t="shared" si="3"/>
        <v>31.135978917413542</v>
      </c>
      <c r="L17" s="82">
        <v>69843575</v>
      </c>
      <c r="M17" s="79">
        <v>125548153</v>
      </c>
      <c r="N17" s="29">
        <f t="shared" si="4"/>
        <v>53.554748593553526</v>
      </c>
      <c r="O17" s="28">
        <f t="shared" si="5"/>
        <v>75.087346764870361</v>
      </c>
      <c r="Q17" s="30"/>
    </row>
    <row r="18" spans="1:17" ht="14" x14ac:dyDescent="0.3">
      <c r="A18" s="1" t="s">
        <v>16</v>
      </c>
      <c r="B18" s="31" t="s">
        <v>27</v>
      </c>
      <c r="C18" s="60">
        <v>1082559775</v>
      </c>
      <c r="D18" s="61">
        <v>1152403350</v>
      </c>
      <c r="E18" s="62">
        <f t="shared" si="0"/>
        <v>69843575</v>
      </c>
      <c r="F18" s="60">
        <v>1155631174</v>
      </c>
      <c r="G18" s="61">
        <v>1281179327</v>
      </c>
      <c r="H18" s="62">
        <f t="shared" si="1"/>
        <v>125548153</v>
      </c>
      <c r="I18" s="62">
        <v>1371783612</v>
      </c>
      <c r="J18" s="40">
        <f t="shared" si="2"/>
        <v>6.4517060963215638</v>
      </c>
      <c r="K18" s="33">
        <f t="shared" si="3"/>
        <v>10.864033077736963</v>
      </c>
      <c r="L18" s="83">
        <v>69843575</v>
      </c>
      <c r="M18" s="81">
        <v>125548153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609794</v>
      </c>
      <c r="D19" s="67">
        <v>16300140</v>
      </c>
      <c r="E19" s="68">
        <f t="shared" si="0"/>
        <v>15690346</v>
      </c>
      <c r="F19" s="69">
        <v>20087773</v>
      </c>
      <c r="G19" s="70">
        <v>-27679575</v>
      </c>
      <c r="H19" s="71">
        <f t="shared" si="1"/>
        <v>-47767348</v>
      </c>
      <c r="I19" s="71">
        <v>-50803732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20000000</v>
      </c>
      <c r="E22" s="59">
        <f t="shared" si="0"/>
        <v>20000000</v>
      </c>
      <c r="F22" s="57">
        <v>0</v>
      </c>
      <c r="G22" s="58">
        <v>20000000</v>
      </c>
      <c r="H22" s="59">
        <f t="shared" si="1"/>
        <v>20000000</v>
      </c>
      <c r="I22" s="59">
        <v>20000000</v>
      </c>
      <c r="J22" s="27">
        <f t="shared" si="2"/>
        <v>0</v>
      </c>
      <c r="K22" s="28">
        <f t="shared" si="3"/>
        <v>0</v>
      </c>
      <c r="L22" s="78">
        <v>86848993</v>
      </c>
      <c r="M22" s="79">
        <v>116965040</v>
      </c>
      <c r="N22" s="29">
        <f t="shared" si="4"/>
        <v>23.028476565065066</v>
      </c>
      <c r="O22" s="28">
        <f t="shared" si="5"/>
        <v>17.099126371435432</v>
      </c>
      <c r="Q22" s="30"/>
    </row>
    <row r="23" spans="1:17" ht="13" x14ac:dyDescent="0.3">
      <c r="A23" s="4" t="s">
        <v>16</v>
      </c>
      <c r="B23" s="26" t="s">
        <v>31</v>
      </c>
      <c r="C23" s="57">
        <v>21444500</v>
      </c>
      <c r="D23" s="58">
        <v>34132500</v>
      </c>
      <c r="E23" s="59">
        <f t="shared" si="0"/>
        <v>12688000</v>
      </c>
      <c r="F23" s="57">
        <v>17010000</v>
      </c>
      <c r="G23" s="58">
        <v>20906000</v>
      </c>
      <c r="H23" s="59">
        <f t="shared" si="1"/>
        <v>3896000</v>
      </c>
      <c r="I23" s="59">
        <v>12138992</v>
      </c>
      <c r="J23" s="27">
        <f t="shared" si="2"/>
        <v>59.166686096668144</v>
      </c>
      <c r="K23" s="28">
        <f t="shared" si="3"/>
        <v>22.904174015285125</v>
      </c>
      <c r="L23" s="78">
        <v>86848993</v>
      </c>
      <c r="M23" s="79">
        <v>116965040</v>
      </c>
      <c r="N23" s="29">
        <f t="shared" si="4"/>
        <v>14.609265532877277</v>
      </c>
      <c r="O23" s="28">
        <f t="shared" si="5"/>
        <v>3.3309098171556215</v>
      </c>
      <c r="Q23" s="30"/>
    </row>
    <row r="24" spans="1:17" ht="13" x14ac:dyDescent="0.3">
      <c r="A24" s="4" t="s">
        <v>16</v>
      </c>
      <c r="B24" s="26" t="s">
        <v>32</v>
      </c>
      <c r="C24" s="57">
        <v>51858105</v>
      </c>
      <c r="D24" s="58">
        <v>106019098</v>
      </c>
      <c r="E24" s="59">
        <f t="shared" si="0"/>
        <v>54160993</v>
      </c>
      <c r="F24" s="57">
        <v>68023044</v>
      </c>
      <c r="G24" s="58">
        <v>161092084</v>
      </c>
      <c r="H24" s="59">
        <f t="shared" si="1"/>
        <v>93069040</v>
      </c>
      <c r="I24" s="59">
        <v>117441454</v>
      </c>
      <c r="J24" s="27">
        <f t="shared" si="2"/>
        <v>104.44074846159535</v>
      </c>
      <c r="K24" s="28">
        <f t="shared" si="3"/>
        <v>136.81986945482768</v>
      </c>
      <c r="L24" s="78">
        <v>86848993</v>
      </c>
      <c r="M24" s="79">
        <v>116965040</v>
      </c>
      <c r="N24" s="29">
        <f t="shared" si="4"/>
        <v>62.362257902057664</v>
      </c>
      <c r="O24" s="28">
        <f t="shared" si="5"/>
        <v>79.569963811408954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86848993</v>
      </c>
      <c r="M25" s="79">
        <v>116965040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73302605</v>
      </c>
      <c r="D26" s="61">
        <v>160151598</v>
      </c>
      <c r="E26" s="62">
        <f t="shared" si="0"/>
        <v>86848993</v>
      </c>
      <c r="F26" s="60">
        <v>85033044</v>
      </c>
      <c r="G26" s="61">
        <v>201998084</v>
      </c>
      <c r="H26" s="62">
        <f t="shared" si="1"/>
        <v>116965040</v>
      </c>
      <c r="I26" s="62">
        <v>149580446</v>
      </c>
      <c r="J26" s="40">
        <f t="shared" si="2"/>
        <v>118.48009085079583</v>
      </c>
      <c r="K26" s="33">
        <f t="shared" si="3"/>
        <v>137.55245549012687</v>
      </c>
      <c r="L26" s="83">
        <v>86848993</v>
      </c>
      <c r="M26" s="81">
        <v>116965040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12873478</v>
      </c>
      <c r="D28" s="58">
        <v>46560000</v>
      </c>
      <c r="E28" s="59">
        <f t="shared" si="0"/>
        <v>33686522</v>
      </c>
      <c r="F28" s="57">
        <v>18775000</v>
      </c>
      <c r="G28" s="58">
        <v>35178260</v>
      </c>
      <c r="H28" s="59">
        <f t="shared" si="1"/>
        <v>16403260</v>
      </c>
      <c r="I28" s="59">
        <v>23990986</v>
      </c>
      <c r="J28" s="27">
        <f t="shared" si="2"/>
        <v>261.67382272296578</v>
      </c>
      <c r="K28" s="28">
        <f t="shared" si="3"/>
        <v>87.367563249001336</v>
      </c>
      <c r="L28" s="78">
        <v>132848993</v>
      </c>
      <c r="M28" s="79">
        <v>116965040</v>
      </c>
      <c r="N28" s="29">
        <f t="shared" si="4"/>
        <v>25.35700214152169</v>
      </c>
      <c r="O28" s="28">
        <f t="shared" si="5"/>
        <v>14.024070782175595</v>
      </c>
      <c r="Q28" s="30"/>
    </row>
    <row r="29" spans="1:17" ht="13" x14ac:dyDescent="0.3">
      <c r="A29" s="4" t="s">
        <v>16</v>
      </c>
      <c r="B29" s="26" t="s">
        <v>36</v>
      </c>
      <c r="C29" s="57">
        <v>5420000</v>
      </c>
      <c r="D29" s="58">
        <v>92119150</v>
      </c>
      <c r="E29" s="59">
        <f t="shared" si="0"/>
        <v>86699150</v>
      </c>
      <c r="F29" s="57">
        <v>32046435</v>
      </c>
      <c r="G29" s="58">
        <v>38789600</v>
      </c>
      <c r="H29" s="59">
        <f t="shared" si="1"/>
        <v>6743165</v>
      </c>
      <c r="I29" s="59">
        <v>31938729</v>
      </c>
      <c r="J29" s="27">
        <f t="shared" si="2"/>
        <v>1599.6153136531366</v>
      </c>
      <c r="K29" s="28">
        <f t="shared" si="3"/>
        <v>21.041856917937988</v>
      </c>
      <c r="L29" s="78">
        <v>132848993</v>
      </c>
      <c r="M29" s="79">
        <v>116965040</v>
      </c>
      <c r="N29" s="29">
        <f t="shared" si="4"/>
        <v>65.261428063666244</v>
      </c>
      <c r="O29" s="28">
        <f t="shared" si="5"/>
        <v>5.7651115239220196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132848993</v>
      </c>
      <c r="M30" s="79">
        <v>116965040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36670138</v>
      </c>
      <c r="D31" s="58">
        <v>18112097</v>
      </c>
      <c r="E31" s="59">
        <f t="shared" si="0"/>
        <v>-18558041</v>
      </c>
      <c r="F31" s="57">
        <v>4028261</v>
      </c>
      <c r="G31" s="58">
        <v>20184224</v>
      </c>
      <c r="H31" s="59">
        <f t="shared" si="1"/>
        <v>16155963</v>
      </c>
      <c r="I31" s="59">
        <v>7571739</v>
      </c>
      <c r="J31" s="27">
        <f t="shared" si="2"/>
        <v>-50.608047888993489</v>
      </c>
      <c r="K31" s="28">
        <f t="shared" si="3"/>
        <v>401.06544734812371</v>
      </c>
      <c r="L31" s="78">
        <v>132848993</v>
      </c>
      <c r="M31" s="79">
        <v>116965040</v>
      </c>
      <c r="N31" s="29">
        <f t="shared" si="4"/>
        <v>-13.969274874368073</v>
      </c>
      <c r="O31" s="28">
        <f t="shared" si="5"/>
        <v>13.812642649461754</v>
      </c>
      <c r="Q31" s="30"/>
    </row>
    <row r="32" spans="1:17" ht="13" x14ac:dyDescent="0.3">
      <c r="A32" s="4" t="s">
        <v>16</v>
      </c>
      <c r="B32" s="26" t="s">
        <v>39</v>
      </c>
      <c r="C32" s="57">
        <v>18338989</v>
      </c>
      <c r="D32" s="58">
        <v>49360351</v>
      </c>
      <c r="E32" s="59">
        <f t="shared" si="0"/>
        <v>31021362</v>
      </c>
      <c r="F32" s="57">
        <v>30183348</v>
      </c>
      <c r="G32" s="58">
        <v>107846000</v>
      </c>
      <c r="H32" s="59">
        <f t="shared" si="1"/>
        <v>77662652</v>
      </c>
      <c r="I32" s="59">
        <v>86078992</v>
      </c>
      <c r="J32" s="27">
        <f t="shared" si="2"/>
        <v>169.15524623522049</v>
      </c>
      <c r="K32" s="28">
        <f t="shared" si="3"/>
        <v>257.30297381191775</v>
      </c>
      <c r="L32" s="78">
        <v>132848993</v>
      </c>
      <c r="M32" s="79">
        <v>116965040</v>
      </c>
      <c r="N32" s="29">
        <f t="shared" si="4"/>
        <v>23.350844669180145</v>
      </c>
      <c r="O32" s="28">
        <f t="shared" si="5"/>
        <v>66.398175044440634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73302605</v>
      </c>
      <c r="D33" s="76">
        <v>206151598</v>
      </c>
      <c r="E33" s="77">
        <f t="shared" si="0"/>
        <v>132848993</v>
      </c>
      <c r="F33" s="75">
        <v>85033044</v>
      </c>
      <c r="G33" s="76">
        <v>201998084</v>
      </c>
      <c r="H33" s="77">
        <f t="shared" si="1"/>
        <v>116965040</v>
      </c>
      <c r="I33" s="77">
        <v>149580446</v>
      </c>
      <c r="J33" s="53">
        <f t="shared" si="2"/>
        <v>181.23365874923545</v>
      </c>
      <c r="K33" s="54">
        <f t="shared" si="3"/>
        <v>137.55245549012687</v>
      </c>
      <c r="L33" s="90">
        <v>132848993</v>
      </c>
      <c r="M33" s="91">
        <v>116965040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-1242992</v>
      </c>
      <c r="M8" s="79">
        <v>-1744153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-1242992</v>
      </c>
      <c r="M9" s="79">
        <v>-1744153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102675965</v>
      </c>
      <c r="D10" s="58">
        <v>101432973</v>
      </c>
      <c r="E10" s="59">
        <f t="shared" ref="E10:E33" si="0">$D10      -$C10</f>
        <v>-1242992</v>
      </c>
      <c r="F10" s="57">
        <v>106323817</v>
      </c>
      <c r="G10" s="58">
        <v>104579664</v>
      </c>
      <c r="H10" s="59">
        <f t="shared" ref="H10:H33" si="1">$G10      -$F10</f>
        <v>-1744153</v>
      </c>
      <c r="I10" s="59">
        <v>108800839</v>
      </c>
      <c r="J10" s="27">
        <f t="shared" ref="J10:J33" si="2">IF(($C10      =0),0,(($E10      /$C10      )*100))</f>
        <v>-1.2105968519506976</v>
      </c>
      <c r="K10" s="28">
        <f t="shared" ref="K10:K33" si="3">IF(($F10      =0),0,(($H10      /$F10      )*100))</f>
        <v>-1.6404160885232326</v>
      </c>
      <c r="L10" s="78">
        <v>-1242992</v>
      </c>
      <c r="M10" s="79">
        <v>-1744153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102675965</v>
      </c>
      <c r="D11" s="61">
        <v>101432973</v>
      </c>
      <c r="E11" s="62">
        <f t="shared" si="0"/>
        <v>-1242992</v>
      </c>
      <c r="F11" s="60">
        <v>106323817</v>
      </c>
      <c r="G11" s="61">
        <v>104579664</v>
      </c>
      <c r="H11" s="62">
        <f t="shared" si="1"/>
        <v>-1744153</v>
      </c>
      <c r="I11" s="62">
        <v>108800839</v>
      </c>
      <c r="J11" s="32">
        <f t="shared" si="2"/>
        <v>-1.2105968519506976</v>
      </c>
      <c r="K11" s="33">
        <f t="shared" si="3"/>
        <v>-1.6404160885232326</v>
      </c>
      <c r="L11" s="80">
        <v>-1242992</v>
      </c>
      <c r="M11" s="81">
        <v>-1744153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69435241</v>
      </c>
      <c r="D13" s="58">
        <v>70199358</v>
      </c>
      <c r="E13" s="59">
        <f t="shared" si="0"/>
        <v>764117</v>
      </c>
      <c r="F13" s="57">
        <v>72624652</v>
      </c>
      <c r="G13" s="58">
        <v>73797530</v>
      </c>
      <c r="H13" s="59">
        <f t="shared" si="1"/>
        <v>1172878</v>
      </c>
      <c r="I13" s="59">
        <v>77016594</v>
      </c>
      <c r="J13" s="27">
        <f t="shared" si="2"/>
        <v>1.1004743254221583</v>
      </c>
      <c r="K13" s="28">
        <f t="shared" si="3"/>
        <v>1.6149860518436632</v>
      </c>
      <c r="L13" s="78">
        <v>-1243421</v>
      </c>
      <c r="M13" s="79">
        <v>-1702895</v>
      </c>
      <c r="N13" s="29">
        <f t="shared" si="4"/>
        <v>-61.45279836837242</v>
      </c>
      <c r="O13" s="28">
        <f t="shared" si="5"/>
        <v>-68.875532548982761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-1243421</v>
      </c>
      <c r="M14" s="79">
        <v>-1702895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-1243421</v>
      </c>
      <c r="M15" s="79">
        <v>-1702895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-1243421</v>
      </c>
      <c r="M16" s="79">
        <v>-1702895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33227823</v>
      </c>
      <c r="D17" s="58">
        <v>31220285</v>
      </c>
      <c r="E17" s="59">
        <f t="shared" si="0"/>
        <v>-2007538</v>
      </c>
      <c r="F17" s="57">
        <v>33635046</v>
      </c>
      <c r="G17" s="58">
        <v>30759273</v>
      </c>
      <c r="H17" s="59">
        <f t="shared" si="1"/>
        <v>-2875773</v>
      </c>
      <c r="I17" s="59">
        <v>31757755</v>
      </c>
      <c r="J17" s="39">
        <f t="shared" si="2"/>
        <v>-6.0417379736252963</v>
      </c>
      <c r="K17" s="28">
        <f t="shared" si="3"/>
        <v>-8.5499303315952062</v>
      </c>
      <c r="L17" s="82">
        <v>-1243421</v>
      </c>
      <c r="M17" s="79">
        <v>-1702895</v>
      </c>
      <c r="N17" s="29">
        <f t="shared" si="4"/>
        <v>161.45279836837241</v>
      </c>
      <c r="O17" s="28">
        <f t="shared" si="5"/>
        <v>168.87553254898276</v>
      </c>
      <c r="Q17" s="30"/>
    </row>
    <row r="18" spans="1:17" ht="14" x14ac:dyDescent="0.3">
      <c r="A18" s="1" t="s">
        <v>16</v>
      </c>
      <c r="B18" s="31" t="s">
        <v>27</v>
      </c>
      <c r="C18" s="60">
        <v>102663064</v>
      </c>
      <c r="D18" s="61">
        <v>101419643</v>
      </c>
      <c r="E18" s="62">
        <f t="shared" si="0"/>
        <v>-1243421</v>
      </c>
      <c r="F18" s="60">
        <v>106259698</v>
      </c>
      <c r="G18" s="61">
        <v>104556803</v>
      </c>
      <c r="H18" s="62">
        <f t="shared" si="1"/>
        <v>-1702895</v>
      </c>
      <c r="I18" s="62">
        <v>108774349</v>
      </c>
      <c r="J18" s="40">
        <f t="shared" si="2"/>
        <v>-1.2111668515952339</v>
      </c>
      <c r="K18" s="33">
        <f t="shared" si="3"/>
        <v>-1.6025784300648023</v>
      </c>
      <c r="L18" s="83">
        <v>-1243421</v>
      </c>
      <c r="M18" s="81">
        <v>-1702895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12901</v>
      </c>
      <c r="D19" s="67">
        <v>13330</v>
      </c>
      <c r="E19" s="68">
        <f t="shared" si="0"/>
        <v>429</v>
      </c>
      <c r="F19" s="69">
        <v>64119</v>
      </c>
      <c r="G19" s="70">
        <v>22861</v>
      </c>
      <c r="H19" s="71">
        <f t="shared" si="1"/>
        <v>-41258</v>
      </c>
      <c r="I19" s="71">
        <v>26490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750000</v>
      </c>
      <c r="E22" s="59">
        <f t="shared" si="0"/>
        <v>750000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502389</v>
      </c>
      <c r="M22" s="79">
        <v>-785190</v>
      </c>
      <c r="N22" s="29">
        <f t="shared" si="4"/>
        <v>149.28670810865682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680716</v>
      </c>
      <c r="D23" s="58">
        <v>741000</v>
      </c>
      <c r="E23" s="59">
        <f t="shared" si="0"/>
        <v>60284</v>
      </c>
      <c r="F23" s="57">
        <v>712029</v>
      </c>
      <c r="G23" s="58">
        <v>471783</v>
      </c>
      <c r="H23" s="59">
        <f t="shared" si="1"/>
        <v>-240246</v>
      </c>
      <c r="I23" s="59">
        <v>67000</v>
      </c>
      <c r="J23" s="27">
        <f t="shared" si="2"/>
        <v>8.8559693029104647</v>
      </c>
      <c r="K23" s="28">
        <f t="shared" si="3"/>
        <v>-33.741041446345584</v>
      </c>
      <c r="L23" s="78">
        <v>502389</v>
      </c>
      <c r="M23" s="79">
        <v>-785190</v>
      </c>
      <c r="N23" s="29">
        <f t="shared" si="4"/>
        <v>11.999466548829691</v>
      </c>
      <c r="O23" s="28">
        <f t="shared" si="5"/>
        <v>30.597180300309478</v>
      </c>
      <c r="Q23" s="30"/>
    </row>
    <row r="24" spans="1:17" ht="13" x14ac:dyDescent="0.3">
      <c r="A24" s="4" t="s">
        <v>16</v>
      </c>
      <c r="B24" s="26" t="s">
        <v>32</v>
      </c>
      <c r="C24" s="57">
        <v>675125</v>
      </c>
      <c r="D24" s="58">
        <v>367230</v>
      </c>
      <c r="E24" s="59">
        <f t="shared" si="0"/>
        <v>-307895</v>
      </c>
      <c r="F24" s="57">
        <v>706180</v>
      </c>
      <c r="G24" s="58">
        <v>161236</v>
      </c>
      <c r="H24" s="59">
        <f t="shared" si="1"/>
        <v>-544944</v>
      </c>
      <c r="I24" s="59">
        <v>168693</v>
      </c>
      <c r="J24" s="27">
        <f t="shared" si="2"/>
        <v>-45.605628587298646</v>
      </c>
      <c r="K24" s="28">
        <f t="shared" si="3"/>
        <v>-77.167860885326689</v>
      </c>
      <c r="L24" s="78">
        <v>502389</v>
      </c>
      <c r="M24" s="79">
        <v>-785190</v>
      </c>
      <c r="N24" s="29">
        <f t="shared" si="4"/>
        <v>-61.286174657486526</v>
      </c>
      <c r="O24" s="28">
        <f t="shared" si="5"/>
        <v>69.402819699690525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502389</v>
      </c>
      <c r="M25" s="79">
        <v>-785190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1355841</v>
      </c>
      <c r="D26" s="61">
        <v>1858230</v>
      </c>
      <c r="E26" s="62">
        <f t="shared" si="0"/>
        <v>502389</v>
      </c>
      <c r="F26" s="60">
        <v>1418209</v>
      </c>
      <c r="G26" s="61">
        <v>633019</v>
      </c>
      <c r="H26" s="62">
        <f t="shared" si="1"/>
        <v>-785190</v>
      </c>
      <c r="I26" s="62">
        <v>235693</v>
      </c>
      <c r="J26" s="40">
        <f t="shared" si="2"/>
        <v>37.053681073223188</v>
      </c>
      <c r="K26" s="33">
        <f t="shared" si="3"/>
        <v>-55.36490037787096</v>
      </c>
      <c r="L26" s="83">
        <v>502389</v>
      </c>
      <c r="M26" s="81">
        <v>-785190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502389</v>
      </c>
      <c r="M28" s="79">
        <v>-785190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502389</v>
      </c>
      <c r="M29" s="79">
        <v>-785190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502389</v>
      </c>
      <c r="M30" s="79">
        <v>-785190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502389</v>
      </c>
      <c r="M31" s="79">
        <v>-785190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1355841</v>
      </c>
      <c r="D32" s="58">
        <v>1858230</v>
      </c>
      <c r="E32" s="59">
        <f t="shared" si="0"/>
        <v>502389</v>
      </c>
      <c r="F32" s="57">
        <v>1418209</v>
      </c>
      <c r="G32" s="58">
        <v>633019</v>
      </c>
      <c r="H32" s="59">
        <f t="shared" si="1"/>
        <v>-785190</v>
      </c>
      <c r="I32" s="59">
        <v>235693</v>
      </c>
      <c r="J32" s="27">
        <f t="shared" si="2"/>
        <v>37.053681073223188</v>
      </c>
      <c r="K32" s="28">
        <f t="shared" si="3"/>
        <v>-55.36490037787096</v>
      </c>
      <c r="L32" s="78">
        <v>502389</v>
      </c>
      <c r="M32" s="79">
        <v>-785190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1355841</v>
      </c>
      <c r="D33" s="76">
        <v>1858230</v>
      </c>
      <c r="E33" s="77">
        <f t="shared" si="0"/>
        <v>502389</v>
      </c>
      <c r="F33" s="75">
        <v>1418209</v>
      </c>
      <c r="G33" s="76">
        <v>633019</v>
      </c>
      <c r="H33" s="77">
        <f t="shared" si="1"/>
        <v>-785190</v>
      </c>
      <c r="I33" s="77">
        <v>235693</v>
      </c>
      <c r="J33" s="53">
        <f t="shared" si="2"/>
        <v>37.053681073223188</v>
      </c>
      <c r="K33" s="54">
        <f t="shared" si="3"/>
        <v>-55.36490037787096</v>
      </c>
      <c r="L33" s="90">
        <v>502389</v>
      </c>
      <c r="M33" s="91">
        <v>-785190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740628420</v>
      </c>
      <c r="D8" s="58">
        <v>717919588</v>
      </c>
      <c r="E8" s="59">
        <f>$D8       -$C8</f>
        <v>-22708832</v>
      </c>
      <c r="F8" s="57">
        <v>790494635</v>
      </c>
      <c r="G8" s="58">
        <v>766250160</v>
      </c>
      <c r="H8" s="59">
        <f>$G8       -$F8</f>
        <v>-24244475</v>
      </c>
      <c r="I8" s="59">
        <v>809856457</v>
      </c>
      <c r="J8" s="27">
        <f>IF(($C8       =0),0,(($E8       /$C8       )*100))</f>
        <v>-3.0661572506223833</v>
      </c>
      <c r="K8" s="28">
        <f>IF(($F8       =0),0,(($H8       /$F8       )*100))</f>
        <v>-3.0670005748995375</v>
      </c>
      <c r="L8" s="78">
        <v>65689083</v>
      </c>
      <c r="M8" s="79">
        <v>64737278</v>
      </c>
      <c r="N8" s="29">
        <f>IF(($L8       =0),0,(($E8       /$L8       )*100))</f>
        <v>-34.570176599968669</v>
      </c>
      <c r="O8" s="28">
        <f>IF(($M8       =0),0,(($H8       /$M8       )*100))</f>
        <v>-37.450562873527062</v>
      </c>
      <c r="Q8" s="30"/>
    </row>
    <row r="9" spans="1:17" ht="13" x14ac:dyDescent="0.3">
      <c r="A9" s="1" t="s">
        <v>16</v>
      </c>
      <c r="B9" s="26" t="s">
        <v>19</v>
      </c>
      <c r="C9" s="57">
        <v>1742163573</v>
      </c>
      <c r="D9" s="58">
        <v>1761511531</v>
      </c>
      <c r="E9" s="59">
        <f>$D9       -$C9</f>
        <v>19347958</v>
      </c>
      <c r="F9" s="57">
        <v>1885220826</v>
      </c>
      <c r="G9" s="58">
        <v>1893914840</v>
      </c>
      <c r="H9" s="59">
        <f>$G9       -$F9</f>
        <v>8694014</v>
      </c>
      <c r="I9" s="59">
        <v>2043763185</v>
      </c>
      <c r="J9" s="27">
        <f>IF(($C9       =0),0,(($E9       /$C9       )*100))</f>
        <v>1.1105706892196625</v>
      </c>
      <c r="K9" s="28">
        <f>IF(($F9       =0),0,(($H9       /$F9       )*100))</f>
        <v>0.46116687658531097</v>
      </c>
      <c r="L9" s="78">
        <v>65689083</v>
      </c>
      <c r="M9" s="79">
        <v>64737278</v>
      </c>
      <c r="N9" s="29">
        <f>IF(($L9       =0),0,(($E9       /$L9       )*100))</f>
        <v>29.453840906867278</v>
      </c>
      <c r="O9" s="28">
        <f>IF(($M9       =0),0,(($H9       /$M9       )*100))</f>
        <v>13.429687297016102</v>
      </c>
      <c r="Q9" s="30"/>
    </row>
    <row r="10" spans="1:17" ht="13" x14ac:dyDescent="0.3">
      <c r="A10" s="1" t="s">
        <v>16</v>
      </c>
      <c r="B10" s="26" t="s">
        <v>20</v>
      </c>
      <c r="C10" s="57">
        <v>685706773</v>
      </c>
      <c r="D10" s="58">
        <v>754756730</v>
      </c>
      <c r="E10" s="59">
        <f t="shared" ref="E10:E33" si="0">$D10      -$C10</f>
        <v>69049957</v>
      </c>
      <c r="F10" s="57">
        <v>717948656</v>
      </c>
      <c r="G10" s="58">
        <v>798236395</v>
      </c>
      <c r="H10" s="59">
        <f t="shared" ref="H10:H33" si="1">$G10      -$F10</f>
        <v>80287739</v>
      </c>
      <c r="I10" s="59">
        <v>844663289</v>
      </c>
      <c r="J10" s="27">
        <f t="shared" ref="J10:J33" si="2">IF(($C10      =0),0,(($E10      /$C10      )*100))</f>
        <v>10.069895722030443</v>
      </c>
      <c r="K10" s="28">
        <f t="shared" ref="K10:K33" si="3">IF(($F10      =0),0,(($H10      /$F10      )*100))</f>
        <v>11.182936039927624</v>
      </c>
      <c r="L10" s="78">
        <v>65689083</v>
      </c>
      <c r="M10" s="79">
        <v>64737278</v>
      </c>
      <c r="N10" s="29">
        <f t="shared" ref="N10:N33" si="4">IF(($L10      =0),0,(($E10      /$L10      )*100))</f>
        <v>105.11633569310139</v>
      </c>
      <c r="O10" s="28">
        <f t="shared" ref="O10:O33" si="5">IF(($M10      =0),0,(($H10      /$M10      )*100))</f>
        <v>124.02087557651096</v>
      </c>
      <c r="Q10" s="30"/>
    </row>
    <row r="11" spans="1:17" ht="14" x14ac:dyDescent="0.3">
      <c r="A11" s="4" t="s">
        <v>16</v>
      </c>
      <c r="B11" s="31" t="s">
        <v>21</v>
      </c>
      <c r="C11" s="60">
        <v>3168498766</v>
      </c>
      <c r="D11" s="61">
        <v>3234187849</v>
      </c>
      <c r="E11" s="62">
        <f t="shared" si="0"/>
        <v>65689083</v>
      </c>
      <c r="F11" s="60">
        <v>3393664117</v>
      </c>
      <c r="G11" s="61">
        <v>3458401395</v>
      </c>
      <c r="H11" s="62">
        <f t="shared" si="1"/>
        <v>64737278</v>
      </c>
      <c r="I11" s="62">
        <v>3698282931</v>
      </c>
      <c r="J11" s="32">
        <f t="shared" si="2"/>
        <v>2.073192633208051</v>
      </c>
      <c r="K11" s="33">
        <f t="shared" si="3"/>
        <v>1.9075923770920433</v>
      </c>
      <c r="L11" s="80">
        <v>65689083</v>
      </c>
      <c r="M11" s="81">
        <v>64737278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997950481</v>
      </c>
      <c r="D13" s="58">
        <v>1004531884</v>
      </c>
      <c r="E13" s="59">
        <f t="shared" si="0"/>
        <v>6581403</v>
      </c>
      <c r="F13" s="57">
        <v>1048565574</v>
      </c>
      <c r="G13" s="58">
        <v>1070358310</v>
      </c>
      <c r="H13" s="59">
        <f t="shared" si="1"/>
        <v>21792736</v>
      </c>
      <c r="I13" s="59">
        <v>1127014643</v>
      </c>
      <c r="J13" s="27">
        <f t="shared" si="2"/>
        <v>0.65949194126396737</v>
      </c>
      <c r="K13" s="28">
        <f t="shared" si="3"/>
        <v>2.0783379256736878</v>
      </c>
      <c r="L13" s="78">
        <v>91305592</v>
      </c>
      <c r="M13" s="79">
        <v>72727011</v>
      </c>
      <c r="N13" s="29">
        <f t="shared" si="4"/>
        <v>7.2081050632692909</v>
      </c>
      <c r="O13" s="28">
        <f t="shared" si="5"/>
        <v>29.965119836975013</v>
      </c>
      <c r="Q13" s="30"/>
    </row>
    <row r="14" spans="1:17" ht="13" x14ac:dyDescent="0.3">
      <c r="A14" s="1" t="s">
        <v>16</v>
      </c>
      <c r="B14" s="26" t="s">
        <v>24</v>
      </c>
      <c r="C14" s="57">
        <v>382155695</v>
      </c>
      <c r="D14" s="58">
        <v>437148681</v>
      </c>
      <c r="E14" s="59">
        <f t="shared" si="0"/>
        <v>54992986</v>
      </c>
      <c r="F14" s="57">
        <v>409004510</v>
      </c>
      <c r="G14" s="58">
        <v>470068583</v>
      </c>
      <c r="H14" s="59">
        <f t="shared" si="1"/>
        <v>61064073</v>
      </c>
      <c r="I14" s="59">
        <v>493169052</v>
      </c>
      <c r="J14" s="27">
        <f t="shared" si="2"/>
        <v>14.390204495055347</v>
      </c>
      <c r="K14" s="28">
        <f t="shared" si="3"/>
        <v>14.929926567313402</v>
      </c>
      <c r="L14" s="78">
        <v>91305592</v>
      </c>
      <c r="M14" s="79">
        <v>72727011</v>
      </c>
      <c r="N14" s="29">
        <f t="shared" si="4"/>
        <v>60.229592509514639</v>
      </c>
      <c r="O14" s="28">
        <f t="shared" si="5"/>
        <v>83.963402538294886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91305592</v>
      </c>
      <c r="M15" s="79">
        <v>72727011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988900000</v>
      </c>
      <c r="D16" s="58">
        <v>1000000000</v>
      </c>
      <c r="E16" s="59">
        <f t="shared" si="0"/>
        <v>11100000</v>
      </c>
      <c r="F16" s="57">
        <v>1087790000</v>
      </c>
      <c r="G16" s="58">
        <v>1089000000</v>
      </c>
      <c r="H16" s="59">
        <f t="shared" si="1"/>
        <v>1210000</v>
      </c>
      <c r="I16" s="59">
        <v>1197900000</v>
      </c>
      <c r="J16" s="27">
        <f t="shared" si="2"/>
        <v>1.1224592982101325</v>
      </c>
      <c r="K16" s="28">
        <f t="shared" si="3"/>
        <v>0.11123470522803114</v>
      </c>
      <c r="L16" s="78">
        <v>91305592</v>
      </c>
      <c r="M16" s="79">
        <v>72727011</v>
      </c>
      <c r="N16" s="29">
        <f t="shared" si="4"/>
        <v>12.156977198066905</v>
      </c>
      <c r="O16" s="28">
        <f t="shared" si="5"/>
        <v>1.6637559874418599</v>
      </c>
      <c r="Q16" s="30"/>
    </row>
    <row r="17" spans="1:17" ht="13" x14ac:dyDescent="0.3">
      <c r="A17" s="1" t="s">
        <v>16</v>
      </c>
      <c r="B17" s="26" t="s">
        <v>26</v>
      </c>
      <c r="C17" s="57">
        <v>752194383</v>
      </c>
      <c r="D17" s="58">
        <v>770825586</v>
      </c>
      <c r="E17" s="59">
        <f t="shared" si="0"/>
        <v>18631203</v>
      </c>
      <c r="F17" s="57">
        <v>796489031</v>
      </c>
      <c r="G17" s="58">
        <v>785149233</v>
      </c>
      <c r="H17" s="59">
        <f t="shared" si="1"/>
        <v>-11339798</v>
      </c>
      <c r="I17" s="59">
        <v>828955102</v>
      </c>
      <c r="J17" s="39">
        <f t="shared" si="2"/>
        <v>2.4769133379715758</v>
      </c>
      <c r="K17" s="28">
        <f t="shared" si="3"/>
        <v>-1.423723059407707</v>
      </c>
      <c r="L17" s="82">
        <v>91305592</v>
      </c>
      <c r="M17" s="79">
        <v>72727011</v>
      </c>
      <c r="N17" s="29">
        <f t="shared" si="4"/>
        <v>20.405325229149163</v>
      </c>
      <c r="O17" s="28">
        <f t="shared" si="5"/>
        <v>-15.59227836271176</v>
      </c>
      <c r="Q17" s="30"/>
    </row>
    <row r="18" spans="1:17" ht="14" x14ac:dyDescent="0.3">
      <c r="A18" s="1" t="s">
        <v>16</v>
      </c>
      <c r="B18" s="31" t="s">
        <v>27</v>
      </c>
      <c r="C18" s="60">
        <v>3121200559</v>
      </c>
      <c r="D18" s="61">
        <v>3212506151</v>
      </c>
      <c r="E18" s="62">
        <f t="shared" si="0"/>
        <v>91305592</v>
      </c>
      <c r="F18" s="60">
        <v>3341849115</v>
      </c>
      <c r="G18" s="61">
        <v>3414576126</v>
      </c>
      <c r="H18" s="62">
        <f t="shared" si="1"/>
        <v>72727011</v>
      </c>
      <c r="I18" s="62">
        <v>3647038797</v>
      </c>
      <c r="J18" s="40">
        <f t="shared" si="2"/>
        <v>2.9253356288406329</v>
      </c>
      <c r="K18" s="33">
        <f t="shared" si="3"/>
        <v>2.176250587543358</v>
      </c>
      <c r="L18" s="83">
        <v>91305592</v>
      </c>
      <c r="M18" s="81">
        <v>72727011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47298207</v>
      </c>
      <c r="D19" s="67">
        <v>21681698</v>
      </c>
      <c r="E19" s="68">
        <f t="shared" si="0"/>
        <v>-25616509</v>
      </c>
      <c r="F19" s="69">
        <v>51815002</v>
      </c>
      <c r="G19" s="70">
        <v>43825269</v>
      </c>
      <c r="H19" s="71">
        <f t="shared" si="1"/>
        <v>-7989733</v>
      </c>
      <c r="I19" s="71">
        <v>51244134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-62072717</v>
      </c>
      <c r="M22" s="79">
        <v>466531520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31500000</v>
      </c>
      <c r="D23" s="58">
        <v>32404348</v>
      </c>
      <c r="E23" s="59">
        <f t="shared" si="0"/>
        <v>904348</v>
      </c>
      <c r="F23" s="57">
        <v>31500000</v>
      </c>
      <c r="G23" s="58">
        <v>36386954</v>
      </c>
      <c r="H23" s="59">
        <f t="shared" si="1"/>
        <v>4886954</v>
      </c>
      <c r="I23" s="59">
        <v>40869563</v>
      </c>
      <c r="J23" s="27">
        <f t="shared" si="2"/>
        <v>2.8709460317460316</v>
      </c>
      <c r="K23" s="28">
        <f t="shared" si="3"/>
        <v>15.514139682539682</v>
      </c>
      <c r="L23" s="78">
        <v>-62072717</v>
      </c>
      <c r="M23" s="79">
        <v>466531520</v>
      </c>
      <c r="N23" s="29">
        <f t="shared" si="4"/>
        <v>-1.4569170542349548</v>
      </c>
      <c r="O23" s="28">
        <f t="shared" si="5"/>
        <v>1.0475077868264935</v>
      </c>
      <c r="Q23" s="30"/>
    </row>
    <row r="24" spans="1:17" ht="13" x14ac:dyDescent="0.3">
      <c r="A24" s="4" t="s">
        <v>16</v>
      </c>
      <c r="B24" s="26" t="s">
        <v>32</v>
      </c>
      <c r="C24" s="57">
        <v>657904000</v>
      </c>
      <c r="D24" s="58">
        <v>594926935</v>
      </c>
      <c r="E24" s="59">
        <f t="shared" si="0"/>
        <v>-62977065</v>
      </c>
      <c r="F24" s="57">
        <v>114513000</v>
      </c>
      <c r="G24" s="58">
        <v>576157566</v>
      </c>
      <c r="H24" s="59">
        <f t="shared" si="1"/>
        <v>461644566</v>
      </c>
      <c r="I24" s="59">
        <v>497502269</v>
      </c>
      <c r="J24" s="27">
        <f t="shared" si="2"/>
        <v>-9.5723791009022587</v>
      </c>
      <c r="K24" s="28">
        <f t="shared" si="3"/>
        <v>403.1372560320662</v>
      </c>
      <c r="L24" s="78">
        <v>-62072717</v>
      </c>
      <c r="M24" s="79">
        <v>466531520</v>
      </c>
      <c r="N24" s="29">
        <f t="shared" si="4"/>
        <v>101.45691705423496</v>
      </c>
      <c r="O24" s="28">
        <f t="shared" si="5"/>
        <v>98.9524922131735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-62072717</v>
      </c>
      <c r="M25" s="79">
        <v>466531520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689404000</v>
      </c>
      <c r="D26" s="61">
        <v>627331283</v>
      </c>
      <c r="E26" s="62">
        <f t="shared" si="0"/>
        <v>-62072717</v>
      </c>
      <c r="F26" s="60">
        <v>146013000</v>
      </c>
      <c r="G26" s="61">
        <v>612544520</v>
      </c>
      <c r="H26" s="62">
        <f t="shared" si="1"/>
        <v>466531520</v>
      </c>
      <c r="I26" s="62">
        <v>538371832</v>
      </c>
      <c r="J26" s="40">
        <f t="shared" si="2"/>
        <v>-9.0038231573939225</v>
      </c>
      <c r="K26" s="33">
        <f t="shared" si="3"/>
        <v>319.51368713744665</v>
      </c>
      <c r="L26" s="83">
        <v>-62072717</v>
      </c>
      <c r="M26" s="81">
        <v>466531520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576000000</v>
      </c>
      <c r="D28" s="58">
        <v>499565217</v>
      </c>
      <c r="E28" s="59">
        <f t="shared" si="0"/>
        <v>-76434783</v>
      </c>
      <c r="F28" s="57">
        <v>2000000</v>
      </c>
      <c r="G28" s="58">
        <v>504347826</v>
      </c>
      <c r="H28" s="59">
        <f t="shared" si="1"/>
        <v>502347826</v>
      </c>
      <c r="I28" s="59">
        <v>427826087</v>
      </c>
      <c r="J28" s="27">
        <f t="shared" si="2"/>
        <v>-13.269927604166668</v>
      </c>
      <c r="K28" s="28">
        <f t="shared" si="3"/>
        <v>25117.391299999999</v>
      </c>
      <c r="L28" s="78">
        <v>-62072717</v>
      </c>
      <c r="M28" s="79">
        <v>466531520</v>
      </c>
      <c r="N28" s="29">
        <f t="shared" si="4"/>
        <v>123.13748566862314</v>
      </c>
      <c r="O28" s="28">
        <f t="shared" si="5"/>
        <v>107.67714601577187</v>
      </c>
      <c r="Q28" s="30"/>
    </row>
    <row r="29" spans="1:17" ht="13" x14ac:dyDescent="0.3">
      <c r="A29" s="4" t="s">
        <v>16</v>
      </c>
      <c r="B29" s="26" t="s">
        <v>36</v>
      </c>
      <c r="C29" s="57">
        <v>23500000</v>
      </c>
      <c r="D29" s="58">
        <v>30000000</v>
      </c>
      <c r="E29" s="59">
        <f t="shared" si="0"/>
        <v>6500000</v>
      </c>
      <c r="F29" s="57">
        <v>21000000</v>
      </c>
      <c r="G29" s="58">
        <v>19130435</v>
      </c>
      <c r="H29" s="59">
        <f t="shared" si="1"/>
        <v>-1869565</v>
      </c>
      <c r="I29" s="59">
        <v>16202608</v>
      </c>
      <c r="J29" s="27">
        <f t="shared" si="2"/>
        <v>27.659574468085108</v>
      </c>
      <c r="K29" s="28">
        <f t="shared" si="3"/>
        <v>-8.902690476190477</v>
      </c>
      <c r="L29" s="78">
        <v>-62072717</v>
      </c>
      <c r="M29" s="79">
        <v>466531520</v>
      </c>
      <c r="N29" s="29">
        <f t="shared" si="4"/>
        <v>-10.471589313546561</v>
      </c>
      <c r="O29" s="28">
        <f t="shared" si="5"/>
        <v>-0.40073712489994245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-62072717</v>
      </c>
      <c r="M30" s="79">
        <v>466531520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43682798</v>
      </c>
      <c r="D31" s="58">
        <v>10869566</v>
      </c>
      <c r="E31" s="59">
        <f t="shared" si="0"/>
        <v>-32813232</v>
      </c>
      <c r="F31" s="57">
        <v>46500000</v>
      </c>
      <c r="G31" s="58">
        <v>39382090</v>
      </c>
      <c r="H31" s="59">
        <f t="shared" si="1"/>
        <v>-7117910</v>
      </c>
      <c r="I31" s="59">
        <v>40434782</v>
      </c>
      <c r="J31" s="27">
        <f t="shared" si="2"/>
        <v>-75.1170563753723</v>
      </c>
      <c r="K31" s="28">
        <f t="shared" si="3"/>
        <v>-15.307333333333334</v>
      </c>
      <c r="L31" s="78">
        <v>-62072717</v>
      </c>
      <c r="M31" s="79">
        <v>466531520</v>
      </c>
      <c r="N31" s="29">
        <f t="shared" si="4"/>
        <v>52.862567623711399</v>
      </c>
      <c r="O31" s="28">
        <f t="shared" si="5"/>
        <v>-1.5257082736874883</v>
      </c>
      <c r="Q31" s="30"/>
    </row>
    <row r="32" spans="1:17" ht="13" x14ac:dyDescent="0.3">
      <c r="A32" s="4" t="s">
        <v>16</v>
      </c>
      <c r="B32" s="26" t="s">
        <v>39</v>
      </c>
      <c r="C32" s="57">
        <v>46221202</v>
      </c>
      <c r="D32" s="58">
        <v>86896500</v>
      </c>
      <c r="E32" s="59">
        <f t="shared" si="0"/>
        <v>40675298</v>
      </c>
      <c r="F32" s="57">
        <v>76513000</v>
      </c>
      <c r="G32" s="58">
        <v>49684169</v>
      </c>
      <c r="H32" s="59">
        <f t="shared" si="1"/>
        <v>-26828831</v>
      </c>
      <c r="I32" s="59">
        <v>53908355</v>
      </c>
      <c r="J32" s="27">
        <f t="shared" si="2"/>
        <v>88.001385165188907</v>
      </c>
      <c r="K32" s="28">
        <f t="shared" si="3"/>
        <v>-35.064408662580213</v>
      </c>
      <c r="L32" s="78">
        <v>-62072717</v>
      </c>
      <c r="M32" s="79">
        <v>466531520</v>
      </c>
      <c r="N32" s="29">
        <f t="shared" si="4"/>
        <v>-65.528463978787983</v>
      </c>
      <c r="O32" s="28">
        <f t="shared" si="5"/>
        <v>-5.7507006171844512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689404000</v>
      </c>
      <c r="D33" s="76">
        <v>627331283</v>
      </c>
      <c r="E33" s="77">
        <f t="shared" si="0"/>
        <v>-62072717</v>
      </c>
      <c r="F33" s="75">
        <v>146013000</v>
      </c>
      <c r="G33" s="76">
        <v>612544520</v>
      </c>
      <c r="H33" s="77">
        <f t="shared" si="1"/>
        <v>466531520</v>
      </c>
      <c r="I33" s="77">
        <v>538371832</v>
      </c>
      <c r="J33" s="53">
        <f t="shared" si="2"/>
        <v>-9.0038231573939225</v>
      </c>
      <c r="K33" s="54">
        <f t="shared" si="3"/>
        <v>319.51368713744665</v>
      </c>
      <c r="L33" s="90">
        <v>-62072717</v>
      </c>
      <c r="M33" s="91">
        <v>466531520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42993518</v>
      </c>
      <c r="D8" s="58">
        <v>47400951</v>
      </c>
      <c r="E8" s="59">
        <f>$D8       -$C8</f>
        <v>4407433</v>
      </c>
      <c r="F8" s="57">
        <v>45573129</v>
      </c>
      <c r="G8" s="58">
        <v>50245008</v>
      </c>
      <c r="H8" s="59">
        <f>$G8       -$F8</f>
        <v>4671879</v>
      </c>
      <c r="I8" s="59">
        <v>50245008</v>
      </c>
      <c r="J8" s="27">
        <f>IF(($C8       =0),0,(($E8       /$C8       )*100))</f>
        <v>10.251389523416064</v>
      </c>
      <c r="K8" s="28">
        <f>IF(($F8       =0),0,(($H8       /$F8       )*100))</f>
        <v>10.251389585297073</v>
      </c>
      <c r="L8" s="78">
        <v>39990183</v>
      </c>
      <c r="M8" s="79">
        <v>44150135</v>
      </c>
      <c r="N8" s="29">
        <f>IF(($L8       =0),0,(($E8       /$L8       )*100))</f>
        <v>11.021287399460013</v>
      </c>
      <c r="O8" s="28">
        <f>IF(($M8       =0),0,(($H8       /$M8       )*100))</f>
        <v>10.581800033001032</v>
      </c>
      <c r="Q8" s="30"/>
    </row>
    <row r="9" spans="1:17" ht="13" x14ac:dyDescent="0.3">
      <c r="A9" s="1" t="s">
        <v>16</v>
      </c>
      <c r="B9" s="26" t="s">
        <v>19</v>
      </c>
      <c r="C9" s="57">
        <v>90465320</v>
      </c>
      <c r="D9" s="58">
        <v>109503598</v>
      </c>
      <c r="E9" s="59">
        <f>$D9       -$C9</f>
        <v>19038278</v>
      </c>
      <c r="F9" s="57">
        <v>95893240</v>
      </c>
      <c r="G9" s="58">
        <v>116043815</v>
      </c>
      <c r="H9" s="59">
        <f>$G9       -$F9</f>
        <v>20150575</v>
      </c>
      <c r="I9" s="59">
        <v>116043815</v>
      </c>
      <c r="J9" s="27">
        <f>IF(($C9       =0),0,(($E9       /$C9       )*100))</f>
        <v>21.044835744791484</v>
      </c>
      <c r="K9" s="28">
        <f>IF(($F9       =0),0,(($H9       /$F9       )*100))</f>
        <v>21.013551111632061</v>
      </c>
      <c r="L9" s="78">
        <v>39990183</v>
      </c>
      <c r="M9" s="79">
        <v>44150135</v>
      </c>
      <c r="N9" s="29">
        <f>IF(($L9       =0),0,(($E9       /$L9       )*100))</f>
        <v>47.607379041001138</v>
      </c>
      <c r="O9" s="28">
        <f>IF(($M9       =0),0,(($H9       /$M9       )*100))</f>
        <v>45.641026918717237</v>
      </c>
      <c r="Q9" s="30"/>
    </row>
    <row r="10" spans="1:17" ht="13" x14ac:dyDescent="0.3">
      <c r="A10" s="1" t="s">
        <v>16</v>
      </c>
      <c r="B10" s="26" t="s">
        <v>20</v>
      </c>
      <c r="C10" s="57">
        <v>192729702</v>
      </c>
      <c r="D10" s="58">
        <v>209274174</v>
      </c>
      <c r="E10" s="59">
        <f t="shared" ref="E10:E33" si="0">$D10      -$C10</f>
        <v>16544472</v>
      </c>
      <c r="F10" s="57">
        <v>197730474</v>
      </c>
      <c r="G10" s="58">
        <v>217058155</v>
      </c>
      <c r="H10" s="59">
        <f t="shared" ref="H10:H33" si="1">$G10      -$F10</f>
        <v>19327681</v>
      </c>
      <c r="I10" s="59">
        <v>222940156</v>
      </c>
      <c r="J10" s="27">
        <f t="shared" ref="J10:J33" si="2">IF(($C10      =0),0,(($E10      /$C10      )*100))</f>
        <v>8.5842876465403339</v>
      </c>
      <c r="K10" s="28">
        <f t="shared" ref="K10:K33" si="3">IF(($F10      =0),0,(($H10      /$F10      )*100))</f>
        <v>9.7747608696876949</v>
      </c>
      <c r="L10" s="78">
        <v>39990183</v>
      </c>
      <c r="M10" s="79">
        <v>44150135</v>
      </c>
      <c r="N10" s="29">
        <f t="shared" ref="N10:N33" si="4">IF(($L10      =0),0,(($E10      /$L10      )*100))</f>
        <v>41.371333559538847</v>
      </c>
      <c r="O10" s="28">
        <f t="shared" ref="O10:O33" si="5">IF(($M10      =0),0,(($H10      /$M10      )*100))</f>
        <v>43.777173048281732</v>
      </c>
      <c r="Q10" s="30"/>
    </row>
    <row r="11" spans="1:17" ht="14" x14ac:dyDescent="0.3">
      <c r="A11" s="4" t="s">
        <v>16</v>
      </c>
      <c r="B11" s="31" t="s">
        <v>21</v>
      </c>
      <c r="C11" s="60">
        <v>326188540</v>
      </c>
      <c r="D11" s="61">
        <v>366178723</v>
      </c>
      <c r="E11" s="62">
        <f t="shared" si="0"/>
        <v>39990183</v>
      </c>
      <c r="F11" s="60">
        <v>339196843</v>
      </c>
      <c r="G11" s="61">
        <v>383346978</v>
      </c>
      <c r="H11" s="62">
        <f t="shared" si="1"/>
        <v>44150135</v>
      </c>
      <c r="I11" s="62">
        <v>389228979</v>
      </c>
      <c r="J11" s="32">
        <f t="shared" si="2"/>
        <v>12.259836902915106</v>
      </c>
      <c r="K11" s="33">
        <f t="shared" si="3"/>
        <v>13.016080754029897</v>
      </c>
      <c r="L11" s="80">
        <v>39990183</v>
      </c>
      <c r="M11" s="81">
        <v>44150135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80928925</v>
      </c>
      <c r="D13" s="58">
        <v>72438757</v>
      </c>
      <c r="E13" s="59">
        <f t="shared" si="0"/>
        <v>-8490168</v>
      </c>
      <c r="F13" s="57">
        <v>86002194</v>
      </c>
      <c r="G13" s="58">
        <v>69166936</v>
      </c>
      <c r="H13" s="59">
        <f t="shared" si="1"/>
        <v>-16835258</v>
      </c>
      <c r="I13" s="59">
        <v>70424946</v>
      </c>
      <c r="J13" s="27">
        <f t="shared" si="2"/>
        <v>-10.490894324865923</v>
      </c>
      <c r="K13" s="28">
        <f t="shared" si="3"/>
        <v>-19.575381995487231</v>
      </c>
      <c r="L13" s="78">
        <v>-7383515</v>
      </c>
      <c r="M13" s="79">
        <v>22705572</v>
      </c>
      <c r="N13" s="29">
        <f t="shared" si="4"/>
        <v>114.98815943354892</v>
      </c>
      <c r="O13" s="28">
        <f t="shared" si="5"/>
        <v>-74.145932108647159</v>
      </c>
      <c r="Q13" s="30"/>
    </row>
    <row r="14" spans="1:17" ht="13" x14ac:dyDescent="0.3">
      <c r="A14" s="1" t="s">
        <v>16</v>
      </c>
      <c r="B14" s="26" t="s">
        <v>24</v>
      </c>
      <c r="C14" s="57">
        <v>27905605</v>
      </c>
      <c r="D14" s="58">
        <v>0</v>
      </c>
      <c r="E14" s="59">
        <f t="shared" si="0"/>
        <v>-27905605</v>
      </c>
      <c r="F14" s="57">
        <v>29579942</v>
      </c>
      <c r="G14" s="58">
        <v>39899089</v>
      </c>
      <c r="H14" s="59">
        <f t="shared" si="1"/>
        <v>10319147</v>
      </c>
      <c r="I14" s="59">
        <v>39899090</v>
      </c>
      <c r="J14" s="27">
        <f t="shared" si="2"/>
        <v>-100</v>
      </c>
      <c r="K14" s="28">
        <f t="shared" si="3"/>
        <v>34.885622831850043</v>
      </c>
      <c r="L14" s="78">
        <v>-7383515</v>
      </c>
      <c r="M14" s="79">
        <v>22705572</v>
      </c>
      <c r="N14" s="29">
        <f t="shared" si="4"/>
        <v>377.94471874168335</v>
      </c>
      <c r="O14" s="28">
        <f t="shared" si="5"/>
        <v>45.447641662583969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-7383515</v>
      </c>
      <c r="M15" s="79">
        <v>22705572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45008000</v>
      </c>
      <c r="D16" s="58">
        <v>65000000</v>
      </c>
      <c r="E16" s="59">
        <f t="shared" si="0"/>
        <v>19992000</v>
      </c>
      <c r="F16" s="57">
        <v>48005000</v>
      </c>
      <c r="G16" s="58">
        <v>69000000</v>
      </c>
      <c r="H16" s="59">
        <f t="shared" si="1"/>
        <v>20995000</v>
      </c>
      <c r="I16" s="59">
        <v>69000000</v>
      </c>
      <c r="J16" s="27">
        <f t="shared" si="2"/>
        <v>44.418769996445079</v>
      </c>
      <c r="K16" s="28">
        <f t="shared" si="3"/>
        <v>43.735027601291534</v>
      </c>
      <c r="L16" s="78">
        <v>-7383515</v>
      </c>
      <c r="M16" s="79">
        <v>22705572</v>
      </c>
      <c r="N16" s="29">
        <f t="shared" si="4"/>
        <v>-270.7653468571541</v>
      </c>
      <c r="O16" s="28">
        <f t="shared" si="5"/>
        <v>92.466289772395953</v>
      </c>
      <c r="Q16" s="30"/>
    </row>
    <row r="17" spans="1:17" ht="13" x14ac:dyDescent="0.3">
      <c r="A17" s="1" t="s">
        <v>16</v>
      </c>
      <c r="B17" s="26" t="s">
        <v>26</v>
      </c>
      <c r="C17" s="57">
        <v>118801645</v>
      </c>
      <c r="D17" s="58">
        <v>127821903</v>
      </c>
      <c r="E17" s="59">
        <f t="shared" si="0"/>
        <v>9020258</v>
      </c>
      <c r="F17" s="57">
        <v>124873419</v>
      </c>
      <c r="G17" s="58">
        <v>133100102</v>
      </c>
      <c r="H17" s="59">
        <f t="shared" si="1"/>
        <v>8226683</v>
      </c>
      <c r="I17" s="59">
        <v>135030114</v>
      </c>
      <c r="J17" s="39">
        <f t="shared" si="2"/>
        <v>7.5927046296370735</v>
      </c>
      <c r="K17" s="28">
        <f t="shared" si="3"/>
        <v>6.5880177429914051</v>
      </c>
      <c r="L17" s="82">
        <v>-7383515</v>
      </c>
      <c r="M17" s="79">
        <v>22705572</v>
      </c>
      <c r="N17" s="29">
        <f t="shared" si="4"/>
        <v>-122.16753131807818</v>
      </c>
      <c r="O17" s="28">
        <f t="shared" si="5"/>
        <v>36.232000673667244</v>
      </c>
      <c r="Q17" s="30"/>
    </row>
    <row r="18" spans="1:17" ht="14" x14ac:dyDescent="0.3">
      <c r="A18" s="1" t="s">
        <v>16</v>
      </c>
      <c r="B18" s="31" t="s">
        <v>27</v>
      </c>
      <c r="C18" s="60">
        <v>272644175</v>
      </c>
      <c r="D18" s="61">
        <v>265260660</v>
      </c>
      <c r="E18" s="62">
        <f t="shared" si="0"/>
        <v>-7383515</v>
      </c>
      <c r="F18" s="60">
        <v>288460555</v>
      </c>
      <c r="G18" s="61">
        <v>311166127</v>
      </c>
      <c r="H18" s="62">
        <f t="shared" si="1"/>
        <v>22705572</v>
      </c>
      <c r="I18" s="62">
        <v>314354150</v>
      </c>
      <c r="J18" s="40">
        <f t="shared" si="2"/>
        <v>-2.7081139730933184</v>
      </c>
      <c r="K18" s="33">
        <f t="shared" si="3"/>
        <v>7.8712917958574966</v>
      </c>
      <c r="L18" s="83">
        <v>-7383515</v>
      </c>
      <c r="M18" s="81">
        <v>22705572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53544365</v>
      </c>
      <c r="D19" s="67">
        <v>100918063</v>
      </c>
      <c r="E19" s="68">
        <f t="shared" si="0"/>
        <v>47373698</v>
      </c>
      <c r="F19" s="69">
        <v>50736288</v>
      </c>
      <c r="G19" s="70">
        <v>72180851</v>
      </c>
      <c r="H19" s="71">
        <f t="shared" si="1"/>
        <v>21444563</v>
      </c>
      <c r="I19" s="71">
        <v>74874829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22070230</v>
      </c>
      <c r="M22" s="79">
        <v>23228861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6894105</v>
      </c>
      <c r="D23" s="58">
        <v>5924158</v>
      </c>
      <c r="E23" s="59">
        <f t="shared" si="0"/>
        <v>-969947</v>
      </c>
      <c r="F23" s="57">
        <v>7055005</v>
      </c>
      <c r="G23" s="58">
        <v>5988061</v>
      </c>
      <c r="H23" s="59">
        <f t="shared" si="1"/>
        <v>-1066944</v>
      </c>
      <c r="I23" s="59">
        <v>5998068</v>
      </c>
      <c r="J23" s="27">
        <f t="shared" si="2"/>
        <v>-14.069222908557382</v>
      </c>
      <c r="K23" s="28">
        <f t="shared" si="3"/>
        <v>-15.123221032444341</v>
      </c>
      <c r="L23" s="78">
        <v>22070230</v>
      </c>
      <c r="M23" s="79">
        <v>23228861</v>
      </c>
      <c r="N23" s="29">
        <f t="shared" si="4"/>
        <v>-4.3948205342672004</v>
      </c>
      <c r="O23" s="28">
        <f t="shared" si="5"/>
        <v>-4.5931825929820667</v>
      </c>
      <c r="Q23" s="30"/>
    </row>
    <row r="24" spans="1:17" ht="13" x14ac:dyDescent="0.3">
      <c r="A24" s="4" t="s">
        <v>16</v>
      </c>
      <c r="B24" s="26" t="s">
        <v>32</v>
      </c>
      <c r="C24" s="57">
        <v>23422824</v>
      </c>
      <c r="D24" s="58">
        <v>46463001</v>
      </c>
      <c r="E24" s="59">
        <f t="shared" si="0"/>
        <v>23040177</v>
      </c>
      <c r="F24" s="57">
        <v>24828197</v>
      </c>
      <c r="G24" s="58">
        <v>49124002</v>
      </c>
      <c r="H24" s="59">
        <f t="shared" si="1"/>
        <v>24295805</v>
      </c>
      <c r="I24" s="59">
        <v>46088002</v>
      </c>
      <c r="J24" s="27">
        <f t="shared" si="2"/>
        <v>98.366349847482098</v>
      </c>
      <c r="K24" s="28">
        <f t="shared" si="3"/>
        <v>97.85569608618782</v>
      </c>
      <c r="L24" s="78">
        <v>22070230</v>
      </c>
      <c r="M24" s="79">
        <v>23228861</v>
      </c>
      <c r="N24" s="29">
        <f t="shared" si="4"/>
        <v>104.39482053426721</v>
      </c>
      <c r="O24" s="28">
        <f t="shared" si="5"/>
        <v>104.59318259298207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22070230</v>
      </c>
      <c r="M25" s="79">
        <v>23228861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30316929</v>
      </c>
      <c r="D26" s="61">
        <v>52387159</v>
      </c>
      <c r="E26" s="62">
        <f t="shared" si="0"/>
        <v>22070230</v>
      </c>
      <c r="F26" s="60">
        <v>31883202</v>
      </c>
      <c r="G26" s="61">
        <v>55112063</v>
      </c>
      <c r="H26" s="62">
        <f t="shared" si="1"/>
        <v>23228861</v>
      </c>
      <c r="I26" s="62">
        <v>52086070</v>
      </c>
      <c r="J26" s="40">
        <f t="shared" si="2"/>
        <v>72.79836951823188</v>
      </c>
      <c r="K26" s="33">
        <f t="shared" si="3"/>
        <v>72.856110876191167</v>
      </c>
      <c r="L26" s="83">
        <v>22070230</v>
      </c>
      <c r="M26" s="81">
        <v>23228861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17777309</v>
      </c>
      <c r="D28" s="58">
        <v>8400002</v>
      </c>
      <c r="E28" s="59">
        <f t="shared" si="0"/>
        <v>-9377307</v>
      </c>
      <c r="F28" s="57">
        <v>18901947</v>
      </c>
      <c r="G28" s="58">
        <v>9050003</v>
      </c>
      <c r="H28" s="59">
        <f t="shared" si="1"/>
        <v>-9851944</v>
      </c>
      <c r="I28" s="59">
        <v>7050007</v>
      </c>
      <c r="J28" s="27">
        <f t="shared" si="2"/>
        <v>-52.74874279341153</v>
      </c>
      <c r="K28" s="28">
        <f t="shared" si="3"/>
        <v>-52.121318507559032</v>
      </c>
      <c r="L28" s="78">
        <v>22070230</v>
      </c>
      <c r="M28" s="79">
        <v>23228861</v>
      </c>
      <c r="N28" s="29">
        <f t="shared" si="4"/>
        <v>-42.488487886170645</v>
      </c>
      <c r="O28" s="28">
        <f t="shared" si="5"/>
        <v>-42.412514328619039</v>
      </c>
      <c r="Q28" s="30"/>
    </row>
    <row r="29" spans="1:17" ht="13" x14ac:dyDescent="0.3">
      <c r="A29" s="4" t="s">
        <v>16</v>
      </c>
      <c r="B29" s="26" t="s">
        <v>36</v>
      </c>
      <c r="C29" s="57">
        <v>5833032</v>
      </c>
      <c r="D29" s="58">
        <v>20659000</v>
      </c>
      <c r="E29" s="59">
        <f t="shared" si="0"/>
        <v>14825968</v>
      </c>
      <c r="F29" s="57">
        <v>6164474</v>
      </c>
      <c r="G29" s="58">
        <v>20650000</v>
      </c>
      <c r="H29" s="59">
        <f t="shared" si="1"/>
        <v>14485526</v>
      </c>
      <c r="I29" s="59">
        <v>20650000</v>
      </c>
      <c r="J29" s="27">
        <f t="shared" si="2"/>
        <v>254.17258125791182</v>
      </c>
      <c r="K29" s="28">
        <f t="shared" si="3"/>
        <v>234.98397430178147</v>
      </c>
      <c r="L29" s="78">
        <v>22070230</v>
      </c>
      <c r="M29" s="79">
        <v>23228861</v>
      </c>
      <c r="N29" s="29">
        <f t="shared" si="4"/>
        <v>67.17631850687556</v>
      </c>
      <c r="O29" s="28">
        <f t="shared" si="5"/>
        <v>62.360035647034096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22070230</v>
      </c>
      <c r="M30" s="79">
        <v>23228861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3291483</v>
      </c>
      <c r="D31" s="58">
        <v>17963001</v>
      </c>
      <c r="E31" s="59">
        <f t="shared" si="0"/>
        <v>14671518</v>
      </c>
      <c r="F31" s="57">
        <v>3491773</v>
      </c>
      <c r="G31" s="58">
        <v>19623998</v>
      </c>
      <c r="H31" s="59">
        <f t="shared" si="1"/>
        <v>16132225</v>
      </c>
      <c r="I31" s="59">
        <v>20587998</v>
      </c>
      <c r="J31" s="27">
        <f t="shared" si="2"/>
        <v>445.74187379974319</v>
      </c>
      <c r="K31" s="28">
        <f t="shared" si="3"/>
        <v>462.0066940204876</v>
      </c>
      <c r="L31" s="78">
        <v>22070230</v>
      </c>
      <c r="M31" s="79">
        <v>23228861</v>
      </c>
      <c r="N31" s="29">
        <f t="shared" si="4"/>
        <v>66.476507041385617</v>
      </c>
      <c r="O31" s="28">
        <f t="shared" si="5"/>
        <v>69.449057360152096</v>
      </c>
      <c r="Q31" s="30"/>
    </row>
    <row r="32" spans="1:17" ht="13" x14ac:dyDescent="0.3">
      <c r="A32" s="4" t="s">
        <v>16</v>
      </c>
      <c r="B32" s="26" t="s">
        <v>39</v>
      </c>
      <c r="C32" s="57">
        <v>3415105</v>
      </c>
      <c r="D32" s="58">
        <v>5365156</v>
      </c>
      <c r="E32" s="59">
        <f t="shared" si="0"/>
        <v>1950051</v>
      </c>
      <c r="F32" s="57">
        <v>3325008</v>
      </c>
      <c r="G32" s="58">
        <v>5788062</v>
      </c>
      <c r="H32" s="59">
        <f t="shared" si="1"/>
        <v>2463054</v>
      </c>
      <c r="I32" s="59">
        <v>3798065</v>
      </c>
      <c r="J32" s="27">
        <f t="shared" si="2"/>
        <v>57.100762641265788</v>
      </c>
      <c r="K32" s="28">
        <f t="shared" si="3"/>
        <v>74.076633800580325</v>
      </c>
      <c r="L32" s="78">
        <v>22070230</v>
      </c>
      <c r="M32" s="79">
        <v>23228861</v>
      </c>
      <c r="N32" s="29">
        <f t="shared" si="4"/>
        <v>8.8356623379094827</v>
      </c>
      <c r="O32" s="28">
        <f t="shared" si="5"/>
        <v>10.603421321432851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30316929</v>
      </c>
      <c r="D33" s="76">
        <v>52387159</v>
      </c>
      <c r="E33" s="77">
        <f t="shared" si="0"/>
        <v>22070230</v>
      </c>
      <c r="F33" s="75">
        <v>31883202</v>
      </c>
      <c r="G33" s="76">
        <v>55112063</v>
      </c>
      <c r="H33" s="77">
        <f t="shared" si="1"/>
        <v>23228861</v>
      </c>
      <c r="I33" s="77">
        <v>52086070</v>
      </c>
      <c r="J33" s="53">
        <f t="shared" si="2"/>
        <v>72.79836951823188</v>
      </c>
      <c r="K33" s="54">
        <f t="shared" si="3"/>
        <v>72.856110876191167</v>
      </c>
      <c r="L33" s="90">
        <v>22070230</v>
      </c>
      <c r="M33" s="91">
        <v>23228861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15279836</v>
      </c>
      <c r="D8" s="58">
        <v>15250626</v>
      </c>
      <c r="E8" s="59">
        <f>$D8       -$C8</f>
        <v>-29210</v>
      </c>
      <c r="F8" s="57">
        <v>15982709</v>
      </c>
      <c r="G8" s="58">
        <v>15952157</v>
      </c>
      <c r="H8" s="59">
        <f>$G8       -$F8</f>
        <v>-30552</v>
      </c>
      <c r="I8" s="59">
        <v>16654054</v>
      </c>
      <c r="J8" s="27">
        <f>IF(($C8       =0),0,(($E8       /$C8       )*100))</f>
        <v>-0.19116697325808993</v>
      </c>
      <c r="K8" s="28">
        <f>IF(($F8       =0),0,(($H8       /$F8       )*100))</f>
        <v>-0.1911565805271184</v>
      </c>
      <c r="L8" s="78">
        <v>5991161</v>
      </c>
      <c r="M8" s="79">
        <v>-217312</v>
      </c>
      <c r="N8" s="29">
        <f>IF(($L8       =0),0,(($E8       /$L8       )*100))</f>
        <v>-0.48755157806642152</v>
      </c>
      <c r="O8" s="28">
        <f>IF(($M8       =0),0,(($H8       /$M8       )*100))</f>
        <v>14.059048740980709</v>
      </c>
      <c r="Q8" s="30"/>
    </row>
    <row r="9" spans="1:17" ht="13" x14ac:dyDescent="0.3">
      <c r="A9" s="1" t="s">
        <v>16</v>
      </c>
      <c r="B9" s="26" t="s">
        <v>19</v>
      </c>
      <c r="C9" s="57">
        <v>42582110</v>
      </c>
      <c r="D9" s="58">
        <v>42146476</v>
      </c>
      <c r="E9" s="59">
        <f>$D9       -$C9</f>
        <v>-435634</v>
      </c>
      <c r="F9" s="57">
        <v>44539945</v>
      </c>
      <c r="G9" s="58">
        <v>44085221</v>
      </c>
      <c r="H9" s="59">
        <f>$G9       -$F9</f>
        <v>-454724</v>
      </c>
      <c r="I9" s="59">
        <v>46024969</v>
      </c>
      <c r="J9" s="27">
        <f>IF(($C9       =0),0,(($E9       /$C9       )*100))</f>
        <v>-1.0230446541986764</v>
      </c>
      <c r="K9" s="28">
        <f>IF(($F9       =0),0,(($H9       /$F9       )*100))</f>
        <v>-1.0209352526142543</v>
      </c>
      <c r="L9" s="78">
        <v>5991161</v>
      </c>
      <c r="M9" s="79">
        <v>-217312</v>
      </c>
      <c r="N9" s="29">
        <f>IF(($L9       =0),0,(($E9       /$L9       )*100))</f>
        <v>-7.2712784717352781</v>
      </c>
      <c r="O9" s="28">
        <f>IF(($M9       =0),0,(($H9       /$M9       )*100))</f>
        <v>209.24937417169781</v>
      </c>
      <c r="Q9" s="30"/>
    </row>
    <row r="10" spans="1:17" ht="13" x14ac:dyDescent="0.3">
      <c r="A10" s="1" t="s">
        <v>16</v>
      </c>
      <c r="B10" s="26" t="s">
        <v>20</v>
      </c>
      <c r="C10" s="57">
        <v>106636249</v>
      </c>
      <c r="D10" s="58">
        <v>113092254</v>
      </c>
      <c r="E10" s="59">
        <f t="shared" ref="E10:E33" si="0">$D10      -$C10</f>
        <v>6456005</v>
      </c>
      <c r="F10" s="57">
        <v>108296893</v>
      </c>
      <c r="G10" s="58">
        <v>108564857</v>
      </c>
      <c r="H10" s="59">
        <f t="shared" ref="H10:H33" si="1">$G10      -$F10</f>
        <v>267964</v>
      </c>
      <c r="I10" s="59">
        <v>113384322</v>
      </c>
      <c r="J10" s="27">
        <f t="shared" ref="J10:J33" si="2">IF(($C10      =0),0,(($E10      /$C10      )*100))</f>
        <v>6.0542311461086751</v>
      </c>
      <c r="K10" s="28">
        <f t="shared" ref="K10:K33" si="3">IF(($F10      =0),0,(($H10      /$F10      )*100))</f>
        <v>0.24743461476775699</v>
      </c>
      <c r="L10" s="78">
        <v>5991161</v>
      </c>
      <c r="M10" s="79">
        <v>-217312</v>
      </c>
      <c r="N10" s="29">
        <f t="shared" ref="N10:N33" si="4">IF(($L10      =0),0,(($E10      /$L10      )*100))</f>
        <v>107.75883004980169</v>
      </c>
      <c r="O10" s="28">
        <f t="shared" ref="O10:O33" si="5">IF(($M10      =0),0,(($H10      /$M10      )*100))</f>
        <v>-123.30842291267854</v>
      </c>
      <c r="Q10" s="30"/>
    </row>
    <row r="11" spans="1:17" ht="14" x14ac:dyDescent="0.3">
      <c r="A11" s="4" t="s">
        <v>16</v>
      </c>
      <c r="B11" s="31" t="s">
        <v>21</v>
      </c>
      <c r="C11" s="60">
        <v>164498195</v>
      </c>
      <c r="D11" s="61">
        <v>170489356</v>
      </c>
      <c r="E11" s="62">
        <f t="shared" si="0"/>
        <v>5991161</v>
      </c>
      <c r="F11" s="60">
        <v>168819547</v>
      </c>
      <c r="G11" s="61">
        <v>168602235</v>
      </c>
      <c r="H11" s="62">
        <f t="shared" si="1"/>
        <v>-217312</v>
      </c>
      <c r="I11" s="62">
        <v>176063345</v>
      </c>
      <c r="J11" s="32">
        <f t="shared" si="2"/>
        <v>3.6420831243771401</v>
      </c>
      <c r="K11" s="33">
        <f t="shared" si="3"/>
        <v>-0.12872443023437327</v>
      </c>
      <c r="L11" s="80">
        <v>5991161</v>
      </c>
      <c r="M11" s="81">
        <v>-217312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56209118</v>
      </c>
      <c r="D13" s="58">
        <v>59996921</v>
      </c>
      <c r="E13" s="59">
        <f t="shared" si="0"/>
        <v>3787803</v>
      </c>
      <c r="F13" s="57">
        <v>58764947</v>
      </c>
      <c r="G13" s="58">
        <v>61585757</v>
      </c>
      <c r="H13" s="59">
        <f t="shared" si="1"/>
        <v>2820810</v>
      </c>
      <c r="I13" s="59">
        <v>64273546</v>
      </c>
      <c r="J13" s="27">
        <f t="shared" si="2"/>
        <v>6.7387696779017237</v>
      </c>
      <c r="K13" s="28">
        <f t="shared" si="3"/>
        <v>4.800157481636119</v>
      </c>
      <c r="L13" s="78">
        <v>25307827</v>
      </c>
      <c r="M13" s="79">
        <v>18347324</v>
      </c>
      <c r="N13" s="29">
        <f t="shared" si="4"/>
        <v>14.966923078777169</v>
      </c>
      <c r="O13" s="28">
        <f t="shared" si="5"/>
        <v>15.374503660588324</v>
      </c>
      <c r="Q13" s="30"/>
    </row>
    <row r="14" spans="1:17" ht="13" x14ac:dyDescent="0.3">
      <c r="A14" s="1" t="s">
        <v>16</v>
      </c>
      <c r="B14" s="26" t="s">
        <v>24</v>
      </c>
      <c r="C14" s="57">
        <v>18176132</v>
      </c>
      <c r="D14" s="58">
        <v>31883069</v>
      </c>
      <c r="E14" s="59">
        <f t="shared" si="0"/>
        <v>13706937</v>
      </c>
      <c r="F14" s="57">
        <v>19012233</v>
      </c>
      <c r="G14" s="58">
        <v>33349694</v>
      </c>
      <c r="H14" s="59">
        <f t="shared" si="1"/>
        <v>14337461</v>
      </c>
      <c r="I14" s="59">
        <v>34817080</v>
      </c>
      <c r="J14" s="27">
        <f t="shared" si="2"/>
        <v>75.411737766869209</v>
      </c>
      <c r="K14" s="28">
        <f t="shared" si="3"/>
        <v>75.411767781301648</v>
      </c>
      <c r="L14" s="78">
        <v>25307827</v>
      </c>
      <c r="M14" s="79">
        <v>18347324</v>
      </c>
      <c r="N14" s="29">
        <f t="shared" si="4"/>
        <v>54.16086098581281</v>
      </c>
      <c r="O14" s="28">
        <f t="shared" si="5"/>
        <v>78.144698376722403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25307827</v>
      </c>
      <c r="M15" s="79">
        <v>18347324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26150000</v>
      </c>
      <c r="D16" s="58">
        <v>25000000</v>
      </c>
      <c r="E16" s="59">
        <f t="shared" si="0"/>
        <v>-1150000</v>
      </c>
      <c r="F16" s="57">
        <v>27352900</v>
      </c>
      <c r="G16" s="58">
        <v>26150000</v>
      </c>
      <c r="H16" s="59">
        <f t="shared" si="1"/>
        <v>-1202900</v>
      </c>
      <c r="I16" s="59">
        <v>27300600</v>
      </c>
      <c r="J16" s="27">
        <f t="shared" si="2"/>
        <v>-4.3977055449330784</v>
      </c>
      <c r="K16" s="28">
        <f t="shared" si="3"/>
        <v>-4.3977055449330784</v>
      </c>
      <c r="L16" s="78">
        <v>25307827</v>
      </c>
      <c r="M16" s="79">
        <v>18347324</v>
      </c>
      <c r="N16" s="29">
        <f t="shared" si="4"/>
        <v>-4.5440487640444198</v>
      </c>
      <c r="O16" s="28">
        <f t="shared" si="5"/>
        <v>-6.5562694592410322</v>
      </c>
      <c r="Q16" s="30"/>
    </row>
    <row r="17" spans="1:17" ht="13" x14ac:dyDescent="0.3">
      <c r="A17" s="1" t="s">
        <v>16</v>
      </c>
      <c r="B17" s="26" t="s">
        <v>26</v>
      </c>
      <c r="C17" s="57">
        <v>71195522</v>
      </c>
      <c r="D17" s="58">
        <v>80158609</v>
      </c>
      <c r="E17" s="59">
        <f t="shared" si="0"/>
        <v>8963087</v>
      </c>
      <c r="F17" s="57">
        <v>74348570</v>
      </c>
      <c r="G17" s="58">
        <v>76740523</v>
      </c>
      <c r="H17" s="59">
        <f t="shared" si="1"/>
        <v>2391953</v>
      </c>
      <c r="I17" s="59">
        <v>80108409</v>
      </c>
      <c r="J17" s="39">
        <f t="shared" si="2"/>
        <v>12.589397125285492</v>
      </c>
      <c r="K17" s="28">
        <f t="shared" si="3"/>
        <v>3.2172145341867369</v>
      </c>
      <c r="L17" s="82">
        <v>25307827</v>
      </c>
      <c r="M17" s="79">
        <v>18347324</v>
      </c>
      <c r="N17" s="29">
        <f t="shared" si="4"/>
        <v>35.416264699454445</v>
      </c>
      <c r="O17" s="28">
        <f t="shared" si="5"/>
        <v>13.037067421930304</v>
      </c>
      <c r="Q17" s="30"/>
    </row>
    <row r="18" spans="1:17" ht="14" x14ac:dyDescent="0.3">
      <c r="A18" s="1" t="s">
        <v>16</v>
      </c>
      <c r="B18" s="31" t="s">
        <v>27</v>
      </c>
      <c r="C18" s="60">
        <v>171730772</v>
      </c>
      <c r="D18" s="61">
        <v>197038599</v>
      </c>
      <c r="E18" s="62">
        <f t="shared" si="0"/>
        <v>25307827</v>
      </c>
      <c r="F18" s="60">
        <v>179478650</v>
      </c>
      <c r="G18" s="61">
        <v>197825974</v>
      </c>
      <c r="H18" s="62">
        <f t="shared" si="1"/>
        <v>18347324</v>
      </c>
      <c r="I18" s="62">
        <v>206499635</v>
      </c>
      <c r="J18" s="40">
        <f t="shared" si="2"/>
        <v>14.736920299874971</v>
      </c>
      <c r="K18" s="33">
        <f t="shared" si="3"/>
        <v>10.222566305240205</v>
      </c>
      <c r="L18" s="83">
        <v>25307827</v>
      </c>
      <c r="M18" s="81">
        <v>18347324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-7232577</v>
      </c>
      <c r="D19" s="67">
        <v>-26549243</v>
      </c>
      <c r="E19" s="68">
        <f t="shared" si="0"/>
        <v>-19316666</v>
      </c>
      <c r="F19" s="69">
        <v>-10659103</v>
      </c>
      <c r="G19" s="70">
        <v>-29223739</v>
      </c>
      <c r="H19" s="71">
        <f t="shared" si="1"/>
        <v>-18564636</v>
      </c>
      <c r="I19" s="71">
        <v>-30436290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12733000</v>
      </c>
      <c r="M22" s="79">
        <v>2990805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3760000</v>
      </c>
      <c r="E23" s="59">
        <f t="shared" si="0"/>
        <v>3760000</v>
      </c>
      <c r="F23" s="57">
        <v>0</v>
      </c>
      <c r="G23" s="58">
        <v>3932960</v>
      </c>
      <c r="H23" s="59">
        <f t="shared" si="1"/>
        <v>3932960</v>
      </c>
      <c r="I23" s="59">
        <v>4106015</v>
      </c>
      <c r="J23" s="27">
        <f t="shared" si="2"/>
        <v>0</v>
      </c>
      <c r="K23" s="28">
        <f t="shared" si="3"/>
        <v>0</v>
      </c>
      <c r="L23" s="78">
        <v>12733000</v>
      </c>
      <c r="M23" s="79">
        <v>2990805</v>
      </c>
      <c r="N23" s="29">
        <f t="shared" si="4"/>
        <v>29.52956883688055</v>
      </c>
      <c r="O23" s="28">
        <f t="shared" si="5"/>
        <v>131.50171943674027</v>
      </c>
      <c r="Q23" s="30"/>
    </row>
    <row r="24" spans="1:17" ht="13" x14ac:dyDescent="0.3">
      <c r="A24" s="4" t="s">
        <v>16</v>
      </c>
      <c r="B24" s="26" t="s">
        <v>32</v>
      </c>
      <c r="C24" s="57">
        <v>23628000</v>
      </c>
      <c r="D24" s="58">
        <v>32601000</v>
      </c>
      <c r="E24" s="59">
        <f t="shared" si="0"/>
        <v>8973000</v>
      </c>
      <c r="F24" s="57">
        <v>34238000</v>
      </c>
      <c r="G24" s="58">
        <v>33295845</v>
      </c>
      <c r="H24" s="59">
        <f t="shared" si="1"/>
        <v>-942155</v>
      </c>
      <c r="I24" s="59">
        <v>35474092</v>
      </c>
      <c r="J24" s="27">
        <f t="shared" si="2"/>
        <v>37.976130015236158</v>
      </c>
      <c r="K24" s="28">
        <f t="shared" si="3"/>
        <v>-2.7517816461241895</v>
      </c>
      <c r="L24" s="78">
        <v>12733000</v>
      </c>
      <c r="M24" s="79">
        <v>2990805</v>
      </c>
      <c r="N24" s="29">
        <f t="shared" si="4"/>
        <v>70.470431163119457</v>
      </c>
      <c r="O24" s="28">
        <f t="shared" si="5"/>
        <v>-31.501719436740277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12733000</v>
      </c>
      <c r="M25" s="79">
        <v>2990805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23628000</v>
      </c>
      <c r="D26" s="61">
        <v>36361000</v>
      </c>
      <c r="E26" s="62">
        <f t="shared" si="0"/>
        <v>12733000</v>
      </c>
      <c r="F26" s="60">
        <v>34238000</v>
      </c>
      <c r="G26" s="61">
        <v>37228805</v>
      </c>
      <c r="H26" s="62">
        <f t="shared" si="1"/>
        <v>2990805</v>
      </c>
      <c r="I26" s="62">
        <v>39580107</v>
      </c>
      <c r="J26" s="40">
        <f t="shared" si="2"/>
        <v>53.889453191129164</v>
      </c>
      <c r="K26" s="33">
        <f t="shared" si="3"/>
        <v>8.7353379286173265</v>
      </c>
      <c r="L26" s="83">
        <v>12733000</v>
      </c>
      <c r="M26" s="81">
        <v>2990805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22638000</v>
      </c>
      <c r="D28" s="58">
        <v>32601000</v>
      </c>
      <c r="E28" s="59">
        <f t="shared" si="0"/>
        <v>9963000</v>
      </c>
      <c r="F28" s="57">
        <v>33344000</v>
      </c>
      <c r="G28" s="58">
        <v>32401845</v>
      </c>
      <c r="H28" s="59">
        <f t="shared" si="1"/>
        <v>-942155</v>
      </c>
      <c r="I28" s="59">
        <v>34540092</v>
      </c>
      <c r="J28" s="27">
        <f t="shared" si="2"/>
        <v>44.010071561091969</v>
      </c>
      <c r="K28" s="28">
        <f t="shared" si="3"/>
        <v>-2.8255608205374281</v>
      </c>
      <c r="L28" s="78">
        <v>12733000</v>
      </c>
      <c r="M28" s="79">
        <v>2990805</v>
      </c>
      <c r="N28" s="29">
        <f t="shared" si="4"/>
        <v>78.24550380900024</v>
      </c>
      <c r="O28" s="28">
        <f t="shared" si="5"/>
        <v>-31.501719436740277</v>
      </c>
      <c r="Q28" s="30"/>
    </row>
    <row r="29" spans="1:17" ht="13" x14ac:dyDescent="0.3">
      <c r="A29" s="4" t="s">
        <v>16</v>
      </c>
      <c r="B29" s="26" t="s">
        <v>36</v>
      </c>
      <c r="C29" s="57">
        <v>990000</v>
      </c>
      <c r="D29" s="58">
        <v>500000</v>
      </c>
      <c r="E29" s="59">
        <f t="shared" si="0"/>
        <v>-490000</v>
      </c>
      <c r="F29" s="57">
        <v>894000</v>
      </c>
      <c r="G29" s="58">
        <v>1417000</v>
      </c>
      <c r="H29" s="59">
        <f t="shared" si="1"/>
        <v>523000</v>
      </c>
      <c r="I29" s="59">
        <v>1480013</v>
      </c>
      <c r="J29" s="27">
        <f t="shared" si="2"/>
        <v>-49.494949494949495</v>
      </c>
      <c r="K29" s="28">
        <f t="shared" si="3"/>
        <v>58.501118568232656</v>
      </c>
      <c r="L29" s="78">
        <v>12733000</v>
      </c>
      <c r="M29" s="79">
        <v>2990805</v>
      </c>
      <c r="N29" s="29">
        <f t="shared" si="4"/>
        <v>-3.8482682792743264</v>
      </c>
      <c r="O29" s="28">
        <f t="shared" si="5"/>
        <v>17.486930776162271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12733000</v>
      </c>
      <c r="M30" s="79">
        <v>2990805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12733000</v>
      </c>
      <c r="M31" s="79">
        <v>2990805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3260000</v>
      </c>
      <c r="E32" s="59">
        <f t="shared" si="0"/>
        <v>3260000</v>
      </c>
      <c r="F32" s="57">
        <v>0</v>
      </c>
      <c r="G32" s="58">
        <v>3409960</v>
      </c>
      <c r="H32" s="59">
        <f t="shared" si="1"/>
        <v>3409960</v>
      </c>
      <c r="I32" s="59">
        <v>3560002</v>
      </c>
      <c r="J32" s="27">
        <f t="shared" si="2"/>
        <v>0</v>
      </c>
      <c r="K32" s="28">
        <f t="shared" si="3"/>
        <v>0</v>
      </c>
      <c r="L32" s="78">
        <v>12733000</v>
      </c>
      <c r="M32" s="79">
        <v>2990805</v>
      </c>
      <c r="N32" s="29">
        <f t="shared" si="4"/>
        <v>25.602764470274092</v>
      </c>
      <c r="O32" s="28">
        <f t="shared" si="5"/>
        <v>114.01478866057802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23628000</v>
      </c>
      <c r="D33" s="76">
        <v>36361000</v>
      </c>
      <c r="E33" s="77">
        <f t="shared" si="0"/>
        <v>12733000</v>
      </c>
      <c r="F33" s="75">
        <v>34238000</v>
      </c>
      <c r="G33" s="76">
        <v>37228805</v>
      </c>
      <c r="H33" s="77">
        <f t="shared" si="1"/>
        <v>2990805</v>
      </c>
      <c r="I33" s="77">
        <v>39580107</v>
      </c>
      <c r="J33" s="53">
        <f t="shared" si="2"/>
        <v>53.889453191129164</v>
      </c>
      <c r="K33" s="54">
        <f t="shared" si="3"/>
        <v>8.7353379286173265</v>
      </c>
      <c r="L33" s="90">
        <v>12733000</v>
      </c>
      <c r="M33" s="91">
        <v>2990805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52370238</v>
      </c>
      <c r="D8" s="58">
        <v>52070694</v>
      </c>
      <c r="E8" s="59">
        <f>$D8       -$C8</f>
        <v>-299544</v>
      </c>
      <c r="F8" s="57">
        <v>54779270</v>
      </c>
      <c r="G8" s="58">
        <v>54465946</v>
      </c>
      <c r="H8" s="59">
        <f>$G8       -$F8</f>
        <v>-313324</v>
      </c>
      <c r="I8" s="59">
        <v>56862449</v>
      </c>
      <c r="J8" s="27">
        <f>IF(($C8       =0),0,(($E8       /$C8       )*100))</f>
        <v>-0.57197372293782589</v>
      </c>
      <c r="K8" s="28">
        <f>IF(($F8       =0),0,(($H8       /$F8       )*100))</f>
        <v>-0.5719754936493312</v>
      </c>
      <c r="L8" s="78">
        <v>32354486</v>
      </c>
      <c r="M8" s="79">
        <v>16730553</v>
      </c>
      <c r="N8" s="29">
        <f>IF(($L8       =0),0,(($E8       /$L8       )*100))</f>
        <v>-0.92581906570853889</v>
      </c>
      <c r="O8" s="28">
        <f>IF(($M8       =0),0,(($H8       /$M8       )*100))</f>
        <v>-1.872765353303026</v>
      </c>
      <c r="Q8" s="30"/>
    </row>
    <row r="9" spans="1:17" ht="13" x14ac:dyDescent="0.3">
      <c r="A9" s="1" t="s">
        <v>16</v>
      </c>
      <c r="B9" s="26" t="s">
        <v>19</v>
      </c>
      <c r="C9" s="57">
        <v>276243293</v>
      </c>
      <c r="D9" s="58">
        <v>299237897</v>
      </c>
      <c r="E9" s="59">
        <f>$D9       -$C9</f>
        <v>22994604</v>
      </c>
      <c r="F9" s="57">
        <v>288950484</v>
      </c>
      <c r="G9" s="58">
        <v>299962356</v>
      </c>
      <c r="H9" s="59">
        <f>$G9       -$F9</f>
        <v>11011872</v>
      </c>
      <c r="I9" s="59">
        <v>313160698</v>
      </c>
      <c r="J9" s="27">
        <f>IF(($C9       =0),0,(($E9       /$C9       )*100))</f>
        <v>8.324040649196867</v>
      </c>
      <c r="K9" s="28">
        <f>IF(($F9       =0),0,(($H9       /$F9       )*100))</f>
        <v>3.8109892904695739</v>
      </c>
      <c r="L9" s="78">
        <v>32354486</v>
      </c>
      <c r="M9" s="79">
        <v>16730553</v>
      </c>
      <c r="N9" s="29">
        <f>IF(($L9       =0),0,(($E9       /$L9       )*100))</f>
        <v>71.070836977598717</v>
      </c>
      <c r="O9" s="28">
        <f>IF(($M9       =0),0,(($H9       /$M9       )*100))</f>
        <v>65.818936170250922</v>
      </c>
      <c r="Q9" s="30"/>
    </row>
    <row r="10" spans="1:17" ht="13" x14ac:dyDescent="0.3">
      <c r="A10" s="1" t="s">
        <v>16</v>
      </c>
      <c r="B10" s="26" t="s">
        <v>20</v>
      </c>
      <c r="C10" s="57">
        <v>230929573</v>
      </c>
      <c r="D10" s="58">
        <v>240588999</v>
      </c>
      <c r="E10" s="59">
        <f t="shared" ref="E10:E33" si="0">$D10      -$C10</f>
        <v>9659426</v>
      </c>
      <c r="F10" s="57">
        <v>236447916</v>
      </c>
      <c r="G10" s="58">
        <v>242479921</v>
      </c>
      <c r="H10" s="59">
        <f t="shared" ref="H10:H33" si="1">$G10      -$F10</f>
        <v>6032005</v>
      </c>
      <c r="I10" s="59">
        <v>252982060</v>
      </c>
      <c r="J10" s="27">
        <f t="shared" ref="J10:J33" si="2">IF(($C10      =0),0,(($E10      /$C10      )*100))</f>
        <v>4.1828449576702766</v>
      </c>
      <c r="K10" s="28">
        <f t="shared" ref="K10:K33" si="3">IF(($F10      =0),0,(($H10      /$F10      )*100))</f>
        <v>2.5510924782267903</v>
      </c>
      <c r="L10" s="78">
        <v>32354486</v>
      </c>
      <c r="M10" s="79">
        <v>16730553</v>
      </c>
      <c r="N10" s="29">
        <f t="shared" ref="N10:N33" si="4">IF(($L10      =0),0,(($E10      /$L10      )*100))</f>
        <v>29.854982088109821</v>
      </c>
      <c r="O10" s="28">
        <f t="shared" ref="O10:O33" si="5">IF(($M10      =0),0,(($H10      /$M10      )*100))</f>
        <v>36.053829183052109</v>
      </c>
      <c r="Q10" s="30"/>
    </row>
    <row r="11" spans="1:17" ht="14" x14ac:dyDescent="0.3">
      <c r="A11" s="4" t="s">
        <v>16</v>
      </c>
      <c r="B11" s="31" t="s">
        <v>21</v>
      </c>
      <c r="C11" s="60">
        <v>559543104</v>
      </c>
      <c r="D11" s="61">
        <v>591897590</v>
      </c>
      <c r="E11" s="62">
        <f t="shared" si="0"/>
        <v>32354486</v>
      </c>
      <c r="F11" s="60">
        <v>580177670</v>
      </c>
      <c r="G11" s="61">
        <v>596908223</v>
      </c>
      <c r="H11" s="62">
        <f t="shared" si="1"/>
        <v>16730553</v>
      </c>
      <c r="I11" s="62">
        <v>623005207</v>
      </c>
      <c r="J11" s="32">
        <f t="shared" si="2"/>
        <v>5.7823044853395249</v>
      </c>
      <c r="K11" s="33">
        <f t="shared" si="3"/>
        <v>2.8836947481967035</v>
      </c>
      <c r="L11" s="80">
        <v>32354486</v>
      </c>
      <c r="M11" s="81">
        <v>16730553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144406076</v>
      </c>
      <c r="D13" s="58">
        <v>148056444</v>
      </c>
      <c r="E13" s="59">
        <f t="shared" si="0"/>
        <v>3650368</v>
      </c>
      <c r="F13" s="57">
        <v>153063381</v>
      </c>
      <c r="G13" s="58">
        <v>150562476</v>
      </c>
      <c r="H13" s="59">
        <f t="shared" si="1"/>
        <v>-2500905</v>
      </c>
      <c r="I13" s="59">
        <v>157157822</v>
      </c>
      <c r="J13" s="27">
        <f t="shared" si="2"/>
        <v>2.5278493129333421</v>
      </c>
      <c r="K13" s="28">
        <f t="shared" si="3"/>
        <v>-1.6339015796338643</v>
      </c>
      <c r="L13" s="78">
        <v>-102798152</v>
      </c>
      <c r="M13" s="79">
        <v>-122615253</v>
      </c>
      <c r="N13" s="29">
        <f t="shared" si="4"/>
        <v>-3.5510054694368436</v>
      </c>
      <c r="O13" s="28">
        <f t="shared" si="5"/>
        <v>2.039636129120086</v>
      </c>
      <c r="Q13" s="30"/>
    </row>
    <row r="14" spans="1:17" ht="13" x14ac:dyDescent="0.3">
      <c r="A14" s="1" t="s">
        <v>16</v>
      </c>
      <c r="B14" s="26" t="s">
        <v>24</v>
      </c>
      <c r="C14" s="57">
        <v>67411745</v>
      </c>
      <c r="D14" s="58">
        <v>28520097</v>
      </c>
      <c r="E14" s="59">
        <f t="shared" si="0"/>
        <v>-38891648</v>
      </c>
      <c r="F14" s="57">
        <v>70512683</v>
      </c>
      <c r="G14" s="58">
        <v>28520097</v>
      </c>
      <c r="H14" s="59">
        <f t="shared" si="1"/>
        <v>-41992586</v>
      </c>
      <c r="I14" s="59">
        <v>28520097</v>
      </c>
      <c r="J14" s="27">
        <f t="shared" si="2"/>
        <v>-57.692688418019735</v>
      </c>
      <c r="K14" s="28">
        <f t="shared" si="3"/>
        <v>-59.553238103278531</v>
      </c>
      <c r="L14" s="78">
        <v>-102798152</v>
      </c>
      <c r="M14" s="79">
        <v>-122615253</v>
      </c>
      <c r="N14" s="29">
        <f t="shared" si="4"/>
        <v>37.83302252359556</v>
      </c>
      <c r="O14" s="28">
        <f t="shared" si="5"/>
        <v>34.247440650797337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-102798152</v>
      </c>
      <c r="M15" s="79">
        <v>-122615253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93560819</v>
      </c>
      <c r="D16" s="58">
        <v>93025676</v>
      </c>
      <c r="E16" s="59">
        <f t="shared" si="0"/>
        <v>-535143</v>
      </c>
      <c r="F16" s="57">
        <v>97864616</v>
      </c>
      <c r="G16" s="58">
        <v>97304857</v>
      </c>
      <c r="H16" s="59">
        <f t="shared" si="1"/>
        <v>-559759</v>
      </c>
      <c r="I16" s="59">
        <v>101586271</v>
      </c>
      <c r="J16" s="27">
        <f t="shared" si="2"/>
        <v>-0.57197340266976504</v>
      </c>
      <c r="K16" s="28">
        <f t="shared" si="3"/>
        <v>-0.57197281599715266</v>
      </c>
      <c r="L16" s="78">
        <v>-102798152</v>
      </c>
      <c r="M16" s="79">
        <v>-122615253</v>
      </c>
      <c r="N16" s="29">
        <f t="shared" si="4"/>
        <v>0.52057647884565084</v>
      </c>
      <c r="O16" s="28">
        <f t="shared" si="5"/>
        <v>0.45651661298615109</v>
      </c>
      <c r="Q16" s="30"/>
    </row>
    <row r="17" spans="1:17" ht="13" x14ac:dyDescent="0.3">
      <c r="A17" s="1" t="s">
        <v>16</v>
      </c>
      <c r="B17" s="26" t="s">
        <v>26</v>
      </c>
      <c r="C17" s="57">
        <v>269832208</v>
      </c>
      <c r="D17" s="58">
        <v>202810479</v>
      </c>
      <c r="E17" s="59">
        <f t="shared" si="0"/>
        <v>-67021729</v>
      </c>
      <c r="F17" s="57">
        <v>277910997</v>
      </c>
      <c r="G17" s="58">
        <v>200348994</v>
      </c>
      <c r="H17" s="59">
        <f t="shared" si="1"/>
        <v>-77562003</v>
      </c>
      <c r="I17" s="59">
        <v>200858715</v>
      </c>
      <c r="J17" s="39">
        <f t="shared" si="2"/>
        <v>-24.838298399129581</v>
      </c>
      <c r="K17" s="28">
        <f t="shared" si="3"/>
        <v>-27.90893625558833</v>
      </c>
      <c r="L17" s="82">
        <v>-102798152</v>
      </c>
      <c r="M17" s="79">
        <v>-122615253</v>
      </c>
      <c r="N17" s="29">
        <f t="shared" si="4"/>
        <v>65.197406466995631</v>
      </c>
      <c r="O17" s="28">
        <f t="shared" si="5"/>
        <v>63.25640660709643</v>
      </c>
      <c r="Q17" s="30"/>
    </row>
    <row r="18" spans="1:17" ht="14" x14ac:dyDescent="0.3">
      <c r="A18" s="1" t="s">
        <v>16</v>
      </c>
      <c r="B18" s="31" t="s">
        <v>27</v>
      </c>
      <c r="C18" s="60">
        <v>575210848</v>
      </c>
      <c r="D18" s="61">
        <v>472412696</v>
      </c>
      <c r="E18" s="62">
        <f t="shared" si="0"/>
        <v>-102798152</v>
      </c>
      <c r="F18" s="60">
        <v>599351677</v>
      </c>
      <c r="G18" s="61">
        <v>476736424</v>
      </c>
      <c r="H18" s="62">
        <f t="shared" si="1"/>
        <v>-122615253</v>
      </c>
      <c r="I18" s="62">
        <v>488122905</v>
      </c>
      <c r="J18" s="40">
        <f t="shared" si="2"/>
        <v>-17.871386180811388</v>
      </c>
      <c r="K18" s="33">
        <f t="shared" si="3"/>
        <v>-20.45798113283664</v>
      </c>
      <c r="L18" s="83">
        <v>-102798152</v>
      </c>
      <c r="M18" s="81">
        <v>-122615253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-15667744</v>
      </c>
      <c r="D19" s="67">
        <v>119484894</v>
      </c>
      <c r="E19" s="68">
        <f t="shared" si="0"/>
        <v>135152638</v>
      </c>
      <c r="F19" s="69">
        <v>-19174007</v>
      </c>
      <c r="G19" s="70">
        <v>120171799</v>
      </c>
      <c r="H19" s="71">
        <f t="shared" si="1"/>
        <v>139345806</v>
      </c>
      <c r="I19" s="71">
        <v>134882302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103975212</v>
      </c>
      <c r="M22" s="79">
        <v>-1399988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2750000</v>
      </c>
      <c r="D23" s="58">
        <v>15800000</v>
      </c>
      <c r="E23" s="59">
        <f t="shared" si="0"/>
        <v>13050000</v>
      </c>
      <c r="F23" s="57">
        <v>2800000</v>
      </c>
      <c r="G23" s="58">
        <v>1400012</v>
      </c>
      <c r="H23" s="59">
        <f t="shared" si="1"/>
        <v>-1399988</v>
      </c>
      <c r="I23" s="59">
        <v>12</v>
      </c>
      <c r="J23" s="27">
        <f t="shared" si="2"/>
        <v>474.5454545454545</v>
      </c>
      <c r="K23" s="28">
        <f t="shared" si="3"/>
        <v>-49.999571428571429</v>
      </c>
      <c r="L23" s="78">
        <v>103975212</v>
      </c>
      <c r="M23" s="79">
        <v>-1399988</v>
      </c>
      <c r="N23" s="29">
        <f t="shared" si="4"/>
        <v>12.551068421961958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90925212</v>
      </c>
      <c r="E24" s="59">
        <f t="shared" si="0"/>
        <v>90925212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103975212</v>
      </c>
      <c r="M24" s="79">
        <v>-1399988</v>
      </c>
      <c r="N24" s="29">
        <f t="shared" si="4"/>
        <v>87.448931578038042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103975212</v>
      </c>
      <c r="M25" s="79">
        <v>-1399988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2750000</v>
      </c>
      <c r="D26" s="61">
        <v>106725212</v>
      </c>
      <c r="E26" s="62">
        <f t="shared" si="0"/>
        <v>103975212</v>
      </c>
      <c r="F26" s="60">
        <v>2800000</v>
      </c>
      <c r="G26" s="61">
        <v>1400012</v>
      </c>
      <c r="H26" s="62">
        <f t="shared" si="1"/>
        <v>-1399988</v>
      </c>
      <c r="I26" s="62">
        <v>12</v>
      </c>
      <c r="J26" s="40">
        <f t="shared" si="2"/>
        <v>3780.9168</v>
      </c>
      <c r="K26" s="33">
        <f t="shared" si="3"/>
        <v>-49.999571428571429</v>
      </c>
      <c r="L26" s="83">
        <v>103975212</v>
      </c>
      <c r="M26" s="81">
        <v>-1399988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20512915</v>
      </c>
      <c r="E28" s="59">
        <f t="shared" si="0"/>
        <v>20512915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103975212</v>
      </c>
      <c r="M28" s="79">
        <v>-1399988</v>
      </c>
      <c r="N28" s="29">
        <f t="shared" si="4"/>
        <v>19.728658980757839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15000000</v>
      </c>
      <c r="E29" s="59">
        <f t="shared" si="0"/>
        <v>15000000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103975212</v>
      </c>
      <c r="M29" s="79">
        <v>-1399988</v>
      </c>
      <c r="N29" s="29">
        <f t="shared" si="4"/>
        <v>14.42651542754248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103975212</v>
      </c>
      <c r="M30" s="79">
        <v>-1399988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1500000</v>
      </c>
      <c r="D31" s="58">
        <v>20000000</v>
      </c>
      <c r="E31" s="59">
        <f t="shared" si="0"/>
        <v>18500000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1233.3333333333335</v>
      </c>
      <c r="K31" s="28">
        <f t="shared" si="3"/>
        <v>0</v>
      </c>
      <c r="L31" s="78">
        <v>103975212</v>
      </c>
      <c r="M31" s="79">
        <v>-1399988</v>
      </c>
      <c r="N31" s="29">
        <f t="shared" si="4"/>
        <v>17.792702360635726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1250000</v>
      </c>
      <c r="D32" s="58">
        <v>51212297</v>
      </c>
      <c r="E32" s="59">
        <f t="shared" si="0"/>
        <v>49962297</v>
      </c>
      <c r="F32" s="57">
        <v>2800000</v>
      </c>
      <c r="G32" s="58">
        <v>1400012</v>
      </c>
      <c r="H32" s="59">
        <f t="shared" si="1"/>
        <v>-1399988</v>
      </c>
      <c r="I32" s="59">
        <v>12</v>
      </c>
      <c r="J32" s="27">
        <f t="shared" si="2"/>
        <v>3996.9837599999996</v>
      </c>
      <c r="K32" s="28">
        <f t="shared" si="3"/>
        <v>-49.999571428571429</v>
      </c>
      <c r="L32" s="78">
        <v>103975212</v>
      </c>
      <c r="M32" s="79">
        <v>-1399988</v>
      </c>
      <c r="N32" s="29">
        <f t="shared" si="4"/>
        <v>48.052123231063959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2750000</v>
      </c>
      <c r="D33" s="76">
        <v>106725212</v>
      </c>
      <c r="E33" s="77">
        <f t="shared" si="0"/>
        <v>103975212</v>
      </c>
      <c r="F33" s="75">
        <v>2800000</v>
      </c>
      <c r="G33" s="76">
        <v>1400012</v>
      </c>
      <c r="H33" s="77">
        <f t="shared" si="1"/>
        <v>-1399988</v>
      </c>
      <c r="I33" s="77">
        <v>12</v>
      </c>
      <c r="J33" s="53">
        <f t="shared" si="2"/>
        <v>3780.9168</v>
      </c>
      <c r="K33" s="54">
        <f t="shared" si="3"/>
        <v>-49.999571428571429</v>
      </c>
      <c r="L33" s="90">
        <v>103975212</v>
      </c>
      <c r="M33" s="91">
        <v>-1399988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-949760</v>
      </c>
      <c r="M8" s="79">
        <v>-346750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-949760</v>
      </c>
      <c r="M9" s="79">
        <v>-346750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164578760</v>
      </c>
      <c r="D10" s="58">
        <v>163629000</v>
      </c>
      <c r="E10" s="59">
        <f t="shared" ref="E10:E33" si="0">$D10      -$C10</f>
        <v>-949760</v>
      </c>
      <c r="F10" s="57">
        <v>169841750</v>
      </c>
      <c r="G10" s="58">
        <v>169495000</v>
      </c>
      <c r="H10" s="59">
        <f t="shared" ref="H10:H33" si="1">$G10      -$F10</f>
        <v>-346750</v>
      </c>
      <c r="I10" s="59">
        <v>177023900</v>
      </c>
      <c r="J10" s="27">
        <f t="shared" ref="J10:J33" si="2">IF(($C10      =0),0,(($E10      /$C10      )*100))</f>
        <v>-0.57708540275792575</v>
      </c>
      <c r="K10" s="28">
        <f t="shared" ref="K10:K33" si="3">IF(($F10      =0),0,(($H10      /$F10      )*100))</f>
        <v>-0.20416063777015958</v>
      </c>
      <c r="L10" s="78">
        <v>-949760</v>
      </c>
      <c r="M10" s="79">
        <v>-346750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164578760</v>
      </c>
      <c r="D11" s="61">
        <v>163629000</v>
      </c>
      <c r="E11" s="62">
        <f t="shared" si="0"/>
        <v>-949760</v>
      </c>
      <c r="F11" s="60">
        <v>169841750</v>
      </c>
      <c r="G11" s="61">
        <v>169495000</v>
      </c>
      <c r="H11" s="62">
        <f t="shared" si="1"/>
        <v>-346750</v>
      </c>
      <c r="I11" s="62">
        <v>177023900</v>
      </c>
      <c r="J11" s="32">
        <f t="shared" si="2"/>
        <v>-0.57708540275792575</v>
      </c>
      <c r="K11" s="33">
        <f t="shared" si="3"/>
        <v>-0.20416063777015958</v>
      </c>
      <c r="L11" s="80">
        <v>-949760</v>
      </c>
      <c r="M11" s="81">
        <v>-346750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97601900</v>
      </c>
      <c r="D13" s="58">
        <v>98870040</v>
      </c>
      <c r="E13" s="59">
        <f t="shared" si="0"/>
        <v>1268140</v>
      </c>
      <c r="F13" s="57">
        <v>102114420</v>
      </c>
      <c r="G13" s="58">
        <v>102913330</v>
      </c>
      <c r="H13" s="59">
        <f t="shared" si="1"/>
        <v>798910</v>
      </c>
      <c r="I13" s="59">
        <v>106652950</v>
      </c>
      <c r="J13" s="27">
        <f t="shared" si="2"/>
        <v>1.2992984767714564</v>
      </c>
      <c r="K13" s="28">
        <f t="shared" si="3"/>
        <v>0.78236746582901806</v>
      </c>
      <c r="L13" s="78">
        <v>17971702</v>
      </c>
      <c r="M13" s="79">
        <v>6731549</v>
      </c>
      <c r="N13" s="29">
        <f t="shared" si="4"/>
        <v>7.0563155342771644</v>
      </c>
      <c r="O13" s="28">
        <f t="shared" si="5"/>
        <v>11.868145058440486</v>
      </c>
      <c r="Q13" s="30"/>
    </row>
    <row r="14" spans="1:17" ht="13" x14ac:dyDescent="0.3">
      <c r="A14" s="1" t="s">
        <v>16</v>
      </c>
      <c r="B14" s="26" t="s">
        <v>24</v>
      </c>
      <c r="C14" s="57">
        <v>20000</v>
      </c>
      <c r="D14" s="58">
        <v>20000</v>
      </c>
      <c r="E14" s="59">
        <f t="shared" si="0"/>
        <v>0</v>
      </c>
      <c r="F14" s="57">
        <v>20000</v>
      </c>
      <c r="G14" s="58">
        <v>20000</v>
      </c>
      <c r="H14" s="59">
        <f t="shared" si="1"/>
        <v>0</v>
      </c>
      <c r="I14" s="59">
        <v>20000</v>
      </c>
      <c r="J14" s="27">
        <f t="shared" si="2"/>
        <v>0</v>
      </c>
      <c r="K14" s="28">
        <f t="shared" si="3"/>
        <v>0</v>
      </c>
      <c r="L14" s="78">
        <v>17971702</v>
      </c>
      <c r="M14" s="79">
        <v>6731549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17971702</v>
      </c>
      <c r="M15" s="79">
        <v>6731549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17971702</v>
      </c>
      <c r="M16" s="79">
        <v>6731549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67794828</v>
      </c>
      <c r="D17" s="58">
        <v>84498390</v>
      </c>
      <c r="E17" s="59">
        <f t="shared" si="0"/>
        <v>16703562</v>
      </c>
      <c r="F17" s="57">
        <v>67327745</v>
      </c>
      <c r="G17" s="58">
        <v>73260384</v>
      </c>
      <c r="H17" s="59">
        <f t="shared" si="1"/>
        <v>5932639</v>
      </c>
      <c r="I17" s="59">
        <v>72708398</v>
      </c>
      <c r="J17" s="39">
        <f t="shared" si="2"/>
        <v>24.638401619663377</v>
      </c>
      <c r="K17" s="28">
        <f t="shared" si="3"/>
        <v>8.8115813176276738</v>
      </c>
      <c r="L17" s="82">
        <v>17971702</v>
      </c>
      <c r="M17" s="79">
        <v>6731549</v>
      </c>
      <c r="N17" s="29">
        <f t="shared" si="4"/>
        <v>92.943684465722825</v>
      </c>
      <c r="O17" s="28">
        <f t="shared" si="5"/>
        <v>88.131854941559524</v>
      </c>
      <c r="Q17" s="30"/>
    </row>
    <row r="18" spans="1:17" ht="14" x14ac:dyDescent="0.3">
      <c r="A18" s="1" t="s">
        <v>16</v>
      </c>
      <c r="B18" s="31" t="s">
        <v>27</v>
      </c>
      <c r="C18" s="60">
        <v>165416728</v>
      </c>
      <c r="D18" s="61">
        <v>183388430</v>
      </c>
      <c r="E18" s="62">
        <f t="shared" si="0"/>
        <v>17971702</v>
      </c>
      <c r="F18" s="60">
        <v>169462165</v>
      </c>
      <c r="G18" s="61">
        <v>176193714</v>
      </c>
      <c r="H18" s="62">
        <f t="shared" si="1"/>
        <v>6731549</v>
      </c>
      <c r="I18" s="62">
        <v>179381348</v>
      </c>
      <c r="J18" s="40">
        <f t="shared" si="2"/>
        <v>10.864500959056571</v>
      </c>
      <c r="K18" s="33">
        <f t="shared" si="3"/>
        <v>3.9723020179755166</v>
      </c>
      <c r="L18" s="83">
        <v>17971702</v>
      </c>
      <c r="M18" s="81">
        <v>6731549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-837968</v>
      </c>
      <c r="D19" s="67">
        <v>-19759430</v>
      </c>
      <c r="E19" s="68">
        <f t="shared" si="0"/>
        <v>-18921462</v>
      </c>
      <c r="F19" s="69">
        <v>379585</v>
      </c>
      <c r="G19" s="70">
        <v>-6698714</v>
      </c>
      <c r="H19" s="71">
        <f t="shared" si="1"/>
        <v>-7078299</v>
      </c>
      <c r="I19" s="71">
        <v>-2357448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4414800</v>
      </c>
      <c r="M22" s="79">
        <v>2490000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150000</v>
      </c>
      <c r="D23" s="58">
        <v>4564800</v>
      </c>
      <c r="E23" s="59">
        <f t="shared" si="0"/>
        <v>4414800</v>
      </c>
      <c r="F23" s="57">
        <v>100000</v>
      </c>
      <c r="G23" s="58">
        <v>2590000</v>
      </c>
      <c r="H23" s="59">
        <f t="shared" si="1"/>
        <v>2490000</v>
      </c>
      <c r="I23" s="59">
        <v>3350000</v>
      </c>
      <c r="J23" s="27">
        <f t="shared" si="2"/>
        <v>2943.2</v>
      </c>
      <c r="K23" s="28">
        <f t="shared" si="3"/>
        <v>2490</v>
      </c>
      <c r="L23" s="78">
        <v>4414800</v>
      </c>
      <c r="M23" s="79">
        <v>2490000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4414800</v>
      </c>
      <c r="M24" s="79">
        <v>2490000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4414800</v>
      </c>
      <c r="M25" s="79">
        <v>2490000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150000</v>
      </c>
      <c r="D26" s="61">
        <v>4564800</v>
      </c>
      <c r="E26" s="62">
        <f t="shared" si="0"/>
        <v>4414800</v>
      </c>
      <c r="F26" s="60">
        <v>100000</v>
      </c>
      <c r="G26" s="61">
        <v>2590000</v>
      </c>
      <c r="H26" s="62">
        <f t="shared" si="1"/>
        <v>2490000</v>
      </c>
      <c r="I26" s="62">
        <v>3350000</v>
      </c>
      <c r="J26" s="40">
        <f t="shared" si="2"/>
        <v>2943.2</v>
      </c>
      <c r="K26" s="33">
        <f t="shared" si="3"/>
        <v>2490</v>
      </c>
      <c r="L26" s="83">
        <v>4414800</v>
      </c>
      <c r="M26" s="81">
        <v>2490000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4414800</v>
      </c>
      <c r="M28" s="79">
        <v>2490000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4414800</v>
      </c>
      <c r="M29" s="79">
        <v>2490000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4414800</v>
      </c>
      <c r="M30" s="79">
        <v>2490000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4414800</v>
      </c>
      <c r="M31" s="79">
        <v>2490000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150000</v>
      </c>
      <c r="D32" s="58">
        <v>4564800</v>
      </c>
      <c r="E32" s="59">
        <f t="shared" si="0"/>
        <v>4414800</v>
      </c>
      <c r="F32" s="57">
        <v>100000</v>
      </c>
      <c r="G32" s="58">
        <v>2590000</v>
      </c>
      <c r="H32" s="59">
        <f t="shared" si="1"/>
        <v>2490000</v>
      </c>
      <c r="I32" s="59">
        <v>3350000</v>
      </c>
      <c r="J32" s="27">
        <f t="shared" si="2"/>
        <v>2943.2</v>
      </c>
      <c r="K32" s="28">
        <f t="shared" si="3"/>
        <v>2490</v>
      </c>
      <c r="L32" s="78">
        <v>4414800</v>
      </c>
      <c r="M32" s="79">
        <v>2490000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150000</v>
      </c>
      <c r="D33" s="76">
        <v>4564800</v>
      </c>
      <c r="E33" s="77">
        <f t="shared" si="0"/>
        <v>4414800</v>
      </c>
      <c r="F33" s="75">
        <v>100000</v>
      </c>
      <c r="G33" s="76">
        <v>2590000</v>
      </c>
      <c r="H33" s="77">
        <f t="shared" si="1"/>
        <v>2490000</v>
      </c>
      <c r="I33" s="77">
        <v>3350000</v>
      </c>
      <c r="J33" s="53">
        <f t="shared" si="2"/>
        <v>2943.2</v>
      </c>
      <c r="K33" s="54">
        <f t="shared" si="3"/>
        <v>2490</v>
      </c>
      <c r="L33" s="90">
        <v>4414800</v>
      </c>
      <c r="M33" s="91">
        <v>2490000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23137256</v>
      </c>
      <c r="D8" s="58">
        <v>23091265</v>
      </c>
      <c r="E8" s="59">
        <f>$D8       -$C8</f>
        <v>-45991</v>
      </c>
      <c r="F8" s="57">
        <v>24201570</v>
      </c>
      <c r="G8" s="58">
        <v>24130374</v>
      </c>
      <c r="H8" s="59">
        <f>$G8       -$F8</f>
        <v>-71196</v>
      </c>
      <c r="I8" s="59">
        <v>24733631</v>
      </c>
      <c r="J8" s="27">
        <f>IF(($C8       =0),0,(($E8       /$C8       )*100))</f>
        <v>-0.19877465158357585</v>
      </c>
      <c r="K8" s="28">
        <f>IF(($F8       =0),0,(($H8       /$F8       )*100))</f>
        <v>-0.29417926192391652</v>
      </c>
      <c r="L8" s="78">
        <v>10647112</v>
      </c>
      <c r="M8" s="79">
        <v>18314967</v>
      </c>
      <c r="N8" s="29">
        <f>IF(($L8       =0),0,(($E8       /$L8       )*100))</f>
        <v>-0.43195751110723735</v>
      </c>
      <c r="O8" s="28">
        <f>IF(($M8       =0),0,(($H8       /$M8       )*100))</f>
        <v>-0.38873124914721385</v>
      </c>
      <c r="Q8" s="30"/>
    </row>
    <row r="9" spans="1:17" ht="13" x14ac:dyDescent="0.3">
      <c r="A9" s="1" t="s">
        <v>16</v>
      </c>
      <c r="B9" s="26" t="s">
        <v>19</v>
      </c>
      <c r="C9" s="57">
        <v>71099586</v>
      </c>
      <c r="D9" s="58">
        <v>70010525</v>
      </c>
      <c r="E9" s="59">
        <f>$D9       -$C9</f>
        <v>-1089061</v>
      </c>
      <c r="F9" s="57">
        <v>74370166</v>
      </c>
      <c r="G9" s="58">
        <v>73156824</v>
      </c>
      <c r="H9" s="59">
        <f>$G9       -$F9</f>
        <v>-1213342</v>
      </c>
      <c r="I9" s="59">
        <v>74983603</v>
      </c>
      <c r="J9" s="27">
        <f>IF(($C9       =0),0,(($E9       /$C9       )*100))</f>
        <v>-1.5317402832697227</v>
      </c>
      <c r="K9" s="28">
        <f>IF(($F9       =0),0,(($H9       /$F9       )*100))</f>
        <v>-1.6314902403202918</v>
      </c>
      <c r="L9" s="78">
        <v>10647112</v>
      </c>
      <c r="M9" s="79">
        <v>18314967</v>
      </c>
      <c r="N9" s="29">
        <f>IF(($L9       =0),0,(($E9       /$L9       )*100))</f>
        <v>-10.228698636775869</v>
      </c>
      <c r="O9" s="28">
        <f>IF(($M9       =0),0,(($H9       /$M9       )*100))</f>
        <v>-6.6248658815492272</v>
      </c>
      <c r="Q9" s="30"/>
    </row>
    <row r="10" spans="1:17" ht="13" x14ac:dyDescent="0.3">
      <c r="A10" s="1" t="s">
        <v>16</v>
      </c>
      <c r="B10" s="26" t="s">
        <v>20</v>
      </c>
      <c r="C10" s="57">
        <v>542111115</v>
      </c>
      <c r="D10" s="58">
        <v>553893279</v>
      </c>
      <c r="E10" s="59">
        <f t="shared" ref="E10:E33" si="0">$D10      -$C10</f>
        <v>11782164</v>
      </c>
      <c r="F10" s="57">
        <v>546266247</v>
      </c>
      <c r="G10" s="58">
        <v>565865752</v>
      </c>
      <c r="H10" s="59">
        <f t="shared" ref="H10:H33" si="1">$G10      -$F10</f>
        <v>19599505</v>
      </c>
      <c r="I10" s="59">
        <v>585178707</v>
      </c>
      <c r="J10" s="27">
        <f t="shared" ref="J10:J33" si="2">IF(($C10      =0),0,(($E10      /$C10      )*100))</f>
        <v>2.1733854322466715</v>
      </c>
      <c r="K10" s="28">
        <f t="shared" ref="K10:K33" si="3">IF(($F10      =0),0,(($H10      /$F10      )*100))</f>
        <v>3.5879033543875538</v>
      </c>
      <c r="L10" s="78">
        <v>10647112</v>
      </c>
      <c r="M10" s="79">
        <v>18314967</v>
      </c>
      <c r="N10" s="29">
        <f t="shared" ref="N10:N33" si="4">IF(($L10      =0),0,(($E10      /$L10      )*100))</f>
        <v>110.6606561478831</v>
      </c>
      <c r="O10" s="28">
        <f t="shared" ref="O10:O33" si="5">IF(($M10      =0),0,(($H10      /$M10      )*100))</f>
        <v>107.01359713069645</v>
      </c>
      <c r="Q10" s="30"/>
    </row>
    <row r="11" spans="1:17" ht="14" x14ac:dyDescent="0.3">
      <c r="A11" s="4" t="s">
        <v>16</v>
      </c>
      <c r="B11" s="31" t="s">
        <v>21</v>
      </c>
      <c r="C11" s="60">
        <v>636347957</v>
      </c>
      <c r="D11" s="61">
        <v>646995069</v>
      </c>
      <c r="E11" s="62">
        <f t="shared" si="0"/>
        <v>10647112</v>
      </c>
      <c r="F11" s="60">
        <v>644837983</v>
      </c>
      <c r="G11" s="61">
        <v>663152950</v>
      </c>
      <c r="H11" s="62">
        <f t="shared" si="1"/>
        <v>18314967</v>
      </c>
      <c r="I11" s="62">
        <v>684895941</v>
      </c>
      <c r="J11" s="32">
        <f t="shared" si="2"/>
        <v>1.6731588249602882</v>
      </c>
      <c r="K11" s="33">
        <f t="shared" si="3"/>
        <v>2.8402432057107898</v>
      </c>
      <c r="L11" s="80">
        <v>10647112</v>
      </c>
      <c r="M11" s="81">
        <v>18314967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190128120</v>
      </c>
      <c r="D13" s="58">
        <v>188080309</v>
      </c>
      <c r="E13" s="59">
        <f t="shared" si="0"/>
        <v>-2047811</v>
      </c>
      <c r="F13" s="57">
        <v>198901059</v>
      </c>
      <c r="G13" s="58">
        <v>197860498</v>
      </c>
      <c r="H13" s="59">
        <f t="shared" si="1"/>
        <v>-1040561</v>
      </c>
      <c r="I13" s="59">
        <v>207258867</v>
      </c>
      <c r="J13" s="27">
        <f t="shared" si="2"/>
        <v>-1.0770689785393135</v>
      </c>
      <c r="K13" s="28">
        <f t="shared" si="3"/>
        <v>-0.52315508284950862</v>
      </c>
      <c r="L13" s="78">
        <v>-47687213</v>
      </c>
      <c r="M13" s="79">
        <v>-51598826</v>
      </c>
      <c r="N13" s="29">
        <f t="shared" si="4"/>
        <v>4.2942559884973779</v>
      </c>
      <c r="O13" s="28">
        <f t="shared" si="5"/>
        <v>2.0166369676705433</v>
      </c>
      <c r="Q13" s="30"/>
    </row>
    <row r="14" spans="1:17" ht="13" x14ac:dyDescent="0.3">
      <c r="A14" s="1" t="s">
        <v>16</v>
      </c>
      <c r="B14" s="26" t="s">
        <v>24</v>
      </c>
      <c r="C14" s="57">
        <v>75986164</v>
      </c>
      <c r="D14" s="58">
        <v>75840875</v>
      </c>
      <c r="E14" s="59">
        <f t="shared" si="0"/>
        <v>-145289</v>
      </c>
      <c r="F14" s="57">
        <v>79481527</v>
      </c>
      <c r="G14" s="58">
        <v>79253714</v>
      </c>
      <c r="H14" s="59">
        <f t="shared" si="1"/>
        <v>-227813</v>
      </c>
      <c r="I14" s="59">
        <v>81235057</v>
      </c>
      <c r="J14" s="27">
        <f t="shared" si="2"/>
        <v>-0.19120454613289861</v>
      </c>
      <c r="K14" s="28">
        <f t="shared" si="3"/>
        <v>-0.286623833988494</v>
      </c>
      <c r="L14" s="78">
        <v>-47687213</v>
      </c>
      <c r="M14" s="79">
        <v>-51598826</v>
      </c>
      <c r="N14" s="29">
        <f t="shared" si="4"/>
        <v>0.30467077201596998</v>
      </c>
      <c r="O14" s="28">
        <f t="shared" si="5"/>
        <v>0.44150810718057815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-47687213</v>
      </c>
      <c r="M15" s="79">
        <v>-51598826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-47687213</v>
      </c>
      <c r="M16" s="79">
        <v>-51598826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487838931</v>
      </c>
      <c r="D17" s="58">
        <v>442344818</v>
      </c>
      <c r="E17" s="59">
        <f t="shared" si="0"/>
        <v>-45494113</v>
      </c>
      <c r="F17" s="57">
        <v>510522292</v>
      </c>
      <c r="G17" s="58">
        <v>460191840</v>
      </c>
      <c r="H17" s="59">
        <f t="shared" si="1"/>
        <v>-50330452</v>
      </c>
      <c r="I17" s="59">
        <v>464229286</v>
      </c>
      <c r="J17" s="39">
        <f t="shared" si="2"/>
        <v>-9.32564215544331</v>
      </c>
      <c r="K17" s="28">
        <f t="shared" si="3"/>
        <v>-9.8586198465159285</v>
      </c>
      <c r="L17" s="82">
        <v>-47687213</v>
      </c>
      <c r="M17" s="79">
        <v>-51598826</v>
      </c>
      <c r="N17" s="29">
        <f t="shared" si="4"/>
        <v>95.401073239486649</v>
      </c>
      <c r="O17" s="28">
        <f t="shared" si="5"/>
        <v>97.541854925148868</v>
      </c>
      <c r="Q17" s="30"/>
    </row>
    <row r="18" spans="1:17" ht="14" x14ac:dyDescent="0.3">
      <c r="A18" s="1" t="s">
        <v>16</v>
      </c>
      <c r="B18" s="31" t="s">
        <v>27</v>
      </c>
      <c r="C18" s="60">
        <v>753953215</v>
      </c>
      <c r="D18" s="61">
        <v>706266002</v>
      </c>
      <c r="E18" s="62">
        <f t="shared" si="0"/>
        <v>-47687213</v>
      </c>
      <c r="F18" s="60">
        <v>788904878</v>
      </c>
      <c r="G18" s="61">
        <v>737306052</v>
      </c>
      <c r="H18" s="62">
        <f t="shared" si="1"/>
        <v>-51598826</v>
      </c>
      <c r="I18" s="62">
        <v>752723210</v>
      </c>
      <c r="J18" s="40">
        <f t="shared" si="2"/>
        <v>-6.3249565160352823</v>
      </c>
      <c r="K18" s="33">
        <f t="shared" si="3"/>
        <v>-6.5405636901132196</v>
      </c>
      <c r="L18" s="83">
        <v>-47687213</v>
      </c>
      <c r="M18" s="81">
        <v>-51598826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-117605258</v>
      </c>
      <c r="D19" s="67">
        <v>-59270933</v>
      </c>
      <c r="E19" s="68">
        <f t="shared" si="0"/>
        <v>58334325</v>
      </c>
      <c r="F19" s="69">
        <v>-144066895</v>
      </c>
      <c r="G19" s="70">
        <v>-74153102</v>
      </c>
      <c r="H19" s="71">
        <f t="shared" si="1"/>
        <v>69913793</v>
      </c>
      <c r="I19" s="71">
        <v>-67827269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-14589519</v>
      </c>
      <c r="M22" s="79">
        <v>-20152044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21081000</v>
      </c>
      <c r="E23" s="59">
        <f t="shared" si="0"/>
        <v>21081000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-14589519</v>
      </c>
      <c r="M23" s="79">
        <v>-20152044</v>
      </c>
      <c r="N23" s="29">
        <f t="shared" si="4"/>
        <v>-144.49413993703288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211061324</v>
      </c>
      <c r="D24" s="58">
        <v>175390805</v>
      </c>
      <c r="E24" s="59">
        <f t="shared" si="0"/>
        <v>-35670519</v>
      </c>
      <c r="F24" s="57">
        <v>209630590</v>
      </c>
      <c r="G24" s="58">
        <v>189478546</v>
      </c>
      <c r="H24" s="59">
        <f t="shared" si="1"/>
        <v>-20152044</v>
      </c>
      <c r="I24" s="59">
        <v>200149796</v>
      </c>
      <c r="J24" s="27">
        <f t="shared" si="2"/>
        <v>-16.900547349925652</v>
      </c>
      <c r="K24" s="28">
        <f t="shared" si="3"/>
        <v>-9.6131218253977142</v>
      </c>
      <c r="L24" s="78">
        <v>-14589519</v>
      </c>
      <c r="M24" s="79">
        <v>-20152044</v>
      </c>
      <c r="N24" s="29">
        <f t="shared" si="4"/>
        <v>244.49413993703288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-14589519</v>
      </c>
      <c r="M25" s="79">
        <v>-20152044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211061324</v>
      </c>
      <c r="D26" s="61">
        <v>196471805</v>
      </c>
      <c r="E26" s="62">
        <f t="shared" si="0"/>
        <v>-14589519</v>
      </c>
      <c r="F26" s="60">
        <v>209630590</v>
      </c>
      <c r="G26" s="61">
        <v>189478546</v>
      </c>
      <c r="H26" s="62">
        <f t="shared" si="1"/>
        <v>-20152044</v>
      </c>
      <c r="I26" s="62">
        <v>200149796</v>
      </c>
      <c r="J26" s="40">
        <f t="shared" si="2"/>
        <v>-6.912454979198368</v>
      </c>
      <c r="K26" s="33">
        <f t="shared" si="3"/>
        <v>-9.6131218253977142</v>
      </c>
      <c r="L26" s="83">
        <v>-14589519</v>
      </c>
      <c r="M26" s="81">
        <v>-20152044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136061324</v>
      </c>
      <c r="D28" s="58">
        <v>88980857</v>
      </c>
      <c r="E28" s="59">
        <f t="shared" si="0"/>
        <v>-47080467</v>
      </c>
      <c r="F28" s="57">
        <v>102930590</v>
      </c>
      <c r="G28" s="58">
        <v>117588816</v>
      </c>
      <c r="H28" s="59">
        <f t="shared" si="1"/>
        <v>14658226</v>
      </c>
      <c r="I28" s="59">
        <v>65142949</v>
      </c>
      <c r="J28" s="27">
        <f t="shared" si="2"/>
        <v>-34.602387817422681</v>
      </c>
      <c r="K28" s="28">
        <f t="shared" si="3"/>
        <v>14.240884075375455</v>
      </c>
      <c r="L28" s="78">
        <v>-14589519</v>
      </c>
      <c r="M28" s="79">
        <v>-20152044</v>
      </c>
      <c r="N28" s="29">
        <f t="shared" si="4"/>
        <v>322.70061130870727</v>
      </c>
      <c r="O28" s="28">
        <f t="shared" si="5"/>
        <v>-72.738159960349435</v>
      </c>
      <c r="Q28" s="30"/>
    </row>
    <row r="29" spans="1:17" ht="13" x14ac:dyDescent="0.3">
      <c r="A29" s="4" t="s">
        <v>16</v>
      </c>
      <c r="B29" s="26" t="s">
        <v>36</v>
      </c>
      <c r="C29" s="57">
        <v>7000000</v>
      </c>
      <c r="D29" s="58">
        <v>5500000</v>
      </c>
      <c r="E29" s="59">
        <f t="shared" si="0"/>
        <v>-1500000</v>
      </c>
      <c r="F29" s="57">
        <v>24000000</v>
      </c>
      <c r="G29" s="58">
        <v>19607500</v>
      </c>
      <c r="H29" s="59">
        <f t="shared" si="1"/>
        <v>-4392500</v>
      </c>
      <c r="I29" s="59">
        <v>16650000</v>
      </c>
      <c r="J29" s="27">
        <f t="shared" si="2"/>
        <v>-21.428571428571427</v>
      </c>
      <c r="K29" s="28">
        <f t="shared" si="3"/>
        <v>-18.302083333333332</v>
      </c>
      <c r="L29" s="78">
        <v>-14589519</v>
      </c>
      <c r="M29" s="79">
        <v>-20152044</v>
      </c>
      <c r="N29" s="29">
        <f t="shared" si="4"/>
        <v>10.281353346878673</v>
      </c>
      <c r="O29" s="28">
        <f t="shared" si="5"/>
        <v>21.796796394450109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-14589519</v>
      </c>
      <c r="M30" s="79">
        <v>-20152044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25000000</v>
      </c>
      <c r="D31" s="58">
        <v>39030700</v>
      </c>
      <c r="E31" s="59">
        <f t="shared" si="0"/>
        <v>14030700</v>
      </c>
      <c r="F31" s="57">
        <v>54700000</v>
      </c>
      <c r="G31" s="58">
        <v>46940674</v>
      </c>
      <c r="H31" s="59">
        <f t="shared" si="1"/>
        <v>-7759326</v>
      </c>
      <c r="I31" s="59">
        <v>51985001</v>
      </c>
      <c r="J31" s="27">
        <f t="shared" si="2"/>
        <v>56.122799999999998</v>
      </c>
      <c r="K31" s="28">
        <f t="shared" si="3"/>
        <v>-14.185239488117002</v>
      </c>
      <c r="L31" s="78">
        <v>-14589519</v>
      </c>
      <c r="M31" s="79">
        <v>-20152044</v>
      </c>
      <c r="N31" s="29">
        <f t="shared" si="4"/>
        <v>-96.169722936033736</v>
      </c>
      <c r="O31" s="28">
        <f t="shared" si="5"/>
        <v>38.503915533332503</v>
      </c>
      <c r="Q31" s="30"/>
    </row>
    <row r="32" spans="1:17" ht="13" x14ac:dyDescent="0.3">
      <c r="A32" s="4" t="s">
        <v>16</v>
      </c>
      <c r="B32" s="26" t="s">
        <v>39</v>
      </c>
      <c r="C32" s="57">
        <v>43000000</v>
      </c>
      <c r="D32" s="58">
        <v>62960248</v>
      </c>
      <c r="E32" s="59">
        <f t="shared" si="0"/>
        <v>19960248</v>
      </c>
      <c r="F32" s="57">
        <v>28000000</v>
      </c>
      <c r="G32" s="58">
        <v>5341556</v>
      </c>
      <c r="H32" s="59">
        <f t="shared" si="1"/>
        <v>-22658444</v>
      </c>
      <c r="I32" s="59">
        <v>66371846</v>
      </c>
      <c r="J32" s="27">
        <f t="shared" si="2"/>
        <v>46.419181395348836</v>
      </c>
      <c r="K32" s="28">
        <f t="shared" si="3"/>
        <v>-80.923014285714288</v>
      </c>
      <c r="L32" s="78">
        <v>-14589519</v>
      </c>
      <c r="M32" s="79">
        <v>-20152044</v>
      </c>
      <c r="N32" s="29">
        <f t="shared" si="4"/>
        <v>-136.81224171955225</v>
      </c>
      <c r="O32" s="28">
        <f t="shared" si="5"/>
        <v>112.43744803256681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211061324</v>
      </c>
      <c r="D33" s="76">
        <v>196471805</v>
      </c>
      <c r="E33" s="77">
        <f t="shared" si="0"/>
        <v>-14589519</v>
      </c>
      <c r="F33" s="75">
        <v>209630590</v>
      </c>
      <c r="G33" s="76">
        <v>189478546</v>
      </c>
      <c r="H33" s="77">
        <f t="shared" si="1"/>
        <v>-20152044</v>
      </c>
      <c r="I33" s="77">
        <v>200149796</v>
      </c>
      <c r="J33" s="53">
        <f t="shared" si="2"/>
        <v>-6.912454979198368</v>
      </c>
      <c r="K33" s="54">
        <f t="shared" si="3"/>
        <v>-9.6131218253977142</v>
      </c>
      <c r="L33" s="90">
        <v>-14589519</v>
      </c>
      <c r="M33" s="91">
        <v>-20152044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437791529</v>
      </c>
      <c r="D8" s="58">
        <v>395378715</v>
      </c>
      <c r="E8" s="59">
        <f>$D8       -$C8</f>
        <v>-42412814</v>
      </c>
      <c r="F8" s="57">
        <v>457714443</v>
      </c>
      <c r="G8" s="58">
        <v>413566134</v>
      </c>
      <c r="H8" s="59">
        <f>$G8       -$F8</f>
        <v>-44148309</v>
      </c>
      <c r="I8" s="59">
        <v>431763044</v>
      </c>
      <c r="J8" s="27">
        <f>IF(($C8       =0),0,(($E8       /$C8       )*100))</f>
        <v>-9.6879019328855041</v>
      </c>
      <c r="K8" s="28">
        <f>IF(($F8       =0),0,(($H8       /$F8       )*100))</f>
        <v>-9.6453825469518772</v>
      </c>
      <c r="L8" s="78">
        <v>-119825923</v>
      </c>
      <c r="M8" s="79">
        <v>-228130875</v>
      </c>
      <c r="N8" s="29">
        <f>IF(($L8       =0),0,(($E8       /$L8       )*100))</f>
        <v>35.395357647276377</v>
      </c>
      <c r="O8" s="28">
        <f>IF(($M8       =0),0,(($H8       /$M8       )*100))</f>
        <v>19.352185012221604</v>
      </c>
      <c r="Q8" s="30"/>
    </row>
    <row r="9" spans="1:17" ht="13" x14ac:dyDescent="0.3">
      <c r="A9" s="1" t="s">
        <v>16</v>
      </c>
      <c r="B9" s="26" t="s">
        <v>19</v>
      </c>
      <c r="C9" s="57">
        <v>1177332438</v>
      </c>
      <c r="D9" s="58">
        <v>1090265570</v>
      </c>
      <c r="E9" s="59">
        <f>$D9       -$C9</f>
        <v>-87066868</v>
      </c>
      <c r="F9" s="57">
        <v>1328148541</v>
      </c>
      <c r="G9" s="58">
        <v>1139037783</v>
      </c>
      <c r="H9" s="59">
        <f>$G9       -$F9</f>
        <v>-189110758</v>
      </c>
      <c r="I9" s="59">
        <v>1157835450</v>
      </c>
      <c r="J9" s="27">
        <f>IF(($C9       =0),0,(($E9       /$C9       )*100))</f>
        <v>-7.3952662128213609</v>
      </c>
      <c r="K9" s="28">
        <f>IF(($F9       =0),0,(($H9       /$F9       )*100))</f>
        <v>-14.23867528082463</v>
      </c>
      <c r="L9" s="78">
        <v>-119825923</v>
      </c>
      <c r="M9" s="79">
        <v>-228130875</v>
      </c>
      <c r="N9" s="29">
        <f>IF(($L9       =0),0,(($E9       /$L9       )*100))</f>
        <v>72.661128594018848</v>
      </c>
      <c r="O9" s="28">
        <f>IF(($M9       =0),0,(($H9       /$M9       )*100))</f>
        <v>82.895731671567901</v>
      </c>
      <c r="Q9" s="30"/>
    </row>
    <row r="10" spans="1:17" ht="13" x14ac:dyDescent="0.3">
      <c r="A10" s="1" t="s">
        <v>16</v>
      </c>
      <c r="B10" s="26" t="s">
        <v>20</v>
      </c>
      <c r="C10" s="57">
        <v>1377719128</v>
      </c>
      <c r="D10" s="58">
        <v>1387372887</v>
      </c>
      <c r="E10" s="59">
        <f t="shared" ref="E10:E33" si="0">$D10      -$C10</f>
        <v>9653759</v>
      </c>
      <c r="F10" s="57">
        <v>1443459341</v>
      </c>
      <c r="G10" s="58">
        <v>1448587533</v>
      </c>
      <c r="H10" s="59">
        <f t="shared" ref="H10:H33" si="1">$G10      -$F10</f>
        <v>5128192</v>
      </c>
      <c r="I10" s="59">
        <v>1513519773</v>
      </c>
      <c r="J10" s="27">
        <f t="shared" ref="J10:J33" si="2">IF(($C10      =0),0,(($E10      /$C10      )*100))</f>
        <v>0.70070588437093972</v>
      </c>
      <c r="K10" s="28">
        <f t="shared" ref="K10:K33" si="3">IF(($F10      =0),0,(($H10      /$F10      )*100))</f>
        <v>0.35527096983883805</v>
      </c>
      <c r="L10" s="78">
        <v>-119825923</v>
      </c>
      <c r="M10" s="79">
        <v>-228130875</v>
      </c>
      <c r="N10" s="29">
        <f t="shared" ref="N10:N33" si="4">IF(($L10      =0),0,(($E10      /$L10      )*100))</f>
        <v>-8.0564862412952163</v>
      </c>
      <c r="O10" s="28">
        <f t="shared" ref="O10:O33" si="5">IF(($M10      =0),0,(($H10      /$M10      )*100))</f>
        <v>-2.2479166837895135</v>
      </c>
      <c r="Q10" s="30"/>
    </row>
    <row r="11" spans="1:17" ht="14" x14ac:dyDescent="0.3">
      <c r="A11" s="4" t="s">
        <v>16</v>
      </c>
      <c r="B11" s="31" t="s">
        <v>21</v>
      </c>
      <c r="C11" s="60">
        <v>2992843095</v>
      </c>
      <c r="D11" s="61">
        <v>2873017172</v>
      </c>
      <c r="E11" s="62">
        <f t="shared" si="0"/>
        <v>-119825923</v>
      </c>
      <c r="F11" s="60">
        <v>3229322325</v>
      </c>
      <c r="G11" s="61">
        <v>3001191450</v>
      </c>
      <c r="H11" s="62">
        <f t="shared" si="1"/>
        <v>-228130875</v>
      </c>
      <c r="I11" s="62">
        <v>3103118267</v>
      </c>
      <c r="J11" s="32">
        <f t="shared" si="2"/>
        <v>-4.0037489168806566</v>
      </c>
      <c r="K11" s="33">
        <f t="shared" si="3"/>
        <v>-7.0643575351370353</v>
      </c>
      <c r="L11" s="80">
        <v>-119825923</v>
      </c>
      <c r="M11" s="81">
        <v>-228130875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773791365</v>
      </c>
      <c r="D13" s="58">
        <v>738467074</v>
      </c>
      <c r="E13" s="59">
        <f t="shared" si="0"/>
        <v>-35324291</v>
      </c>
      <c r="F13" s="57">
        <v>818161963</v>
      </c>
      <c r="G13" s="58">
        <v>772436570</v>
      </c>
      <c r="H13" s="59">
        <f t="shared" si="1"/>
        <v>-45725393</v>
      </c>
      <c r="I13" s="59">
        <v>806423772</v>
      </c>
      <c r="J13" s="27">
        <f t="shared" si="2"/>
        <v>-4.5650924264320274</v>
      </c>
      <c r="K13" s="28">
        <f t="shared" si="3"/>
        <v>-5.5887947702110417</v>
      </c>
      <c r="L13" s="78">
        <v>-43181960</v>
      </c>
      <c r="M13" s="79">
        <v>-133574131</v>
      </c>
      <c r="N13" s="29">
        <f t="shared" si="4"/>
        <v>81.803352603726182</v>
      </c>
      <c r="O13" s="28">
        <f t="shared" si="5"/>
        <v>34.232221956210971</v>
      </c>
      <c r="Q13" s="30"/>
    </row>
    <row r="14" spans="1:17" ht="13" x14ac:dyDescent="0.3">
      <c r="A14" s="1" t="s">
        <v>16</v>
      </c>
      <c r="B14" s="26" t="s">
        <v>24</v>
      </c>
      <c r="C14" s="57">
        <v>219450801</v>
      </c>
      <c r="D14" s="58">
        <v>429728067</v>
      </c>
      <c r="E14" s="59">
        <f t="shared" si="0"/>
        <v>210277266</v>
      </c>
      <c r="F14" s="57">
        <v>229326087</v>
      </c>
      <c r="G14" s="58">
        <v>380650980</v>
      </c>
      <c r="H14" s="59">
        <f t="shared" si="1"/>
        <v>151324893</v>
      </c>
      <c r="I14" s="59">
        <v>238439774</v>
      </c>
      <c r="J14" s="27">
        <f t="shared" si="2"/>
        <v>95.819776023510613</v>
      </c>
      <c r="K14" s="28">
        <f t="shared" si="3"/>
        <v>65.986776724620952</v>
      </c>
      <c r="L14" s="78">
        <v>-43181960</v>
      </c>
      <c r="M14" s="79">
        <v>-133574131</v>
      </c>
      <c r="N14" s="29">
        <f t="shared" si="4"/>
        <v>-486.95627989095448</v>
      </c>
      <c r="O14" s="28">
        <f t="shared" si="5"/>
        <v>-113.28907166912433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-43181960</v>
      </c>
      <c r="M15" s="79">
        <v>-133574131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696342903</v>
      </c>
      <c r="D16" s="58">
        <v>711000000</v>
      </c>
      <c r="E16" s="59">
        <f t="shared" si="0"/>
        <v>14657097</v>
      </c>
      <c r="F16" s="57">
        <v>727678333</v>
      </c>
      <c r="G16" s="58">
        <v>743706000</v>
      </c>
      <c r="H16" s="59">
        <f t="shared" si="1"/>
        <v>16027667</v>
      </c>
      <c r="I16" s="59">
        <v>776429064</v>
      </c>
      <c r="J16" s="27">
        <f t="shared" si="2"/>
        <v>2.1048677220452694</v>
      </c>
      <c r="K16" s="28">
        <f t="shared" si="3"/>
        <v>2.2025758186206708</v>
      </c>
      <c r="L16" s="78">
        <v>-43181960</v>
      </c>
      <c r="M16" s="79">
        <v>-133574131</v>
      </c>
      <c r="N16" s="29">
        <f t="shared" si="4"/>
        <v>-33.942639472594578</v>
      </c>
      <c r="O16" s="28">
        <f t="shared" si="5"/>
        <v>-11.999080121284862</v>
      </c>
      <c r="Q16" s="30"/>
    </row>
    <row r="17" spans="1:17" ht="13" x14ac:dyDescent="0.3">
      <c r="A17" s="1" t="s">
        <v>16</v>
      </c>
      <c r="B17" s="26" t="s">
        <v>26</v>
      </c>
      <c r="C17" s="57">
        <v>1172185247</v>
      </c>
      <c r="D17" s="58">
        <v>939393215</v>
      </c>
      <c r="E17" s="59">
        <f t="shared" si="0"/>
        <v>-232792032</v>
      </c>
      <c r="F17" s="57">
        <v>1249577200</v>
      </c>
      <c r="G17" s="58">
        <v>994375902</v>
      </c>
      <c r="H17" s="59">
        <f t="shared" si="1"/>
        <v>-255201298</v>
      </c>
      <c r="I17" s="59">
        <v>1039205056</v>
      </c>
      <c r="J17" s="39">
        <f t="shared" si="2"/>
        <v>-19.859662335436305</v>
      </c>
      <c r="K17" s="28">
        <f t="shared" si="3"/>
        <v>-20.423011719483998</v>
      </c>
      <c r="L17" s="82">
        <v>-43181960</v>
      </c>
      <c r="M17" s="79">
        <v>-133574131</v>
      </c>
      <c r="N17" s="29">
        <f t="shared" si="4"/>
        <v>539.09556675982287</v>
      </c>
      <c r="O17" s="28">
        <f t="shared" si="5"/>
        <v>191.05592983419822</v>
      </c>
      <c r="Q17" s="30"/>
    </row>
    <row r="18" spans="1:17" ht="14" x14ac:dyDescent="0.3">
      <c r="A18" s="1" t="s">
        <v>16</v>
      </c>
      <c r="B18" s="31" t="s">
        <v>27</v>
      </c>
      <c r="C18" s="60">
        <v>2861770316</v>
      </c>
      <c r="D18" s="61">
        <v>2818588356</v>
      </c>
      <c r="E18" s="62">
        <f t="shared" si="0"/>
        <v>-43181960</v>
      </c>
      <c r="F18" s="60">
        <v>3024743583</v>
      </c>
      <c r="G18" s="61">
        <v>2891169452</v>
      </c>
      <c r="H18" s="62">
        <f t="shared" si="1"/>
        <v>-133574131</v>
      </c>
      <c r="I18" s="62">
        <v>2860497666</v>
      </c>
      <c r="J18" s="40">
        <f t="shared" si="2"/>
        <v>-1.5089247295134778</v>
      </c>
      <c r="K18" s="33">
        <f t="shared" si="3"/>
        <v>-4.4160480825789055</v>
      </c>
      <c r="L18" s="83">
        <v>-43181960</v>
      </c>
      <c r="M18" s="81">
        <v>-133574131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131072779</v>
      </c>
      <c r="D19" s="67">
        <v>54428816</v>
      </c>
      <c r="E19" s="68">
        <f t="shared" si="0"/>
        <v>-76643963</v>
      </c>
      <c r="F19" s="69">
        <v>204578742</v>
      </c>
      <c r="G19" s="70">
        <v>110021998</v>
      </c>
      <c r="H19" s="71">
        <f t="shared" si="1"/>
        <v>-94556744</v>
      </c>
      <c r="I19" s="71">
        <v>242620601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15941000</v>
      </c>
      <c r="M22" s="79">
        <v>-2506000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15941000</v>
      </c>
      <c r="M23" s="79">
        <v>-2506000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357965000</v>
      </c>
      <c r="D24" s="58">
        <v>373906000</v>
      </c>
      <c r="E24" s="59">
        <f t="shared" si="0"/>
        <v>15941000</v>
      </c>
      <c r="F24" s="57">
        <v>388506000</v>
      </c>
      <c r="G24" s="58">
        <v>386000000</v>
      </c>
      <c r="H24" s="59">
        <f t="shared" si="1"/>
        <v>-2506000</v>
      </c>
      <c r="I24" s="59">
        <v>405026000</v>
      </c>
      <c r="J24" s="27">
        <f t="shared" si="2"/>
        <v>4.453228667607168</v>
      </c>
      <c r="K24" s="28">
        <f t="shared" si="3"/>
        <v>-0.64503508311325952</v>
      </c>
      <c r="L24" s="78">
        <v>15941000</v>
      </c>
      <c r="M24" s="79">
        <v>-2506000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15941000</v>
      </c>
      <c r="M25" s="79">
        <v>-2506000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357965000</v>
      </c>
      <c r="D26" s="61">
        <v>373906000</v>
      </c>
      <c r="E26" s="62">
        <f t="shared" si="0"/>
        <v>15941000</v>
      </c>
      <c r="F26" s="60">
        <v>388506000</v>
      </c>
      <c r="G26" s="61">
        <v>386000000</v>
      </c>
      <c r="H26" s="62">
        <f t="shared" si="1"/>
        <v>-2506000</v>
      </c>
      <c r="I26" s="62">
        <v>405026000</v>
      </c>
      <c r="J26" s="40">
        <f t="shared" si="2"/>
        <v>4.453228667607168</v>
      </c>
      <c r="K26" s="33">
        <f t="shared" si="3"/>
        <v>-0.64503508311325952</v>
      </c>
      <c r="L26" s="83">
        <v>15941000</v>
      </c>
      <c r="M26" s="81">
        <v>-2506000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77000000</v>
      </c>
      <c r="D28" s="58">
        <v>72000000</v>
      </c>
      <c r="E28" s="59">
        <f t="shared" si="0"/>
        <v>-5000000</v>
      </c>
      <c r="F28" s="57">
        <v>148000000</v>
      </c>
      <c r="G28" s="58">
        <v>135000000</v>
      </c>
      <c r="H28" s="59">
        <f t="shared" si="1"/>
        <v>-13000000</v>
      </c>
      <c r="I28" s="59">
        <v>138375000</v>
      </c>
      <c r="J28" s="27">
        <f t="shared" si="2"/>
        <v>-6.4935064935064926</v>
      </c>
      <c r="K28" s="28">
        <f t="shared" si="3"/>
        <v>-8.7837837837837842</v>
      </c>
      <c r="L28" s="78">
        <v>15941000</v>
      </c>
      <c r="M28" s="79">
        <v>-2506000</v>
      </c>
      <c r="N28" s="29">
        <f t="shared" si="4"/>
        <v>-31.365660874474628</v>
      </c>
      <c r="O28" s="28">
        <f t="shared" si="5"/>
        <v>518.75498802873108</v>
      </c>
      <c r="Q28" s="30"/>
    </row>
    <row r="29" spans="1:17" ht="13" x14ac:dyDescent="0.3">
      <c r="A29" s="4" t="s">
        <v>16</v>
      </c>
      <c r="B29" s="26" t="s">
        <v>36</v>
      </c>
      <c r="C29" s="57">
        <v>105302000</v>
      </c>
      <c r="D29" s="58">
        <v>99537000</v>
      </c>
      <c r="E29" s="59">
        <f t="shared" si="0"/>
        <v>-5765000</v>
      </c>
      <c r="F29" s="57">
        <v>37000000</v>
      </c>
      <c r="G29" s="58">
        <v>59500000</v>
      </c>
      <c r="H29" s="59">
        <f t="shared" si="1"/>
        <v>22500000</v>
      </c>
      <c r="I29" s="59">
        <v>58571500</v>
      </c>
      <c r="J29" s="27">
        <f t="shared" si="2"/>
        <v>-5.4747298246946876</v>
      </c>
      <c r="K29" s="28">
        <f t="shared" si="3"/>
        <v>60.810810810810814</v>
      </c>
      <c r="L29" s="78">
        <v>15941000</v>
      </c>
      <c r="M29" s="79">
        <v>-2506000</v>
      </c>
      <c r="N29" s="29">
        <f t="shared" si="4"/>
        <v>-36.164606988269242</v>
      </c>
      <c r="O29" s="28">
        <f t="shared" si="5"/>
        <v>-897.84517158818835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15941000</v>
      </c>
      <c r="M30" s="79">
        <v>-2506000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81533000</v>
      </c>
      <c r="D31" s="58">
        <v>99533000</v>
      </c>
      <c r="E31" s="59">
        <f t="shared" si="0"/>
        <v>18000000</v>
      </c>
      <c r="F31" s="57">
        <v>77006000</v>
      </c>
      <c r="G31" s="58">
        <v>97006000</v>
      </c>
      <c r="H31" s="59">
        <f t="shared" si="1"/>
        <v>20000000</v>
      </c>
      <c r="I31" s="59">
        <v>99431150</v>
      </c>
      <c r="J31" s="27">
        <f t="shared" si="2"/>
        <v>22.076950437246268</v>
      </c>
      <c r="K31" s="28">
        <f t="shared" si="3"/>
        <v>25.972002181648186</v>
      </c>
      <c r="L31" s="78">
        <v>15941000</v>
      </c>
      <c r="M31" s="79">
        <v>-2506000</v>
      </c>
      <c r="N31" s="29">
        <f t="shared" si="4"/>
        <v>112.91637914810866</v>
      </c>
      <c r="O31" s="28">
        <f t="shared" si="5"/>
        <v>-798.08459696727846</v>
      </c>
      <c r="Q31" s="30"/>
    </row>
    <row r="32" spans="1:17" ht="13" x14ac:dyDescent="0.3">
      <c r="A32" s="4" t="s">
        <v>16</v>
      </c>
      <c r="B32" s="26" t="s">
        <v>39</v>
      </c>
      <c r="C32" s="57">
        <v>94130000</v>
      </c>
      <c r="D32" s="58">
        <v>102836000</v>
      </c>
      <c r="E32" s="59">
        <f t="shared" si="0"/>
        <v>8706000</v>
      </c>
      <c r="F32" s="57">
        <v>126500000</v>
      </c>
      <c r="G32" s="58">
        <v>94494000</v>
      </c>
      <c r="H32" s="59">
        <f t="shared" si="1"/>
        <v>-32006000</v>
      </c>
      <c r="I32" s="59">
        <v>108648350</v>
      </c>
      <c r="J32" s="27">
        <f t="shared" si="2"/>
        <v>9.2489110804206955</v>
      </c>
      <c r="K32" s="28">
        <f t="shared" si="3"/>
        <v>-25.30118577075099</v>
      </c>
      <c r="L32" s="78">
        <v>15941000</v>
      </c>
      <c r="M32" s="79">
        <v>-2506000</v>
      </c>
      <c r="N32" s="29">
        <f t="shared" si="4"/>
        <v>54.613888714635216</v>
      </c>
      <c r="O32" s="28">
        <f t="shared" si="5"/>
        <v>1277.1747805267357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357965000</v>
      </c>
      <c r="D33" s="76">
        <v>373906000</v>
      </c>
      <c r="E33" s="77">
        <f t="shared" si="0"/>
        <v>15941000</v>
      </c>
      <c r="F33" s="75">
        <v>388506000</v>
      </c>
      <c r="G33" s="76">
        <v>386000000</v>
      </c>
      <c r="H33" s="77">
        <f t="shared" si="1"/>
        <v>-2506000</v>
      </c>
      <c r="I33" s="77">
        <v>405026000</v>
      </c>
      <c r="J33" s="53">
        <f t="shared" si="2"/>
        <v>4.453228667607168</v>
      </c>
      <c r="K33" s="54">
        <f t="shared" si="3"/>
        <v>-0.64503508311325952</v>
      </c>
      <c r="L33" s="90">
        <v>15941000</v>
      </c>
      <c r="M33" s="91">
        <v>-2506000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604957471</v>
      </c>
      <c r="D8" s="58">
        <v>600128718</v>
      </c>
      <c r="E8" s="59">
        <f>$D8       -$C8</f>
        <v>-4828753</v>
      </c>
      <c r="F8" s="57">
        <v>619845723</v>
      </c>
      <c r="G8" s="58">
        <v>627134512</v>
      </c>
      <c r="H8" s="59">
        <f>$G8       -$F8</f>
        <v>7288789</v>
      </c>
      <c r="I8" s="59">
        <v>642812872</v>
      </c>
      <c r="J8" s="27">
        <f>IF(($C8       =0),0,(($E8       /$C8       )*100))</f>
        <v>-0.79819710169345104</v>
      </c>
      <c r="K8" s="28">
        <f>IF(($F8       =0),0,(($H8       /$F8       )*100))</f>
        <v>1.1759037337102027</v>
      </c>
      <c r="L8" s="78">
        <v>-1516954892</v>
      </c>
      <c r="M8" s="79">
        <v>-1550614475</v>
      </c>
      <c r="N8" s="29">
        <f>IF(($L8       =0),0,(($E8       /$L8       )*100))</f>
        <v>0.3183188257914264</v>
      </c>
      <c r="O8" s="28">
        <f>IF(($M8       =0),0,(($H8       /$M8       )*100))</f>
        <v>-0.4700581039010357</v>
      </c>
      <c r="Q8" s="30"/>
    </row>
    <row r="9" spans="1:17" ht="13" x14ac:dyDescent="0.3">
      <c r="A9" s="1" t="s">
        <v>16</v>
      </c>
      <c r="B9" s="26" t="s">
        <v>19</v>
      </c>
      <c r="C9" s="57">
        <v>5543113686</v>
      </c>
      <c r="D9" s="58">
        <v>3858554197</v>
      </c>
      <c r="E9" s="59">
        <f>$D9       -$C9</f>
        <v>-1684559489</v>
      </c>
      <c r="F9" s="57">
        <v>5802751190</v>
      </c>
      <c r="G9" s="58">
        <v>4053941370</v>
      </c>
      <c r="H9" s="59">
        <f>$G9       -$F9</f>
        <v>-1748809820</v>
      </c>
      <c r="I9" s="59">
        <v>4172782652</v>
      </c>
      <c r="J9" s="27">
        <f>IF(($C9       =0),0,(($E9       /$C9       )*100))</f>
        <v>-30.390130609347203</v>
      </c>
      <c r="K9" s="28">
        <f>IF(($F9       =0),0,(($H9       /$F9       )*100))</f>
        <v>-30.137597886563871</v>
      </c>
      <c r="L9" s="78">
        <v>-1516954892</v>
      </c>
      <c r="M9" s="79">
        <v>-1550614475</v>
      </c>
      <c r="N9" s="29">
        <f>IF(($L9       =0),0,(($E9       /$L9       )*100))</f>
        <v>111.048752859027</v>
      </c>
      <c r="O9" s="28">
        <f>IF(($M9       =0),0,(($H9       /$M9       )*100))</f>
        <v>112.78172932056501</v>
      </c>
      <c r="Q9" s="30"/>
    </row>
    <row r="10" spans="1:17" ht="13" x14ac:dyDescent="0.3">
      <c r="A10" s="1" t="s">
        <v>16</v>
      </c>
      <c r="B10" s="26" t="s">
        <v>20</v>
      </c>
      <c r="C10" s="57">
        <v>2326250467</v>
      </c>
      <c r="D10" s="58">
        <v>2498683817</v>
      </c>
      <c r="E10" s="59">
        <f t="shared" ref="E10:E33" si="0">$D10      -$C10</f>
        <v>172433350</v>
      </c>
      <c r="F10" s="57">
        <v>2457675812</v>
      </c>
      <c r="G10" s="58">
        <v>2648582368</v>
      </c>
      <c r="H10" s="59">
        <f t="shared" ref="H10:H33" si="1">$G10      -$F10</f>
        <v>190906556</v>
      </c>
      <c r="I10" s="59">
        <v>2709383703</v>
      </c>
      <c r="J10" s="27">
        <f t="shared" ref="J10:J33" si="2">IF(($C10      =0),0,(($E10      /$C10      )*100))</f>
        <v>7.4125014673237244</v>
      </c>
      <c r="K10" s="28">
        <f t="shared" ref="K10:K33" si="3">IF(($F10      =0),0,(($H10      /$F10      )*100))</f>
        <v>7.7677680297730003</v>
      </c>
      <c r="L10" s="78">
        <v>-1516954892</v>
      </c>
      <c r="M10" s="79">
        <v>-1550614475</v>
      </c>
      <c r="N10" s="29">
        <f t="shared" ref="N10:N33" si="4">IF(($L10      =0),0,(($E10      /$L10      )*100))</f>
        <v>-11.367071684818431</v>
      </c>
      <c r="O10" s="28">
        <f t="shared" ref="O10:O33" si="5">IF(($M10      =0),0,(($H10      /$M10      )*100))</f>
        <v>-12.311671216663962</v>
      </c>
      <c r="Q10" s="30"/>
    </row>
    <row r="11" spans="1:17" ht="14" x14ac:dyDescent="0.3">
      <c r="A11" s="4" t="s">
        <v>16</v>
      </c>
      <c r="B11" s="31" t="s">
        <v>21</v>
      </c>
      <c r="C11" s="60">
        <v>8474321624</v>
      </c>
      <c r="D11" s="61">
        <v>6957366732</v>
      </c>
      <c r="E11" s="62">
        <f t="shared" si="0"/>
        <v>-1516954892</v>
      </c>
      <c r="F11" s="60">
        <v>8880272725</v>
      </c>
      <c r="G11" s="61">
        <v>7329658250</v>
      </c>
      <c r="H11" s="62">
        <f t="shared" si="1"/>
        <v>-1550614475</v>
      </c>
      <c r="I11" s="62">
        <v>7524979227</v>
      </c>
      <c r="J11" s="32">
        <f t="shared" si="2"/>
        <v>-17.90060560958478</v>
      </c>
      <c r="K11" s="33">
        <f t="shared" si="3"/>
        <v>-17.461338441044333</v>
      </c>
      <c r="L11" s="80">
        <v>-1516954892</v>
      </c>
      <c r="M11" s="81">
        <v>-1550614475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1051855230</v>
      </c>
      <c r="D13" s="58">
        <v>1034790081</v>
      </c>
      <c r="E13" s="59">
        <f t="shared" si="0"/>
        <v>-17065149</v>
      </c>
      <c r="F13" s="57">
        <v>1097859424</v>
      </c>
      <c r="G13" s="58">
        <v>1078202901</v>
      </c>
      <c r="H13" s="59">
        <f t="shared" si="1"/>
        <v>-19656523</v>
      </c>
      <c r="I13" s="59">
        <v>1091659856</v>
      </c>
      <c r="J13" s="27">
        <f t="shared" si="2"/>
        <v>-1.6223857155703834</v>
      </c>
      <c r="K13" s="28">
        <f t="shared" si="3"/>
        <v>-1.7904407950867123</v>
      </c>
      <c r="L13" s="78">
        <v>-1169072995</v>
      </c>
      <c r="M13" s="79">
        <v>-1217115614</v>
      </c>
      <c r="N13" s="29">
        <f t="shared" si="4"/>
        <v>1.4597162942763895</v>
      </c>
      <c r="O13" s="28">
        <f t="shared" si="5"/>
        <v>1.6150086954681036</v>
      </c>
      <c r="Q13" s="30"/>
    </row>
    <row r="14" spans="1:17" ht="13" x14ac:dyDescent="0.3">
      <c r="A14" s="1" t="s">
        <v>16</v>
      </c>
      <c r="B14" s="26" t="s">
        <v>24</v>
      </c>
      <c r="C14" s="57">
        <v>888218336</v>
      </c>
      <c r="D14" s="58">
        <v>752018929</v>
      </c>
      <c r="E14" s="59">
        <f t="shared" si="0"/>
        <v>-136199407</v>
      </c>
      <c r="F14" s="57">
        <v>928188162</v>
      </c>
      <c r="G14" s="58">
        <v>792318928</v>
      </c>
      <c r="H14" s="59">
        <f t="shared" si="1"/>
        <v>-135869234</v>
      </c>
      <c r="I14" s="59">
        <v>796318928</v>
      </c>
      <c r="J14" s="27">
        <f t="shared" si="2"/>
        <v>-15.334000828372901</v>
      </c>
      <c r="K14" s="28">
        <f t="shared" si="3"/>
        <v>-14.638113214807408</v>
      </c>
      <c r="L14" s="78">
        <v>-1169072995</v>
      </c>
      <c r="M14" s="79">
        <v>-1217115614</v>
      </c>
      <c r="N14" s="29">
        <f t="shared" si="4"/>
        <v>11.650205554529979</v>
      </c>
      <c r="O14" s="28">
        <f t="shared" si="5"/>
        <v>11.163215099465482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-1169072995</v>
      </c>
      <c r="M15" s="79">
        <v>-1217115614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3092821783</v>
      </c>
      <c r="D16" s="58">
        <v>2423180596</v>
      </c>
      <c r="E16" s="59">
        <f t="shared" si="0"/>
        <v>-669641187</v>
      </c>
      <c r="F16" s="57">
        <v>3238814189</v>
      </c>
      <c r="G16" s="58">
        <v>2553675244</v>
      </c>
      <c r="H16" s="59">
        <f t="shared" si="1"/>
        <v>-685138945</v>
      </c>
      <c r="I16" s="59">
        <v>2621961282</v>
      </c>
      <c r="J16" s="27">
        <f t="shared" si="2"/>
        <v>-21.651463743586806</v>
      </c>
      <c r="K16" s="28">
        <f t="shared" si="3"/>
        <v>-21.154005911390058</v>
      </c>
      <c r="L16" s="78">
        <v>-1169072995</v>
      </c>
      <c r="M16" s="79">
        <v>-1217115614</v>
      </c>
      <c r="N16" s="29">
        <f t="shared" si="4"/>
        <v>57.279672857382188</v>
      </c>
      <c r="O16" s="28">
        <f t="shared" si="5"/>
        <v>56.292018368601745</v>
      </c>
      <c r="Q16" s="30"/>
    </row>
    <row r="17" spans="1:17" ht="13" x14ac:dyDescent="0.3">
      <c r="A17" s="1" t="s">
        <v>16</v>
      </c>
      <c r="B17" s="26" t="s">
        <v>26</v>
      </c>
      <c r="C17" s="57">
        <v>2868895622</v>
      </c>
      <c r="D17" s="58">
        <v>2522728370</v>
      </c>
      <c r="E17" s="59">
        <f t="shared" si="0"/>
        <v>-346167252</v>
      </c>
      <c r="F17" s="57">
        <v>2990219912</v>
      </c>
      <c r="G17" s="58">
        <v>2613769000</v>
      </c>
      <c r="H17" s="59">
        <f t="shared" si="1"/>
        <v>-376450912</v>
      </c>
      <c r="I17" s="59">
        <v>2686738354</v>
      </c>
      <c r="J17" s="39">
        <f t="shared" si="2"/>
        <v>-12.066219814531824</v>
      </c>
      <c r="K17" s="28">
        <f t="shared" si="3"/>
        <v>-12.589405564763693</v>
      </c>
      <c r="L17" s="82">
        <v>-1169072995</v>
      </c>
      <c r="M17" s="79">
        <v>-1217115614</v>
      </c>
      <c r="N17" s="29">
        <f t="shared" si="4"/>
        <v>29.610405293811443</v>
      </c>
      <c r="O17" s="28">
        <f t="shared" si="5"/>
        <v>30.92975783646466</v>
      </c>
      <c r="Q17" s="30"/>
    </row>
    <row r="18" spans="1:17" ht="14" x14ac:dyDescent="0.3">
      <c r="A18" s="1" t="s">
        <v>16</v>
      </c>
      <c r="B18" s="31" t="s">
        <v>27</v>
      </c>
      <c r="C18" s="60">
        <v>7901790971</v>
      </c>
      <c r="D18" s="61">
        <v>6732717976</v>
      </c>
      <c r="E18" s="62">
        <f t="shared" si="0"/>
        <v>-1169072995</v>
      </c>
      <c r="F18" s="60">
        <v>8255081687</v>
      </c>
      <c r="G18" s="61">
        <v>7037966073</v>
      </c>
      <c r="H18" s="62">
        <f t="shared" si="1"/>
        <v>-1217115614</v>
      </c>
      <c r="I18" s="62">
        <v>7196678420</v>
      </c>
      <c r="J18" s="40">
        <f t="shared" si="2"/>
        <v>-14.795038229821076</v>
      </c>
      <c r="K18" s="33">
        <f t="shared" si="3"/>
        <v>-14.743834890412998</v>
      </c>
      <c r="L18" s="83">
        <v>-1169072995</v>
      </c>
      <c r="M18" s="81">
        <v>-1217115614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572530653</v>
      </c>
      <c r="D19" s="67">
        <v>224648756</v>
      </c>
      <c r="E19" s="68">
        <f t="shared" si="0"/>
        <v>-347881897</v>
      </c>
      <c r="F19" s="69">
        <v>625191038</v>
      </c>
      <c r="G19" s="70">
        <v>291692177</v>
      </c>
      <c r="H19" s="71">
        <f t="shared" si="1"/>
        <v>-333498861</v>
      </c>
      <c r="I19" s="71">
        <v>328300807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-137718242</v>
      </c>
      <c r="M22" s="79">
        <v>-129187090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203385577</v>
      </c>
      <c r="D23" s="58">
        <v>101549632</v>
      </c>
      <c r="E23" s="59">
        <f t="shared" si="0"/>
        <v>-101835945</v>
      </c>
      <c r="F23" s="57">
        <v>197061454</v>
      </c>
      <c r="G23" s="58">
        <v>92126834</v>
      </c>
      <c r="H23" s="59">
        <f t="shared" si="1"/>
        <v>-104934620</v>
      </c>
      <c r="I23" s="59">
        <v>93529645</v>
      </c>
      <c r="J23" s="27">
        <f t="shared" si="2"/>
        <v>-50.070386751170659</v>
      </c>
      <c r="K23" s="28">
        <f t="shared" si="3"/>
        <v>-53.249693367227465</v>
      </c>
      <c r="L23" s="78">
        <v>-137718242</v>
      </c>
      <c r="M23" s="79">
        <v>-129187090</v>
      </c>
      <c r="N23" s="29">
        <f t="shared" si="4"/>
        <v>73.945138654906728</v>
      </c>
      <c r="O23" s="28">
        <f t="shared" si="5"/>
        <v>81.226862529375026</v>
      </c>
      <c r="Q23" s="30"/>
    </row>
    <row r="24" spans="1:17" ht="13" x14ac:dyDescent="0.3">
      <c r="A24" s="4" t="s">
        <v>16</v>
      </c>
      <c r="B24" s="26" t="s">
        <v>32</v>
      </c>
      <c r="C24" s="57">
        <v>417037054</v>
      </c>
      <c r="D24" s="58">
        <v>381154757</v>
      </c>
      <c r="E24" s="59">
        <f t="shared" si="0"/>
        <v>-35882297</v>
      </c>
      <c r="F24" s="57">
        <v>433562153</v>
      </c>
      <c r="G24" s="58">
        <v>409309683</v>
      </c>
      <c r="H24" s="59">
        <f t="shared" si="1"/>
        <v>-24252470</v>
      </c>
      <c r="I24" s="59">
        <v>424712044</v>
      </c>
      <c r="J24" s="27">
        <f t="shared" si="2"/>
        <v>-8.604102838305586</v>
      </c>
      <c r="K24" s="28">
        <f t="shared" si="3"/>
        <v>-5.5937700816796161</v>
      </c>
      <c r="L24" s="78">
        <v>-137718242</v>
      </c>
      <c r="M24" s="79">
        <v>-129187090</v>
      </c>
      <c r="N24" s="29">
        <f t="shared" si="4"/>
        <v>26.054861345093265</v>
      </c>
      <c r="O24" s="28">
        <f t="shared" si="5"/>
        <v>18.773137470624967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-137718242</v>
      </c>
      <c r="M25" s="79">
        <v>-129187090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620422631</v>
      </c>
      <c r="D26" s="61">
        <v>482704389</v>
      </c>
      <c r="E26" s="62">
        <f t="shared" si="0"/>
        <v>-137718242</v>
      </c>
      <c r="F26" s="60">
        <v>630623607</v>
      </c>
      <c r="G26" s="61">
        <v>501436517</v>
      </c>
      <c r="H26" s="62">
        <f t="shared" si="1"/>
        <v>-129187090</v>
      </c>
      <c r="I26" s="62">
        <v>518241689</v>
      </c>
      <c r="J26" s="40">
        <f t="shared" si="2"/>
        <v>-22.197488472982542</v>
      </c>
      <c r="K26" s="33">
        <f t="shared" si="3"/>
        <v>-20.485609572177022</v>
      </c>
      <c r="L26" s="83">
        <v>-137718242</v>
      </c>
      <c r="M26" s="81">
        <v>-129187090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213215750</v>
      </c>
      <c r="D28" s="58">
        <v>143345800</v>
      </c>
      <c r="E28" s="59">
        <f t="shared" si="0"/>
        <v>-69869950</v>
      </c>
      <c r="F28" s="57">
        <v>245244850</v>
      </c>
      <c r="G28" s="58">
        <v>245794325</v>
      </c>
      <c r="H28" s="59">
        <f t="shared" si="1"/>
        <v>549475</v>
      </c>
      <c r="I28" s="59">
        <v>240757914</v>
      </c>
      <c r="J28" s="27">
        <f t="shared" si="2"/>
        <v>-32.769600744785507</v>
      </c>
      <c r="K28" s="28">
        <f t="shared" si="3"/>
        <v>0.22405159578274531</v>
      </c>
      <c r="L28" s="78">
        <v>-137718242</v>
      </c>
      <c r="M28" s="79">
        <v>-129187090</v>
      </c>
      <c r="N28" s="29">
        <f t="shared" si="4"/>
        <v>50.733983374548167</v>
      </c>
      <c r="O28" s="28">
        <f t="shared" si="5"/>
        <v>-0.42533274803233051</v>
      </c>
      <c r="Q28" s="30"/>
    </row>
    <row r="29" spans="1:17" ht="13" x14ac:dyDescent="0.3">
      <c r="A29" s="4" t="s">
        <v>16</v>
      </c>
      <c r="B29" s="26" t="s">
        <v>36</v>
      </c>
      <c r="C29" s="57">
        <v>94106600</v>
      </c>
      <c r="D29" s="58">
        <v>59612064</v>
      </c>
      <c r="E29" s="59">
        <f t="shared" si="0"/>
        <v>-34494536</v>
      </c>
      <c r="F29" s="57">
        <v>95652899</v>
      </c>
      <c r="G29" s="58">
        <v>64828107</v>
      </c>
      <c r="H29" s="59">
        <f t="shared" si="1"/>
        <v>-30824792</v>
      </c>
      <c r="I29" s="59">
        <v>60333809</v>
      </c>
      <c r="J29" s="27">
        <f t="shared" si="2"/>
        <v>-36.654746850911621</v>
      </c>
      <c r="K29" s="28">
        <f t="shared" si="3"/>
        <v>-32.225674623829228</v>
      </c>
      <c r="L29" s="78">
        <v>-137718242</v>
      </c>
      <c r="M29" s="79">
        <v>-129187090</v>
      </c>
      <c r="N29" s="29">
        <f t="shared" si="4"/>
        <v>25.047180024270133</v>
      </c>
      <c r="O29" s="28">
        <f t="shared" si="5"/>
        <v>23.860582353855946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500000</v>
      </c>
      <c r="E30" s="59">
        <f t="shared" si="0"/>
        <v>500000</v>
      </c>
      <c r="F30" s="57">
        <v>0</v>
      </c>
      <c r="G30" s="58">
        <v>523000</v>
      </c>
      <c r="H30" s="59">
        <f t="shared" si="1"/>
        <v>523000</v>
      </c>
      <c r="I30" s="59">
        <v>547058</v>
      </c>
      <c r="J30" s="27">
        <f t="shared" si="2"/>
        <v>0</v>
      </c>
      <c r="K30" s="28">
        <f t="shared" si="3"/>
        <v>0</v>
      </c>
      <c r="L30" s="78">
        <v>-137718242</v>
      </c>
      <c r="M30" s="79">
        <v>-129187090</v>
      </c>
      <c r="N30" s="29">
        <f t="shared" si="4"/>
        <v>-0.36306010934992911</v>
      </c>
      <c r="O30" s="28">
        <f t="shared" si="5"/>
        <v>-0.40483921419702235</v>
      </c>
      <c r="Q30" s="30"/>
    </row>
    <row r="31" spans="1:17" ht="13" x14ac:dyDescent="0.3">
      <c r="A31" s="4" t="s">
        <v>16</v>
      </c>
      <c r="B31" s="26" t="s">
        <v>38</v>
      </c>
      <c r="C31" s="57">
        <v>49548880</v>
      </c>
      <c r="D31" s="58">
        <v>60869882</v>
      </c>
      <c r="E31" s="59">
        <f t="shared" si="0"/>
        <v>11321002</v>
      </c>
      <c r="F31" s="57">
        <v>37341387</v>
      </c>
      <c r="G31" s="58">
        <v>17478081</v>
      </c>
      <c r="H31" s="59">
        <f t="shared" si="1"/>
        <v>-19863306</v>
      </c>
      <c r="I31" s="59">
        <v>25288158</v>
      </c>
      <c r="J31" s="27">
        <f t="shared" si="2"/>
        <v>22.848149140808026</v>
      </c>
      <c r="K31" s="28">
        <f t="shared" si="3"/>
        <v>-53.193808789159334</v>
      </c>
      <c r="L31" s="78">
        <v>-137718242</v>
      </c>
      <c r="M31" s="79">
        <v>-129187090</v>
      </c>
      <c r="N31" s="29">
        <f t="shared" si="4"/>
        <v>-8.2204084481415318</v>
      </c>
      <c r="O31" s="28">
        <f t="shared" si="5"/>
        <v>15.375612222552579</v>
      </c>
      <c r="Q31" s="30"/>
    </row>
    <row r="32" spans="1:17" ht="13" x14ac:dyDescent="0.3">
      <c r="A32" s="4" t="s">
        <v>16</v>
      </c>
      <c r="B32" s="26" t="s">
        <v>39</v>
      </c>
      <c r="C32" s="57">
        <v>263551401</v>
      </c>
      <c r="D32" s="58">
        <v>218376643</v>
      </c>
      <c r="E32" s="59">
        <f t="shared" si="0"/>
        <v>-45174758</v>
      </c>
      <c r="F32" s="57">
        <v>252384471</v>
      </c>
      <c r="G32" s="58">
        <v>172813004</v>
      </c>
      <c r="H32" s="59">
        <f t="shared" si="1"/>
        <v>-79571467</v>
      </c>
      <c r="I32" s="59">
        <v>191314750</v>
      </c>
      <c r="J32" s="27">
        <f t="shared" si="2"/>
        <v>-17.140777028159302</v>
      </c>
      <c r="K32" s="28">
        <f t="shared" si="3"/>
        <v>-31.527877561056439</v>
      </c>
      <c r="L32" s="78">
        <v>-137718242</v>
      </c>
      <c r="M32" s="79">
        <v>-129187090</v>
      </c>
      <c r="N32" s="29">
        <f t="shared" si="4"/>
        <v>32.802305158673164</v>
      </c>
      <c r="O32" s="28">
        <f t="shared" si="5"/>
        <v>61.593977385820828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620422631</v>
      </c>
      <c r="D33" s="76">
        <v>482704389</v>
      </c>
      <c r="E33" s="77">
        <f t="shared" si="0"/>
        <v>-137718242</v>
      </c>
      <c r="F33" s="75">
        <v>630623607</v>
      </c>
      <c r="G33" s="76">
        <v>501436517</v>
      </c>
      <c r="H33" s="77">
        <f t="shared" si="1"/>
        <v>-129187090</v>
      </c>
      <c r="I33" s="77">
        <v>518241689</v>
      </c>
      <c r="J33" s="53">
        <f t="shared" si="2"/>
        <v>-22.197488472982542</v>
      </c>
      <c r="K33" s="54">
        <f t="shared" si="3"/>
        <v>-20.485609572177022</v>
      </c>
      <c r="L33" s="90">
        <v>-137718242</v>
      </c>
      <c r="M33" s="91">
        <v>-129187090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10594132</v>
      </c>
      <c r="D8" s="58">
        <v>10637129</v>
      </c>
      <c r="E8" s="59">
        <f>$D8       -$C8</f>
        <v>42997</v>
      </c>
      <c r="F8" s="57">
        <v>11072118</v>
      </c>
      <c r="G8" s="58">
        <v>11195578</v>
      </c>
      <c r="H8" s="59">
        <f>$G8       -$F8</f>
        <v>123460</v>
      </c>
      <c r="I8" s="59">
        <v>11615412</v>
      </c>
      <c r="J8" s="27">
        <f>IF(($C8       =0),0,(($E8       /$C8       )*100))</f>
        <v>0.40585675164326823</v>
      </c>
      <c r="K8" s="28">
        <f>IF(($F8       =0),0,(($H8       /$F8       )*100))</f>
        <v>1.1150531452067256</v>
      </c>
      <c r="L8" s="78">
        <v>12394349</v>
      </c>
      <c r="M8" s="79">
        <v>-17244533</v>
      </c>
      <c r="N8" s="29">
        <f>IF(($L8       =0),0,(($E8       /$L8       )*100))</f>
        <v>0.34690809497134539</v>
      </c>
      <c r="O8" s="28">
        <f>IF(($M8       =0),0,(($H8       /$M8       )*100))</f>
        <v>-0.71593704509133416</v>
      </c>
      <c r="Q8" s="30"/>
    </row>
    <row r="9" spans="1:17" ht="13" x14ac:dyDescent="0.3">
      <c r="A9" s="1" t="s">
        <v>16</v>
      </c>
      <c r="B9" s="26" t="s">
        <v>19</v>
      </c>
      <c r="C9" s="57">
        <v>102305058</v>
      </c>
      <c r="D9" s="58">
        <v>92892751</v>
      </c>
      <c r="E9" s="59">
        <f>$D9       -$C9</f>
        <v>-9412307</v>
      </c>
      <c r="F9" s="57">
        <v>114390987</v>
      </c>
      <c r="G9" s="58">
        <v>93879357</v>
      </c>
      <c r="H9" s="59">
        <f>$G9       -$F9</f>
        <v>-20511630</v>
      </c>
      <c r="I9" s="59">
        <v>94621070</v>
      </c>
      <c r="J9" s="27">
        <f>IF(($C9       =0),0,(($E9       /$C9       )*100))</f>
        <v>-9.2002362190147036</v>
      </c>
      <c r="K9" s="28">
        <f>IF(($F9       =0),0,(($H9       /$F9       )*100))</f>
        <v>-17.931159209247841</v>
      </c>
      <c r="L9" s="78">
        <v>12394349</v>
      </c>
      <c r="M9" s="79">
        <v>-17244533</v>
      </c>
      <c r="N9" s="29">
        <f>IF(($L9       =0),0,(($E9       /$L9       )*100))</f>
        <v>-75.940309571724981</v>
      </c>
      <c r="O9" s="28">
        <f>IF(($M9       =0),0,(($H9       /$M9       )*100))</f>
        <v>118.94569716674843</v>
      </c>
      <c r="Q9" s="30"/>
    </row>
    <row r="10" spans="1:17" ht="13" x14ac:dyDescent="0.3">
      <c r="A10" s="1" t="s">
        <v>16</v>
      </c>
      <c r="B10" s="26" t="s">
        <v>20</v>
      </c>
      <c r="C10" s="57">
        <v>176939653</v>
      </c>
      <c r="D10" s="58">
        <v>198703312</v>
      </c>
      <c r="E10" s="59">
        <f t="shared" ref="E10:E33" si="0">$D10      -$C10</f>
        <v>21763659</v>
      </c>
      <c r="F10" s="57">
        <v>183681307</v>
      </c>
      <c r="G10" s="58">
        <v>186824944</v>
      </c>
      <c r="H10" s="59">
        <f t="shared" ref="H10:H33" si="1">$G10      -$F10</f>
        <v>3143637</v>
      </c>
      <c r="I10" s="59">
        <v>195011380</v>
      </c>
      <c r="J10" s="27">
        <f t="shared" ref="J10:J33" si="2">IF(($C10      =0),0,(($E10      /$C10      )*100))</f>
        <v>12.300046163196669</v>
      </c>
      <c r="K10" s="28">
        <f t="shared" ref="K10:K33" si="3">IF(($F10      =0),0,(($H10      /$F10      )*100))</f>
        <v>1.7114626694157833</v>
      </c>
      <c r="L10" s="78">
        <v>12394349</v>
      </c>
      <c r="M10" s="79">
        <v>-17244533</v>
      </c>
      <c r="N10" s="29">
        <f t="shared" ref="N10:N33" si="4">IF(($L10      =0),0,(($E10      /$L10      )*100))</f>
        <v>175.59340147675363</v>
      </c>
      <c r="O10" s="28">
        <f t="shared" ref="O10:O33" si="5">IF(($M10      =0),0,(($H10      /$M10      )*100))</f>
        <v>-18.229760121657108</v>
      </c>
      <c r="Q10" s="30"/>
    </row>
    <row r="11" spans="1:17" ht="14" x14ac:dyDescent="0.3">
      <c r="A11" s="4" t="s">
        <v>16</v>
      </c>
      <c r="B11" s="31" t="s">
        <v>21</v>
      </c>
      <c r="C11" s="60">
        <v>289838843</v>
      </c>
      <c r="D11" s="61">
        <v>302233192</v>
      </c>
      <c r="E11" s="62">
        <f t="shared" si="0"/>
        <v>12394349</v>
      </c>
      <c r="F11" s="60">
        <v>309144412</v>
      </c>
      <c r="G11" s="61">
        <v>291899879</v>
      </c>
      <c r="H11" s="62">
        <f t="shared" si="1"/>
        <v>-17244533</v>
      </c>
      <c r="I11" s="62">
        <v>301247862</v>
      </c>
      <c r="J11" s="32">
        <f t="shared" si="2"/>
        <v>4.2762898415241049</v>
      </c>
      <c r="K11" s="33">
        <f t="shared" si="3"/>
        <v>-5.578148053344079</v>
      </c>
      <c r="L11" s="80">
        <v>12394349</v>
      </c>
      <c r="M11" s="81">
        <v>-17244533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86246652</v>
      </c>
      <c r="D13" s="58">
        <v>88063182</v>
      </c>
      <c r="E13" s="59">
        <f t="shared" si="0"/>
        <v>1816530</v>
      </c>
      <c r="F13" s="57">
        <v>89759981</v>
      </c>
      <c r="G13" s="58">
        <v>92659090</v>
      </c>
      <c r="H13" s="59">
        <f t="shared" si="1"/>
        <v>2899109</v>
      </c>
      <c r="I13" s="59">
        <v>97683914</v>
      </c>
      <c r="J13" s="27">
        <f t="shared" si="2"/>
        <v>2.1062034964557235</v>
      </c>
      <c r="K13" s="28">
        <f t="shared" si="3"/>
        <v>3.2298458262819816</v>
      </c>
      <c r="L13" s="78">
        <v>2835496</v>
      </c>
      <c r="M13" s="79">
        <v>-20799503</v>
      </c>
      <c r="N13" s="29">
        <f t="shared" si="4"/>
        <v>64.063923913135483</v>
      </c>
      <c r="O13" s="28">
        <f t="shared" si="5"/>
        <v>-13.938357084782266</v>
      </c>
      <c r="Q13" s="30"/>
    </row>
    <row r="14" spans="1:17" ht="13" x14ac:dyDescent="0.3">
      <c r="A14" s="1" t="s">
        <v>16</v>
      </c>
      <c r="B14" s="26" t="s">
        <v>24</v>
      </c>
      <c r="C14" s="57">
        <v>17670912</v>
      </c>
      <c r="D14" s="58">
        <v>4536863</v>
      </c>
      <c r="E14" s="59">
        <f t="shared" si="0"/>
        <v>-13134049</v>
      </c>
      <c r="F14" s="57">
        <v>18739638</v>
      </c>
      <c r="G14" s="58">
        <v>4741021</v>
      </c>
      <c r="H14" s="59">
        <f t="shared" si="1"/>
        <v>-13998617</v>
      </c>
      <c r="I14" s="59">
        <v>4859545</v>
      </c>
      <c r="J14" s="27">
        <f t="shared" si="2"/>
        <v>-74.325812951815962</v>
      </c>
      <c r="K14" s="28">
        <f t="shared" si="3"/>
        <v>-74.700573191435183</v>
      </c>
      <c r="L14" s="78">
        <v>2835496</v>
      </c>
      <c r="M14" s="79">
        <v>-20799503</v>
      </c>
      <c r="N14" s="29">
        <f t="shared" si="4"/>
        <v>-463.20111190423125</v>
      </c>
      <c r="O14" s="28">
        <f t="shared" si="5"/>
        <v>67.302651414315037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2835496</v>
      </c>
      <c r="M15" s="79">
        <v>-20799503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62238824</v>
      </c>
      <c r="D16" s="58">
        <v>49073696</v>
      </c>
      <c r="E16" s="59">
        <f t="shared" si="0"/>
        <v>-13165128</v>
      </c>
      <c r="F16" s="57">
        <v>71636886</v>
      </c>
      <c r="G16" s="58">
        <v>51282012</v>
      </c>
      <c r="H16" s="59">
        <f t="shared" si="1"/>
        <v>-20354874</v>
      </c>
      <c r="I16" s="59">
        <v>52564063</v>
      </c>
      <c r="J16" s="27">
        <f t="shared" si="2"/>
        <v>-21.15259761334822</v>
      </c>
      <c r="K16" s="28">
        <f t="shared" si="3"/>
        <v>-28.413957022084961</v>
      </c>
      <c r="L16" s="78">
        <v>2835496</v>
      </c>
      <c r="M16" s="79">
        <v>-20799503</v>
      </c>
      <c r="N16" s="29">
        <f t="shared" si="4"/>
        <v>-464.29718116336608</v>
      </c>
      <c r="O16" s="28">
        <f t="shared" si="5"/>
        <v>97.862309498452916</v>
      </c>
      <c r="Q16" s="30"/>
    </row>
    <row r="17" spans="1:17" ht="13" x14ac:dyDescent="0.3">
      <c r="A17" s="1" t="s">
        <v>16</v>
      </c>
      <c r="B17" s="26" t="s">
        <v>26</v>
      </c>
      <c r="C17" s="57">
        <v>111772082</v>
      </c>
      <c r="D17" s="58">
        <v>139090225</v>
      </c>
      <c r="E17" s="59">
        <f t="shared" si="0"/>
        <v>27318143</v>
      </c>
      <c r="F17" s="57">
        <v>114105062</v>
      </c>
      <c r="G17" s="58">
        <v>124759941</v>
      </c>
      <c r="H17" s="59">
        <f t="shared" si="1"/>
        <v>10654879</v>
      </c>
      <c r="I17" s="59">
        <v>128894746</v>
      </c>
      <c r="J17" s="39">
        <f t="shared" si="2"/>
        <v>24.440935975407527</v>
      </c>
      <c r="K17" s="28">
        <f t="shared" si="3"/>
        <v>9.3377794229672304</v>
      </c>
      <c r="L17" s="82">
        <v>2835496</v>
      </c>
      <c r="M17" s="79">
        <v>-20799503</v>
      </c>
      <c r="N17" s="29">
        <f t="shared" si="4"/>
        <v>963.43436915446182</v>
      </c>
      <c r="O17" s="28">
        <f t="shared" si="5"/>
        <v>-51.226603827985699</v>
      </c>
      <c r="Q17" s="30"/>
    </row>
    <row r="18" spans="1:17" ht="14" x14ac:dyDescent="0.3">
      <c r="A18" s="1" t="s">
        <v>16</v>
      </c>
      <c r="B18" s="31" t="s">
        <v>27</v>
      </c>
      <c r="C18" s="60">
        <v>277928470</v>
      </c>
      <c r="D18" s="61">
        <v>280763966</v>
      </c>
      <c r="E18" s="62">
        <f t="shared" si="0"/>
        <v>2835496</v>
      </c>
      <c r="F18" s="60">
        <v>294241567</v>
      </c>
      <c r="G18" s="61">
        <v>273442064</v>
      </c>
      <c r="H18" s="62">
        <f t="shared" si="1"/>
        <v>-20799503</v>
      </c>
      <c r="I18" s="62">
        <v>284002268</v>
      </c>
      <c r="J18" s="40">
        <f t="shared" si="2"/>
        <v>1.0202250960471952</v>
      </c>
      <c r="K18" s="33">
        <f t="shared" si="3"/>
        <v>-7.0688527158367123</v>
      </c>
      <c r="L18" s="83">
        <v>2835496</v>
      </c>
      <c r="M18" s="81">
        <v>-20799503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11910373</v>
      </c>
      <c r="D19" s="67">
        <v>21469226</v>
      </c>
      <c r="E19" s="68">
        <f t="shared" si="0"/>
        <v>9558853</v>
      </c>
      <c r="F19" s="69">
        <v>14902845</v>
      </c>
      <c r="G19" s="70">
        <v>18457815</v>
      </c>
      <c r="H19" s="71">
        <f t="shared" si="1"/>
        <v>3554970</v>
      </c>
      <c r="I19" s="71">
        <v>17245594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5735000</v>
      </c>
      <c r="M22" s="79">
        <v>2279050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5750000</v>
      </c>
      <c r="E23" s="59">
        <f t="shared" si="0"/>
        <v>5750000</v>
      </c>
      <c r="F23" s="57">
        <v>0</v>
      </c>
      <c r="G23" s="58">
        <v>2299000</v>
      </c>
      <c r="H23" s="59">
        <f t="shared" si="1"/>
        <v>2299000</v>
      </c>
      <c r="I23" s="59">
        <v>2356475</v>
      </c>
      <c r="J23" s="27">
        <f t="shared" si="2"/>
        <v>0</v>
      </c>
      <c r="K23" s="28">
        <f t="shared" si="3"/>
        <v>0</v>
      </c>
      <c r="L23" s="78">
        <v>5735000</v>
      </c>
      <c r="M23" s="79">
        <v>2279050</v>
      </c>
      <c r="N23" s="29">
        <f t="shared" si="4"/>
        <v>100.26155187445509</v>
      </c>
      <c r="O23" s="28">
        <f t="shared" si="5"/>
        <v>100.87536473530638</v>
      </c>
      <c r="Q23" s="30"/>
    </row>
    <row r="24" spans="1:17" ht="13" x14ac:dyDescent="0.3">
      <c r="A24" s="4" t="s">
        <v>16</v>
      </c>
      <c r="B24" s="26" t="s">
        <v>32</v>
      </c>
      <c r="C24" s="57">
        <v>49274250</v>
      </c>
      <c r="D24" s="58">
        <v>49259250</v>
      </c>
      <c r="E24" s="59">
        <f t="shared" si="0"/>
        <v>-15000</v>
      </c>
      <c r="F24" s="57">
        <v>51542850</v>
      </c>
      <c r="G24" s="58">
        <v>51522900</v>
      </c>
      <c r="H24" s="59">
        <f t="shared" si="1"/>
        <v>-19950</v>
      </c>
      <c r="I24" s="59">
        <v>53835040</v>
      </c>
      <c r="J24" s="27">
        <f t="shared" si="2"/>
        <v>-3.0441863650892711E-2</v>
      </c>
      <c r="K24" s="28">
        <f t="shared" si="3"/>
        <v>-3.8705659465861901E-2</v>
      </c>
      <c r="L24" s="78">
        <v>5735000</v>
      </c>
      <c r="M24" s="79">
        <v>2279050</v>
      </c>
      <c r="N24" s="29">
        <f t="shared" si="4"/>
        <v>-0.26155187445510025</v>
      </c>
      <c r="O24" s="28">
        <f t="shared" si="5"/>
        <v>-0.87536473530637759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5735000</v>
      </c>
      <c r="M25" s="79">
        <v>2279050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49274250</v>
      </c>
      <c r="D26" s="61">
        <v>55009250</v>
      </c>
      <c r="E26" s="62">
        <f t="shared" si="0"/>
        <v>5735000</v>
      </c>
      <c r="F26" s="60">
        <v>51542850</v>
      </c>
      <c r="G26" s="61">
        <v>53821900</v>
      </c>
      <c r="H26" s="62">
        <f t="shared" si="1"/>
        <v>2279050</v>
      </c>
      <c r="I26" s="62">
        <v>56191515</v>
      </c>
      <c r="J26" s="40">
        <f t="shared" si="2"/>
        <v>11.638939202524645</v>
      </c>
      <c r="K26" s="33">
        <f t="shared" si="3"/>
        <v>4.4216608123144141</v>
      </c>
      <c r="L26" s="83">
        <v>5735000</v>
      </c>
      <c r="M26" s="81">
        <v>2279050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35674250</v>
      </c>
      <c r="D28" s="58">
        <v>30215472</v>
      </c>
      <c r="E28" s="59">
        <f t="shared" si="0"/>
        <v>-5458778</v>
      </c>
      <c r="F28" s="57">
        <v>37942850</v>
      </c>
      <c r="G28" s="58">
        <v>51522900</v>
      </c>
      <c r="H28" s="59">
        <f t="shared" si="1"/>
        <v>13580050</v>
      </c>
      <c r="I28" s="59">
        <v>53835040</v>
      </c>
      <c r="J28" s="27">
        <f t="shared" si="2"/>
        <v>-15.301731641169752</v>
      </c>
      <c r="K28" s="28">
        <f t="shared" si="3"/>
        <v>35.790801165436967</v>
      </c>
      <c r="L28" s="78">
        <v>5735000</v>
      </c>
      <c r="M28" s="79">
        <v>2279050</v>
      </c>
      <c r="N28" s="29">
        <f t="shared" si="4"/>
        <v>-95.183574542284219</v>
      </c>
      <c r="O28" s="28">
        <f t="shared" si="5"/>
        <v>595.86450494723681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2150000</v>
      </c>
      <c r="E29" s="59">
        <f t="shared" si="0"/>
        <v>2150000</v>
      </c>
      <c r="F29" s="57">
        <v>0</v>
      </c>
      <c r="G29" s="58">
        <v>156750</v>
      </c>
      <c r="H29" s="59">
        <f t="shared" si="1"/>
        <v>156750</v>
      </c>
      <c r="I29" s="59">
        <v>160669</v>
      </c>
      <c r="J29" s="27">
        <f t="shared" si="2"/>
        <v>0</v>
      </c>
      <c r="K29" s="28">
        <f t="shared" si="3"/>
        <v>0</v>
      </c>
      <c r="L29" s="78">
        <v>5735000</v>
      </c>
      <c r="M29" s="79">
        <v>2279050</v>
      </c>
      <c r="N29" s="29">
        <f t="shared" si="4"/>
        <v>37.48910200523104</v>
      </c>
      <c r="O29" s="28">
        <f t="shared" si="5"/>
        <v>6.8778657774072531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5735000</v>
      </c>
      <c r="M30" s="79">
        <v>2279050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13600000</v>
      </c>
      <c r="D31" s="58">
        <v>9555547</v>
      </c>
      <c r="E31" s="59">
        <f t="shared" si="0"/>
        <v>-4044453</v>
      </c>
      <c r="F31" s="57">
        <v>13600000</v>
      </c>
      <c r="G31" s="58">
        <v>0</v>
      </c>
      <c r="H31" s="59">
        <f t="shared" si="1"/>
        <v>-13600000</v>
      </c>
      <c r="I31" s="59">
        <v>0</v>
      </c>
      <c r="J31" s="27">
        <f t="shared" si="2"/>
        <v>-29.738625000000003</v>
      </c>
      <c r="K31" s="28">
        <f t="shared" si="3"/>
        <v>-100</v>
      </c>
      <c r="L31" s="78">
        <v>5735000</v>
      </c>
      <c r="M31" s="79">
        <v>2279050</v>
      </c>
      <c r="N31" s="29">
        <f t="shared" si="4"/>
        <v>-70.522284219703579</v>
      </c>
      <c r="O31" s="28">
        <f t="shared" si="5"/>
        <v>-596.73986968254314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13088231</v>
      </c>
      <c r="E32" s="59">
        <f t="shared" si="0"/>
        <v>13088231</v>
      </c>
      <c r="F32" s="57">
        <v>0</v>
      </c>
      <c r="G32" s="58">
        <v>2142250</v>
      </c>
      <c r="H32" s="59">
        <f t="shared" si="1"/>
        <v>2142250</v>
      </c>
      <c r="I32" s="59">
        <v>2195806</v>
      </c>
      <c r="J32" s="27">
        <f t="shared" si="2"/>
        <v>0</v>
      </c>
      <c r="K32" s="28">
        <f t="shared" si="3"/>
        <v>0</v>
      </c>
      <c r="L32" s="78">
        <v>5735000</v>
      </c>
      <c r="M32" s="79">
        <v>2279050</v>
      </c>
      <c r="N32" s="29">
        <f t="shared" si="4"/>
        <v>228.21675675675675</v>
      </c>
      <c r="O32" s="28">
        <f t="shared" si="5"/>
        <v>93.997498957899126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49274250</v>
      </c>
      <c r="D33" s="76">
        <v>55009250</v>
      </c>
      <c r="E33" s="77">
        <f t="shared" si="0"/>
        <v>5735000</v>
      </c>
      <c r="F33" s="75">
        <v>51542850</v>
      </c>
      <c r="G33" s="76">
        <v>53821900</v>
      </c>
      <c r="H33" s="77">
        <f t="shared" si="1"/>
        <v>2279050</v>
      </c>
      <c r="I33" s="77">
        <v>56191515</v>
      </c>
      <c r="J33" s="53">
        <f t="shared" si="2"/>
        <v>11.638939202524645</v>
      </c>
      <c r="K33" s="54">
        <f t="shared" si="3"/>
        <v>4.4216608123144141</v>
      </c>
      <c r="L33" s="90">
        <v>5735000</v>
      </c>
      <c r="M33" s="91">
        <v>2279050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151341205</v>
      </c>
      <c r="D8" s="58">
        <v>174055771</v>
      </c>
      <c r="E8" s="59">
        <f>$D8       -$C8</f>
        <v>22714566</v>
      </c>
      <c r="F8" s="57">
        <v>158151560</v>
      </c>
      <c r="G8" s="58">
        <v>182310508</v>
      </c>
      <c r="H8" s="59">
        <f>$G8       -$F8</f>
        <v>24158948</v>
      </c>
      <c r="I8" s="59">
        <v>190435697</v>
      </c>
      <c r="J8" s="27">
        <f>IF(($C8       =0),0,(($E8       /$C8       )*100))</f>
        <v>15.008844418808479</v>
      </c>
      <c r="K8" s="28">
        <f>IF(($F8       =0),0,(($H8       /$F8       )*100))</f>
        <v>15.275820232187403</v>
      </c>
      <c r="L8" s="78">
        <v>43458430</v>
      </c>
      <c r="M8" s="79">
        <v>49852662</v>
      </c>
      <c r="N8" s="29">
        <f>IF(($L8       =0),0,(($E8       /$L8       )*100))</f>
        <v>52.267341457112003</v>
      </c>
      <c r="O8" s="28">
        <f>IF(($M8       =0),0,(($H8       /$M8       )*100))</f>
        <v>48.460698046575729</v>
      </c>
      <c r="Q8" s="30"/>
    </row>
    <row r="9" spans="1:17" ht="13" x14ac:dyDescent="0.3">
      <c r="A9" s="1" t="s">
        <v>16</v>
      </c>
      <c r="B9" s="26" t="s">
        <v>19</v>
      </c>
      <c r="C9" s="57">
        <v>223356767</v>
      </c>
      <c r="D9" s="58">
        <v>217477163</v>
      </c>
      <c r="E9" s="59">
        <f>$D9       -$C9</f>
        <v>-5879604</v>
      </c>
      <c r="F9" s="57">
        <v>233407830</v>
      </c>
      <c r="G9" s="58">
        <v>221479803</v>
      </c>
      <c r="H9" s="59">
        <f>$G9       -$F9</f>
        <v>-11928027</v>
      </c>
      <c r="I9" s="59">
        <v>225664065</v>
      </c>
      <c r="J9" s="27">
        <f>IF(($C9       =0),0,(($E9       /$C9       )*100))</f>
        <v>-2.632382299838715</v>
      </c>
      <c r="K9" s="28">
        <f>IF(($F9       =0),0,(($H9       /$F9       )*100))</f>
        <v>-5.1103799731140125</v>
      </c>
      <c r="L9" s="78">
        <v>43458430</v>
      </c>
      <c r="M9" s="79">
        <v>49852662</v>
      </c>
      <c r="N9" s="29">
        <f>IF(($L9       =0),0,(($E9       /$L9       )*100))</f>
        <v>-13.529260030792646</v>
      </c>
      <c r="O9" s="28">
        <f>IF(($M9       =0),0,(($H9       /$M9       )*100))</f>
        <v>-23.926559829443008</v>
      </c>
      <c r="Q9" s="30"/>
    </row>
    <row r="10" spans="1:17" ht="13" x14ac:dyDescent="0.3">
      <c r="A10" s="1" t="s">
        <v>16</v>
      </c>
      <c r="B10" s="26" t="s">
        <v>20</v>
      </c>
      <c r="C10" s="57">
        <v>718751937</v>
      </c>
      <c r="D10" s="58">
        <v>745375405</v>
      </c>
      <c r="E10" s="59">
        <f t="shared" ref="E10:E33" si="0">$D10      -$C10</f>
        <v>26623468</v>
      </c>
      <c r="F10" s="57">
        <v>726721085</v>
      </c>
      <c r="G10" s="58">
        <v>764342826</v>
      </c>
      <c r="H10" s="59">
        <f t="shared" ref="H10:H33" si="1">$G10      -$F10</f>
        <v>37621741</v>
      </c>
      <c r="I10" s="59">
        <v>797486394</v>
      </c>
      <c r="J10" s="27">
        <f t="shared" ref="J10:J33" si="2">IF(($C10      =0),0,(($E10      /$C10      )*100))</f>
        <v>3.7041246958058633</v>
      </c>
      <c r="K10" s="28">
        <f t="shared" ref="K10:K33" si="3">IF(($F10      =0),0,(($H10      /$F10      )*100))</f>
        <v>5.1769161204397971</v>
      </c>
      <c r="L10" s="78">
        <v>43458430</v>
      </c>
      <c r="M10" s="79">
        <v>49852662</v>
      </c>
      <c r="N10" s="29">
        <f t="shared" ref="N10:N33" si="4">IF(($L10      =0),0,(($E10      /$L10      )*100))</f>
        <v>61.261918573680639</v>
      </c>
      <c r="O10" s="28">
        <f t="shared" ref="O10:O33" si="5">IF(($M10      =0),0,(($H10      /$M10      )*100))</f>
        <v>75.465861782867279</v>
      </c>
      <c r="Q10" s="30"/>
    </row>
    <row r="11" spans="1:17" ht="14" x14ac:dyDescent="0.3">
      <c r="A11" s="4" t="s">
        <v>16</v>
      </c>
      <c r="B11" s="31" t="s">
        <v>21</v>
      </c>
      <c r="C11" s="60">
        <v>1093449909</v>
      </c>
      <c r="D11" s="61">
        <v>1136908339</v>
      </c>
      <c r="E11" s="62">
        <f t="shared" si="0"/>
        <v>43458430</v>
      </c>
      <c r="F11" s="60">
        <v>1118280475</v>
      </c>
      <c r="G11" s="61">
        <v>1168133137</v>
      </c>
      <c r="H11" s="62">
        <f t="shared" si="1"/>
        <v>49852662</v>
      </c>
      <c r="I11" s="62">
        <v>1213586156</v>
      </c>
      <c r="J11" s="32">
        <f t="shared" si="2"/>
        <v>3.9744326321947687</v>
      </c>
      <c r="K11" s="33">
        <f t="shared" si="3"/>
        <v>4.4579748206727832</v>
      </c>
      <c r="L11" s="80">
        <v>43458430</v>
      </c>
      <c r="M11" s="81">
        <v>49852662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412777614</v>
      </c>
      <c r="D13" s="58">
        <v>373101780</v>
      </c>
      <c r="E13" s="59">
        <f t="shared" si="0"/>
        <v>-39675834</v>
      </c>
      <c r="F13" s="57">
        <v>431434328</v>
      </c>
      <c r="G13" s="58">
        <v>390639803</v>
      </c>
      <c r="H13" s="59">
        <f t="shared" si="1"/>
        <v>-40794525</v>
      </c>
      <c r="I13" s="59">
        <v>411851388</v>
      </c>
      <c r="J13" s="27">
        <f t="shared" si="2"/>
        <v>-9.6119151461542192</v>
      </c>
      <c r="K13" s="28">
        <f t="shared" si="3"/>
        <v>-9.4555584366944494</v>
      </c>
      <c r="L13" s="78">
        <v>50245996</v>
      </c>
      <c r="M13" s="79">
        <v>41235728</v>
      </c>
      <c r="N13" s="29">
        <f t="shared" si="4"/>
        <v>-78.9631754936254</v>
      </c>
      <c r="O13" s="28">
        <f t="shared" si="5"/>
        <v>-98.930046778851576</v>
      </c>
      <c r="Q13" s="30"/>
    </row>
    <row r="14" spans="1:17" ht="13" x14ac:dyDescent="0.3">
      <c r="A14" s="1" t="s">
        <v>16</v>
      </c>
      <c r="B14" s="26" t="s">
        <v>24</v>
      </c>
      <c r="C14" s="57">
        <v>203595110</v>
      </c>
      <c r="D14" s="58">
        <v>309909207</v>
      </c>
      <c r="E14" s="59">
        <f t="shared" si="0"/>
        <v>106314097</v>
      </c>
      <c r="F14" s="57">
        <v>212755646</v>
      </c>
      <c r="G14" s="58">
        <v>311540558</v>
      </c>
      <c r="H14" s="59">
        <f t="shared" si="1"/>
        <v>98784912</v>
      </c>
      <c r="I14" s="59">
        <v>317919237</v>
      </c>
      <c r="J14" s="27">
        <f t="shared" si="2"/>
        <v>52.218394145124606</v>
      </c>
      <c r="K14" s="28">
        <f t="shared" si="3"/>
        <v>46.431158870397269</v>
      </c>
      <c r="L14" s="78">
        <v>50245996</v>
      </c>
      <c r="M14" s="79">
        <v>41235728</v>
      </c>
      <c r="N14" s="29">
        <f t="shared" si="4"/>
        <v>211.58720189365937</v>
      </c>
      <c r="O14" s="28">
        <f t="shared" si="5"/>
        <v>239.56145990680704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50245996</v>
      </c>
      <c r="M15" s="79">
        <v>41235728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43932000</v>
      </c>
      <c r="D16" s="58">
        <v>46620000</v>
      </c>
      <c r="E16" s="59">
        <f t="shared" si="0"/>
        <v>2688000</v>
      </c>
      <c r="F16" s="57">
        <v>45908940</v>
      </c>
      <c r="G16" s="58">
        <v>48251700</v>
      </c>
      <c r="H16" s="59">
        <f t="shared" si="1"/>
        <v>2342760</v>
      </c>
      <c r="I16" s="59">
        <v>49457993</v>
      </c>
      <c r="J16" s="27">
        <f t="shared" si="2"/>
        <v>6.1185468451242828</v>
      </c>
      <c r="K16" s="28">
        <f t="shared" si="3"/>
        <v>5.1030583585680693</v>
      </c>
      <c r="L16" s="78">
        <v>50245996</v>
      </c>
      <c r="M16" s="79">
        <v>41235728</v>
      </c>
      <c r="N16" s="29">
        <f t="shared" si="4"/>
        <v>5.349680002362776</v>
      </c>
      <c r="O16" s="28">
        <f t="shared" si="5"/>
        <v>5.6813838717725558</v>
      </c>
      <c r="Q16" s="30"/>
    </row>
    <row r="17" spans="1:17" ht="13" x14ac:dyDescent="0.3">
      <c r="A17" s="1" t="s">
        <v>16</v>
      </c>
      <c r="B17" s="26" t="s">
        <v>26</v>
      </c>
      <c r="C17" s="57">
        <v>743193418</v>
      </c>
      <c r="D17" s="58">
        <v>724113151</v>
      </c>
      <c r="E17" s="59">
        <f t="shared" si="0"/>
        <v>-19080267</v>
      </c>
      <c r="F17" s="57">
        <v>767455927</v>
      </c>
      <c r="G17" s="58">
        <v>748358508</v>
      </c>
      <c r="H17" s="59">
        <f t="shared" si="1"/>
        <v>-19097419</v>
      </c>
      <c r="I17" s="59">
        <v>788760679</v>
      </c>
      <c r="J17" s="39">
        <f t="shared" si="2"/>
        <v>-2.567335304360836</v>
      </c>
      <c r="K17" s="28">
        <f t="shared" si="3"/>
        <v>-2.4884059563722674</v>
      </c>
      <c r="L17" s="82">
        <v>50245996</v>
      </c>
      <c r="M17" s="79">
        <v>41235728</v>
      </c>
      <c r="N17" s="29">
        <f t="shared" si="4"/>
        <v>-37.973706402396722</v>
      </c>
      <c r="O17" s="28">
        <f t="shared" si="5"/>
        <v>-46.312796999728</v>
      </c>
      <c r="Q17" s="30"/>
    </row>
    <row r="18" spans="1:17" ht="14" x14ac:dyDescent="0.3">
      <c r="A18" s="1" t="s">
        <v>16</v>
      </c>
      <c r="B18" s="31" t="s">
        <v>27</v>
      </c>
      <c r="C18" s="60">
        <v>1403498142</v>
      </c>
      <c r="D18" s="61">
        <v>1453744138</v>
      </c>
      <c r="E18" s="62">
        <f t="shared" si="0"/>
        <v>50245996</v>
      </c>
      <c r="F18" s="60">
        <v>1457554841</v>
      </c>
      <c r="G18" s="61">
        <v>1498790569</v>
      </c>
      <c r="H18" s="62">
        <f t="shared" si="1"/>
        <v>41235728</v>
      </c>
      <c r="I18" s="62">
        <v>1567989297</v>
      </c>
      <c r="J18" s="40">
        <f t="shared" si="2"/>
        <v>3.5800543297049838</v>
      </c>
      <c r="K18" s="33">
        <f t="shared" si="3"/>
        <v>2.8291030182925376</v>
      </c>
      <c r="L18" s="83">
        <v>50245996</v>
      </c>
      <c r="M18" s="81">
        <v>41235728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-310048233</v>
      </c>
      <c r="D19" s="67">
        <v>-316835799</v>
      </c>
      <c r="E19" s="68">
        <f t="shared" si="0"/>
        <v>-6787566</v>
      </c>
      <c r="F19" s="69">
        <v>-339274366</v>
      </c>
      <c r="G19" s="70">
        <v>-330657432</v>
      </c>
      <c r="H19" s="71">
        <f t="shared" si="1"/>
        <v>8616934</v>
      </c>
      <c r="I19" s="71">
        <v>-354403141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-41829002</v>
      </c>
      <c r="M22" s="79">
        <v>-41922004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5282300</v>
      </c>
      <c r="D23" s="58">
        <v>0</v>
      </c>
      <c r="E23" s="59">
        <f t="shared" si="0"/>
        <v>-5282300</v>
      </c>
      <c r="F23" s="57">
        <v>5520004</v>
      </c>
      <c r="G23" s="58">
        <v>0</v>
      </c>
      <c r="H23" s="59">
        <f t="shared" si="1"/>
        <v>-5520004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-41829002</v>
      </c>
      <c r="M23" s="79">
        <v>-41922004</v>
      </c>
      <c r="N23" s="29">
        <f t="shared" si="4"/>
        <v>12.628319461219753</v>
      </c>
      <c r="O23" s="28">
        <f t="shared" si="5"/>
        <v>13.16731900507428</v>
      </c>
      <c r="Q23" s="30"/>
    </row>
    <row r="24" spans="1:17" ht="13" x14ac:dyDescent="0.3">
      <c r="A24" s="4" t="s">
        <v>16</v>
      </c>
      <c r="B24" s="26" t="s">
        <v>32</v>
      </c>
      <c r="C24" s="57">
        <v>261614702</v>
      </c>
      <c r="D24" s="58">
        <v>225068000</v>
      </c>
      <c r="E24" s="59">
        <f t="shared" si="0"/>
        <v>-36546702</v>
      </c>
      <c r="F24" s="57">
        <v>279845000</v>
      </c>
      <c r="G24" s="58">
        <v>243443000</v>
      </c>
      <c r="H24" s="59">
        <f t="shared" si="1"/>
        <v>-36402000</v>
      </c>
      <c r="I24" s="59">
        <v>255796000</v>
      </c>
      <c r="J24" s="27">
        <f t="shared" si="2"/>
        <v>-13.969666735319791</v>
      </c>
      <c r="K24" s="28">
        <f t="shared" si="3"/>
        <v>-13.007915095856633</v>
      </c>
      <c r="L24" s="78">
        <v>-41829002</v>
      </c>
      <c r="M24" s="79">
        <v>-41922004</v>
      </c>
      <c r="N24" s="29">
        <f t="shared" si="4"/>
        <v>87.371680538780254</v>
      </c>
      <c r="O24" s="28">
        <f t="shared" si="5"/>
        <v>86.83268099492571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-41829002</v>
      </c>
      <c r="M25" s="79">
        <v>-41922004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266897002</v>
      </c>
      <c r="D26" s="61">
        <v>225068000</v>
      </c>
      <c r="E26" s="62">
        <f t="shared" si="0"/>
        <v>-41829002</v>
      </c>
      <c r="F26" s="60">
        <v>285365004</v>
      </c>
      <c r="G26" s="61">
        <v>243443000</v>
      </c>
      <c r="H26" s="62">
        <f t="shared" si="1"/>
        <v>-41922004</v>
      </c>
      <c r="I26" s="62">
        <v>255796000</v>
      </c>
      <c r="J26" s="40">
        <f t="shared" si="2"/>
        <v>-15.672338649948566</v>
      </c>
      <c r="K26" s="33">
        <f t="shared" si="3"/>
        <v>-14.690660526824795</v>
      </c>
      <c r="L26" s="83">
        <v>-41829002</v>
      </c>
      <c r="M26" s="81">
        <v>-41922004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147600000</v>
      </c>
      <c r="D28" s="58">
        <v>83600000</v>
      </c>
      <c r="E28" s="59">
        <f t="shared" si="0"/>
        <v>-64000000</v>
      </c>
      <c r="F28" s="57">
        <v>142000000</v>
      </c>
      <c r="G28" s="58">
        <v>66243000</v>
      </c>
      <c r="H28" s="59">
        <f t="shared" si="1"/>
        <v>-75757000</v>
      </c>
      <c r="I28" s="59">
        <v>64350000</v>
      </c>
      <c r="J28" s="27">
        <f t="shared" si="2"/>
        <v>-43.360433604336045</v>
      </c>
      <c r="K28" s="28">
        <f t="shared" si="3"/>
        <v>-53.349999999999994</v>
      </c>
      <c r="L28" s="78">
        <v>-41829002</v>
      </c>
      <c r="M28" s="79">
        <v>-41922004</v>
      </c>
      <c r="N28" s="29">
        <f t="shared" si="4"/>
        <v>153.00388950231229</v>
      </c>
      <c r="O28" s="28">
        <f t="shared" si="5"/>
        <v>180.70939547641854</v>
      </c>
      <c r="Q28" s="30"/>
    </row>
    <row r="29" spans="1:17" ht="13" x14ac:dyDescent="0.3">
      <c r="A29" s="4" t="s">
        <v>16</v>
      </c>
      <c r="B29" s="26" t="s">
        <v>36</v>
      </c>
      <c r="C29" s="57">
        <v>6000000</v>
      </c>
      <c r="D29" s="58">
        <v>7000000</v>
      </c>
      <c r="E29" s="59">
        <f t="shared" si="0"/>
        <v>1000000</v>
      </c>
      <c r="F29" s="57">
        <v>7000000</v>
      </c>
      <c r="G29" s="58">
        <v>7000000</v>
      </c>
      <c r="H29" s="59">
        <f t="shared" si="1"/>
        <v>0</v>
      </c>
      <c r="I29" s="59">
        <v>9446000</v>
      </c>
      <c r="J29" s="27">
        <f t="shared" si="2"/>
        <v>16.666666666666664</v>
      </c>
      <c r="K29" s="28">
        <f t="shared" si="3"/>
        <v>0</v>
      </c>
      <c r="L29" s="78">
        <v>-41829002</v>
      </c>
      <c r="M29" s="79">
        <v>-41922004</v>
      </c>
      <c r="N29" s="29">
        <f t="shared" si="4"/>
        <v>-2.3906857734736295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-41829002</v>
      </c>
      <c r="M30" s="79">
        <v>-41922004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55000000</v>
      </c>
      <c r="D31" s="58">
        <v>85000000</v>
      </c>
      <c r="E31" s="59">
        <f t="shared" si="0"/>
        <v>30000000</v>
      </c>
      <c r="F31" s="57">
        <v>55000000</v>
      </c>
      <c r="G31" s="58">
        <v>82000000</v>
      </c>
      <c r="H31" s="59">
        <f t="shared" si="1"/>
        <v>27000000</v>
      </c>
      <c r="I31" s="59">
        <v>103000000</v>
      </c>
      <c r="J31" s="27">
        <f t="shared" si="2"/>
        <v>54.54545454545454</v>
      </c>
      <c r="K31" s="28">
        <f t="shared" si="3"/>
        <v>49.090909090909093</v>
      </c>
      <c r="L31" s="78">
        <v>-41829002</v>
      </c>
      <c r="M31" s="79">
        <v>-41922004</v>
      </c>
      <c r="N31" s="29">
        <f t="shared" si="4"/>
        <v>-71.72057320420889</v>
      </c>
      <c r="O31" s="28">
        <f t="shared" si="5"/>
        <v>-64.405318028212591</v>
      </c>
      <c r="Q31" s="30"/>
    </row>
    <row r="32" spans="1:17" ht="13" x14ac:dyDescent="0.3">
      <c r="A32" s="4" t="s">
        <v>16</v>
      </c>
      <c r="B32" s="26" t="s">
        <v>39</v>
      </c>
      <c r="C32" s="57">
        <v>58297002</v>
      </c>
      <c r="D32" s="58">
        <v>49468000</v>
      </c>
      <c r="E32" s="59">
        <f t="shared" si="0"/>
        <v>-8829002</v>
      </c>
      <c r="F32" s="57">
        <v>81365004</v>
      </c>
      <c r="G32" s="58">
        <v>88200000</v>
      </c>
      <c r="H32" s="59">
        <f t="shared" si="1"/>
        <v>6834996</v>
      </c>
      <c r="I32" s="59">
        <v>79000000</v>
      </c>
      <c r="J32" s="27">
        <f t="shared" si="2"/>
        <v>-15.144864567821173</v>
      </c>
      <c r="K32" s="28">
        <f t="shared" si="3"/>
        <v>8.4004125409985857</v>
      </c>
      <c r="L32" s="78">
        <v>-41829002</v>
      </c>
      <c r="M32" s="79">
        <v>-41922004</v>
      </c>
      <c r="N32" s="29">
        <f t="shared" si="4"/>
        <v>21.107369475370223</v>
      </c>
      <c r="O32" s="28">
        <f t="shared" si="5"/>
        <v>-16.304077448205959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266897002</v>
      </c>
      <c r="D33" s="76">
        <v>225068000</v>
      </c>
      <c r="E33" s="77">
        <f t="shared" si="0"/>
        <v>-41829002</v>
      </c>
      <c r="F33" s="75">
        <v>285365004</v>
      </c>
      <c r="G33" s="76">
        <v>243443000</v>
      </c>
      <c r="H33" s="77">
        <f t="shared" si="1"/>
        <v>-41922004</v>
      </c>
      <c r="I33" s="77">
        <v>255796000</v>
      </c>
      <c r="J33" s="53">
        <f t="shared" si="2"/>
        <v>-15.672338649948566</v>
      </c>
      <c r="K33" s="54">
        <f t="shared" si="3"/>
        <v>-14.690660526824795</v>
      </c>
      <c r="L33" s="90">
        <v>-41829002</v>
      </c>
      <c r="M33" s="91">
        <v>-41922004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30136170</v>
      </c>
      <c r="M8" s="79">
        <v>33795243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30136170</v>
      </c>
      <c r="M9" s="79">
        <v>33795243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432884000</v>
      </c>
      <c r="D10" s="58">
        <v>463020170</v>
      </c>
      <c r="E10" s="59">
        <f t="shared" ref="E10:E33" si="0">$D10      -$C10</f>
        <v>30136170</v>
      </c>
      <c r="F10" s="57">
        <v>443083000</v>
      </c>
      <c r="G10" s="58">
        <v>476878243</v>
      </c>
      <c r="H10" s="59">
        <f t="shared" ref="H10:H33" si="1">$G10      -$F10</f>
        <v>33795243</v>
      </c>
      <c r="I10" s="59">
        <v>497667548</v>
      </c>
      <c r="J10" s="27">
        <f t="shared" ref="J10:J33" si="2">IF(($C10      =0),0,(($E10      /$C10      )*100))</f>
        <v>6.9617195368736198</v>
      </c>
      <c r="K10" s="28">
        <f t="shared" ref="K10:K33" si="3">IF(($F10      =0),0,(($H10      /$F10      )*100))</f>
        <v>7.6272939832943267</v>
      </c>
      <c r="L10" s="78">
        <v>30136170</v>
      </c>
      <c r="M10" s="79">
        <v>33795243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432884000</v>
      </c>
      <c r="D11" s="61">
        <v>463020170</v>
      </c>
      <c r="E11" s="62">
        <f t="shared" si="0"/>
        <v>30136170</v>
      </c>
      <c r="F11" s="60">
        <v>443083000</v>
      </c>
      <c r="G11" s="61">
        <v>476878243</v>
      </c>
      <c r="H11" s="62">
        <f t="shared" si="1"/>
        <v>33795243</v>
      </c>
      <c r="I11" s="62">
        <v>497667548</v>
      </c>
      <c r="J11" s="32">
        <f t="shared" si="2"/>
        <v>6.9617195368736198</v>
      </c>
      <c r="K11" s="33">
        <f t="shared" si="3"/>
        <v>7.6272939832943267</v>
      </c>
      <c r="L11" s="80">
        <v>30136170</v>
      </c>
      <c r="M11" s="81">
        <v>33795243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273412371</v>
      </c>
      <c r="D13" s="58">
        <v>276016332</v>
      </c>
      <c r="E13" s="59">
        <f t="shared" si="0"/>
        <v>2603961</v>
      </c>
      <c r="F13" s="57">
        <v>287082986</v>
      </c>
      <c r="G13" s="58">
        <v>288437028</v>
      </c>
      <c r="H13" s="59">
        <f t="shared" si="1"/>
        <v>1354042</v>
      </c>
      <c r="I13" s="59">
        <v>295648008</v>
      </c>
      <c r="J13" s="27">
        <f t="shared" si="2"/>
        <v>0.95239326241020739</v>
      </c>
      <c r="K13" s="28">
        <f t="shared" si="3"/>
        <v>0.47165525859480928</v>
      </c>
      <c r="L13" s="78">
        <v>55413908</v>
      </c>
      <c r="M13" s="79">
        <v>39950112</v>
      </c>
      <c r="N13" s="29">
        <f t="shared" si="4"/>
        <v>4.6991109163425175</v>
      </c>
      <c r="O13" s="28">
        <f t="shared" si="5"/>
        <v>3.389332175088771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55413908</v>
      </c>
      <c r="M14" s="79">
        <v>39950112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55413908</v>
      </c>
      <c r="M15" s="79">
        <v>39950112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55413908</v>
      </c>
      <c r="M16" s="79">
        <v>39950112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165741004</v>
      </c>
      <c r="D17" s="58">
        <v>218550951</v>
      </c>
      <c r="E17" s="59">
        <f t="shared" si="0"/>
        <v>52809947</v>
      </c>
      <c r="F17" s="57">
        <v>189789695</v>
      </c>
      <c r="G17" s="58">
        <v>228385765</v>
      </c>
      <c r="H17" s="59">
        <f t="shared" si="1"/>
        <v>38596070</v>
      </c>
      <c r="I17" s="59">
        <v>234095512</v>
      </c>
      <c r="J17" s="39">
        <f t="shared" si="2"/>
        <v>31.862934171679086</v>
      </c>
      <c r="K17" s="28">
        <f t="shared" si="3"/>
        <v>20.336230584068328</v>
      </c>
      <c r="L17" s="82">
        <v>55413908</v>
      </c>
      <c r="M17" s="79">
        <v>39950112</v>
      </c>
      <c r="N17" s="29">
        <f t="shared" si="4"/>
        <v>95.300889083657481</v>
      </c>
      <c r="O17" s="28">
        <f t="shared" si="5"/>
        <v>96.610667824911232</v>
      </c>
      <c r="Q17" s="30"/>
    </row>
    <row r="18" spans="1:17" ht="14" x14ac:dyDescent="0.3">
      <c r="A18" s="1" t="s">
        <v>16</v>
      </c>
      <c r="B18" s="31" t="s">
        <v>27</v>
      </c>
      <c r="C18" s="60">
        <v>439153375</v>
      </c>
      <c r="D18" s="61">
        <v>494567283</v>
      </c>
      <c r="E18" s="62">
        <f t="shared" si="0"/>
        <v>55413908</v>
      </c>
      <c r="F18" s="60">
        <v>476872681</v>
      </c>
      <c r="G18" s="61">
        <v>516822793</v>
      </c>
      <c r="H18" s="62">
        <f t="shared" si="1"/>
        <v>39950112</v>
      </c>
      <c r="I18" s="62">
        <v>529743520</v>
      </c>
      <c r="J18" s="40">
        <f t="shared" si="2"/>
        <v>12.61834956864444</v>
      </c>
      <c r="K18" s="33">
        <f t="shared" si="3"/>
        <v>8.3775216303489604</v>
      </c>
      <c r="L18" s="83">
        <v>55413908</v>
      </c>
      <c r="M18" s="81">
        <v>39950112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-6269375</v>
      </c>
      <c r="D19" s="67">
        <v>-31547113</v>
      </c>
      <c r="E19" s="68">
        <f t="shared" si="0"/>
        <v>-25277738</v>
      </c>
      <c r="F19" s="69">
        <v>-33789681</v>
      </c>
      <c r="G19" s="70">
        <v>-39944550</v>
      </c>
      <c r="H19" s="71">
        <f t="shared" si="1"/>
        <v>-6154869</v>
      </c>
      <c r="I19" s="71">
        <v>-32075972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30250001</v>
      </c>
      <c r="M22" s="79">
        <v>34123758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2700000</v>
      </c>
      <c r="D23" s="58">
        <v>32950001</v>
      </c>
      <c r="E23" s="59">
        <f t="shared" si="0"/>
        <v>30250001</v>
      </c>
      <c r="F23" s="57">
        <v>309000</v>
      </c>
      <c r="G23" s="58">
        <v>34432758</v>
      </c>
      <c r="H23" s="59">
        <f t="shared" si="1"/>
        <v>34123758</v>
      </c>
      <c r="I23" s="59">
        <v>35293567</v>
      </c>
      <c r="J23" s="27">
        <f t="shared" si="2"/>
        <v>1120.3704074074074</v>
      </c>
      <c r="K23" s="28">
        <f t="shared" si="3"/>
        <v>11043.287378640776</v>
      </c>
      <c r="L23" s="78">
        <v>30250001</v>
      </c>
      <c r="M23" s="79">
        <v>34123758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30250001</v>
      </c>
      <c r="M24" s="79">
        <v>34123758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30250001</v>
      </c>
      <c r="M25" s="79">
        <v>34123758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2700000</v>
      </c>
      <c r="D26" s="61">
        <v>32950001</v>
      </c>
      <c r="E26" s="62">
        <f t="shared" si="0"/>
        <v>30250001</v>
      </c>
      <c r="F26" s="60">
        <v>309000</v>
      </c>
      <c r="G26" s="61">
        <v>34432758</v>
      </c>
      <c r="H26" s="62">
        <f t="shared" si="1"/>
        <v>34123758</v>
      </c>
      <c r="I26" s="62">
        <v>35293567</v>
      </c>
      <c r="J26" s="40">
        <f t="shared" si="2"/>
        <v>1120.3704074074074</v>
      </c>
      <c r="K26" s="33">
        <f t="shared" si="3"/>
        <v>11043.287378640776</v>
      </c>
      <c r="L26" s="83">
        <v>30250001</v>
      </c>
      <c r="M26" s="81">
        <v>34123758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450000</v>
      </c>
      <c r="E28" s="59">
        <f t="shared" si="0"/>
        <v>450000</v>
      </c>
      <c r="F28" s="57">
        <v>0</v>
      </c>
      <c r="G28" s="58">
        <v>470256</v>
      </c>
      <c r="H28" s="59">
        <f t="shared" si="1"/>
        <v>470256</v>
      </c>
      <c r="I28" s="59">
        <v>482016</v>
      </c>
      <c r="J28" s="27">
        <f t="shared" si="2"/>
        <v>0</v>
      </c>
      <c r="K28" s="28">
        <f t="shared" si="3"/>
        <v>0</v>
      </c>
      <c r="L28" s="78">
        <v>30250001</v>
      </c>
      <c r="M28" s="79">
        <v>34123758</v>
      </c>
      <c r="N28" s="29">
        <f t="shared" si="4"/>
        <v>1.4876032566081567</v>
      </c>
      <c r="O28" s="28">
        <f t="shared" si="5"/>
        <v>1.3780897168477164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30250001</v>
      </c>
      <c r="M29" s="79">
        <v>34123758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30250001</v>
      </c>
      <c r="M30" s="79">
        <v>34123758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7000000</v>
      </c>
      <c r="E31" s="59">
        <f t="shared" si="0"/>
        <v>7000000</v>
      </c>
      <c r="F31" s="57">
        <v>0</v>
      </c>
      <c r="G31" s="58">
        <v>7315000</v>
      </c>
      <c r="H31" s="59">
        <f t="shared" si="1"/>
        <v>7315000</v>
      </c>
      <c r="I31" s="59">
        <v>7497880</v>
      </c>
      <c r="J31" s="27">
        <f t="shared" si="2"/>
        <v>0</v>
      </c>
      <c r="K31" s="28">
        <f t="shared" si="3"/>
        <v>0</v>
      </c>
      <c r="L31" s="78">
        <v>30250001</v>
      </c>
      <c r="M31" s="79">
        <v>34123758</v>
      </c>
      <c r="N31" s="29">
        <f t="shared" si="4"/>
        <v>23.140495102793551</v>
      </c>
      <c r="O31" s="28">
        <f t="shared" si="5"/>
        <v>21.43667763673626</v>
      </c>
      <c r="Q31" s="30"/>
    </row>
    <row r="32" spans="1:17" ht="13" x14ac:dyDescent="0.3">
      <c r="A32" s="4" t="s">
        <v>16</v>
      </c>
      <c r="B32" s="26" t="s">
        <v>39</v>
      </c>
      <c r="C32" s="57">
        <v>2700000</v>
      </c>
      <c r="D32" s="58">
        <v>25500001</v>
      </c>
      <c r="E32" s="59">
        <f t="shared" si="0"/>
        <v>22800001</v>
      </c>
      <c r="F32" s="57">
        <v>309000</v>
      </c>
      <c r="G32" s="58">
        <v>26647502</v>
      </c>
      <c r="H32" s="59">
        <f t="shared" si="1"/>
        <v>26338502</v>
      </c>
      <c r="I32" s="59">
        <v>27313671</v>
      </c>
      <c r="J32" s="27">
        <f t="shared" si="2"/>
        <v>844.44448148148149</v>
      </c>
      <c r="K32" s="28">
        <f t="shared" si="3"/>
        <v>8523.7870550161824</v>
      </c>
      <c r="L32" s="78">
        <v>30250001</v>
      </c>
      <c r="M32" s="79">
        <v>34123758</v>
      </c>
      <c r="N32" s="29">
        <f t="shared" si="4"/>
        <v>75.371901640598296</v>
      </c>
      <c r="O32" s="28">
        <f t="shared" si="5"/>
        <v>77.185232646416026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2700000</v>
      </c>
      <c r="D33" s="76">
        <v>32950001</v>
      </c>
      <c r="E33" s="77">
        <f t="shared" si="0"/>
        <v>30250001</v>
      </c>
      <c r="F33" s="75">
        <v>309000</v>
      </c>
      <c r="G33" s="76">
        <v>34432758</v>
      </c>
      <c r="H33" s="77">
        <f t="shared" si="1"/>
        <v>34123758</v>
      </c>
      <c r="I33" s="77">
        <v>35293567</v>
      </c>
      <c r="J33" s="53">
        <f t="shared" si="2"/>
        <v>1120.3704074074074</v>
      </c>
      <c r="K33" s="54">
        <f t="shared" si="3"/>
        <v>11043.287378640776</v>
      </c>
      <c r="L33" s="90">
        <v>30250001</v>
      </c>
      <c r="M33" s="91">
        <v>34123758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30107120</v>
      </c>
      <c r="D8" s="58">
        <v>29535948</v>
      </c>
      <c r="E8" s="59">
        <f>$D8       -$C8</f>
        <v>-571172</v>
      </c>
      <c r="F8" s="57">
        <v>31492047</v>
      </c>
      <c r="G8" s="58">
        <v>30717392</v>
      </c>
      <c r="H8" s="59">
        <f>$G8       -$F8</f>
        <v>-774655</v>
      </c>
      <c r="I8" s="59">
        <v>31946087</v>
      </c>
      <c r="J8" s="27">
        <f>IF(($C8       =0),0,(($E8       /$C8       )*100))</f>
        <v>-1.8971326383925131</v>
      </c>
      <c r="K8" s="28">
        <f>IF(($F8       =0),0,(($H8       /$F8       )*100))</f>
        <v>-2.4598432740812308</v>
      </c>
      <c r="L8" s="78">
        <v>-6284846</v>
      </c>
      <c r="M8" s="79">
        <v>-188141</v>
      </c>
      <c r="N8" s="29">
        <f>IF(($L8       =0),0,(($E8       /$L8       )*100))</f>
        <v>9.0880826674193766</v>
      </c>
      <c r="O8" s="28">
        <f>IF(($M8       =0),0,(($H8       /$M8       )*100))</f>
        <v>411.7417256206781</v>
      </c>
      <c r="Q8" s="30"/>
    </row>
    <row r="9" spans="1:17" ht="13" x14ac:dyDescent="0.3">
      <c r="A9" s="1" t="s">
        <v>16</v>
      </c>
      <c r="B9" s="26" t="s">
        <v>19</v>
      </c>
      <c r="C9" s="57">
        <v>637117</v>
      </c>
      <c r="D9" s="58">
        <v>680376</v>
      </c>
      <c r="E9" s="59">
        <f>$D9       -$C9</f>
        <v>43259</v>
      </c>
      <c r="F9" s="57">
        <v>666428</v>
      </c>
      <c r="G9" s="58">
        <v>707592</v>
      </c>
      <c r="H9" s="59">
        <f>$G9       -$F9</f>
        <v>41164</v>
      </c>
      <c r="I9" s="59">
        <v>735896</v>
      </c>
      <c r="J9" s="27">
        <f>IF(($C9       =0),0,(($E9       /$C9       )*100))</f>
        <v>6.789804698352107</v>
      </c>
      <c r="K9" s="28">
        <f>IF(($F9       =0),0,(($H9       /$F9       )*100))</f>
        <v>6.1768112984448429</v>
      </c>
      <c r="L9" s="78">
        <v>-6284846</v>
      </c>
      <c r="M9" s="79">
        <v>-188141</v>
      </c>
      <c r="N9" s="29">
        <f>IF(($L9       =0),0,(($E9       /$L9       )*100))</f>
        <v>-0.68830644378557559</v>
      </c>
      <c r="O9" s="28">
        <f>IF(($M9       =0),0,(($H9       /$M9       )*100))</f>
        <v>-21.879335179466462</v>
      </c>
      <c r="Q9" s="30"/>
    </row>
    <row r="10" spans="1:17" ht="13" x14ac:dyDescent="0.3">
      <c r="A10" s="1" t="s">
        <v>16</v>
      </c>
      <c r="B10" s="26" t="s">
        <v>20</v>
      </c>
      <c r="C10" s="57">
        <v>196480996</v>
      </c>
      <c r="D10" s="58">
        <v>190724063</v>
      </c>
      <c r="E10" s="59">
        <f t="shared" ref="E10:E33" si="0">$D10      -$C10</f>
        <v>-5756933</v>
      </c>
      <c r="F10" s="57">
        <v>191807522</v>
      </c>
      <c r="G10" s="58">
        <v>192352872</v>
      </c>
      <c r="H10" s="59">
        <f t="shared" ref="H10:H33" si="1">$G10      -$F10</f>
        <v>545350</v>
      </c>
      <c r="I10" s="59">
        <v>200729284</v>
      </c>
      <c r="J10" s="27">
        <f t="shared" ref="J10:J33" si="2">IF(($C10      =0),0,(($E10      /$C10      )*100))</f>
        <v>-2.930020265166001</v>
      </c>
      <c r="K10" s="28">
        <f t="shared" ref="K10:K33" si="3">IF(($F10      =0),0,(($H10      /$F10      )*100))</f>
        <v>0.28432148766303333</v>
      </c>
      <c r="L10" s="78">
        <v>-6284846</v>
      </c>
      <c r="M10" s="79">
        <v>-188141</v>
      </c>
      <c r="N10" s="29">
        <f t="shared" ref="N10:N33" si="4">IF(($L10      =0),0,(($E10      /$L10      )*100))</f>
        <v>91.600223776366192</v>
      </c>
      <c r="O10" s="28">
        <f t="shared" ref="O10:O33" si="5">IF(($M10      =0),0,(($H10      /$M10      )*100))</f>
        <v>-289.86239044121163</v>
      </c>
      <c r="Q10" s="30"/>
    </row>
    <row r="11" spans="1:17" ht="14" x14ac:dyDescent="0.3">
      <c r="A11" s="4" t="s">
        <v>16</v>
      </c>
      <c r="B11" s="31" t="s">
        <v>21</v>
      </c>
      <c r="C11" s="60">
        <v>227225233</v>
      </c>
      <c r="D11" s="61">
        <v>220940387</v>
      </c>
      <c r="E11" s="62">
        <f t="shared" si="0"/>
        <v>-6284846</v>
      </c>
      <c r="F11" s="60">
        <v>223965997</v>
      </c>
      <c r="G11" s="61">
        <v>223777856</v>
      </c>
      <c r="H11" s="62">
        <f t="shared" si="1"/>
        <v>-188141</v>
      </c>
      <c r="I11" s="62">
        <v>233411267</v>
      </c>
      <c r="J11" s="32">
        <f t="shared" si="2"/>
        <v>-2.7659102455403795</v>
      </c>
      <c r="K11" s="33">
        <f t="shared" si="3"/>
        <v>-8.4004269630268913E-2</v>
      </c>
      <c r="L11" s="80">
        <v>-6284846</v>
      </c>
      <c r="M11" s="81">
        <v>-188141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109195000</v>
      </c>
      <c r="D13" s="58">
        <v>112831954</v>
      </c>
      <c r="E13" s="59">
        <f t="shared" si="0"/>
        <v>3636954</v>
      </c>
      <c r="F13" s="57">
        <v>113946600</v>
      </c>
      <c r="G13" s="58">
        <v>117344809</v>
      </c>
      <c r="H13" s="59">
        <f t="shared" si="1"/>
        <v>3398209</v>
      </c>
      <c r="I13" s="59">
        <v>121995840</v>
      </c>
      <c r="J13" s="27">
        <f t="shared" si="2"/>
        <v>3.3306964604606435</v>
      </c>
      <c r="K13" s="28">
        <f t="shared" si="3"/>
        <v>2.9822820514170671</v>
      </c>
      <c r="L13" s="78">
        <v>-3745981</v>
      </c>
      <c r="M13" s="79">
        <v>15058997</v>
      </c>
      <c r="N13" s="29">
        <f t="shared" si="4"/>
        <v>-97.089494047086731</v>
      </c>
      <c r="O13" s="28">
        <f t="shared" si="5"/>
        <v>22.565971691208915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6999996</v>
      </c>
      <c r="E14" s="59">
        <f t="shared" si="0"/>
        <v>6999996</v>
      </c>
      <c r="F14" s="57">
        <v>0</v>
      </c>
      <c r="G14" s="58">
        <v>7280000</v>
      </c>
      <c r="H14" s="59">
        <f t="shared" si="1"/>
        <v>7280000</v>
      </c>
      <c r="I14" s="59">
        <v>7571200</v>
      </c>
      <c r="J14" s="27">
        <f t="shared" si="2"/>
        <v>0</v>
      </c>
      <c r="K14" s="28">
        <f t="shared" si="3"/>
        <v>0</v>
      </c>
      <c r="L14" s="78">
        <v>-3745981</v>
      </c>
      <c r="M14" s="79">
        <v>15058997</v>
      </c>
      <c r="N14" s="29">
        <f t="shared" si="4"/>
        <v>-186.86683141211876</v>
      </c>
      <c r="O14" s="28">
        <f t="shared" si="5"/>
        <v>48.343193109076253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-3745981</v>
      </c>
      <c r="M15" s="79">
        <v>15058997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4650000</v>
      </c>
      <c r="D16" s="58">
        <v>4839996</v>
      </c>
      <c r="E16" s="59">
        <f t="shared" si="0"/>
        <v>189996</v>
      </c>
      <c r="F16" s="57">
        <v>4820000</v>
      </c>
      <c r="G16" s="58">
        <v>5761600</v>
      </c>
      <c r="H16" s="59">
        <f t="shared" si="1"/>
        <v>941600</v>
      </c>
      <c r="I16" s="59">
        <v>5992064</v>
      </c>
      <c r="J16" s="27">
        <f t="shared" si="2"/>
        <v>4.0859354838709683</v>
      </c>
      <c r="K16" s="28">
        <f t="shared" si="3"/>
        <v>19.535269709543567</v>
      </c>
      <c r="L16" s="78">
        <v>-3745981</v>
      </c>
      <c r="M16" s="79">
        <v>15058997</v>
      </c>
      <c r="N16" s="29">
        <f t="shared" si="4"/>
        <v>-5.0719958269943177</v>
      </c>
      <c r="O16" s="28">
        <f t="shared" si="5"/>
        <v>6.2527404713607417</v>
      </c>
      <c r="Q16" s="30"/>
    </row>
    <row r="17" spans="1:17" ht="13" x14ac:dyDescent="0.3">
      <c r="A17" s="1" t="s">
        <v>16</v>
      </c>
      <c r="B17" s="26" t="s">
        <v>26</v>
      </c>
      <c r="C17" s="57">
        <v>146897695</v>
      </c>
      <c r="D17" s="58">
        <v>132324768</v>
      </c>
      <c r="E17" s="59">
        <f t="shared" si="0"/>
        <v>-14572927</v>
      </c>
      <c r="F17" s="57">
        <v>146794611</v>
      </c>
      <c r="G17" s="58">
        <v>150233799</v>
      </c>
      <c r="H17" s="59">
        <f t="shared" si="1"/>
        <v>3439188</v>
      </c>
      <c r="I17" s="59">
        <v>295217991</v>
      </c>
      <c r="J17" s="39">
        <f t="shared" si="2"/>
        <v>-9.9204599500352941</v>
      </c>
      <c r="K17" s="28">
        <f t="shared" si="3"/>
        <v>2.3428571230043316</v>
      </c>
      <c r="L17" s="82">
        <v>-3745981</v>
      </c>
      <c r="M17" s="79">
        <v>15058997</v>
      </c>
      <c r="N17" s="29">
        <f t="shared" si="4"/>
        <v>389.0283212861998</v>
      </c>
      <c r="O17" s="28">
        <f t="shared" si="5"/>
        <v>22.838094728354086</v>
      </c>
      <c r="Q17" s="30"/>
    </row>
    <row r="18" spans="1:17" ht="14" x14ac:dyDescent="0.3">
      <c r="A18" s="1" t="s">
        <v>16</v>
      </c>
      <c r="B18" s="31" t="s">
        <v>27</v>
      </c>
      <c r="C18" s="60">
        <v>260742695</v>
      </c>
      <c r="D18" s="61">
        <v>256996714</v>
      </c>
      <c r="E18" s="62">
        <f t="shared" si="0"/>
        <v>-3745981</v>
      </c>
      <c r="F18" s="60">
        <v>265561211</v>
      </c>
      <c r="G18" s="61">
        <v>280620208</v>
      </c>
      <c r="H18" s="62">
        <f t="shared" si="1"/>
        <v>15058997</v>
      </c>
      <c r="I18" s="62">
        <v>430777095</v>
      </c>
      <c r="J18" s="40">
        <f t="shared" si="2"/>
        <v>-1.436658081638682</v>
      </c>
      <c r="K18" s="33">
        <f t="shared" si="3"/>
        <v>5.6706312429039194</v>
      </c>
      <c r="L18" s="83">
        <v>-3745981</v>
      </c>
      <c r="M18" s="81">
        <v>15058997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-33517462</v>
      </c>
      <c r="D19" s="67">
        <v>-36056327</v>
      </c>
      <c r="E19" s="68">
        <f t="shared" si="0"/>
        <v>-2538865</v>
      </c>
      <c r="F19" s="69">
        <v>-41595214</v>
      </c>
      <c r="G19" s="70">
        <v>-56842352</v>
      </c>
      <c r="H19" s="71">
        <f t="shared" si="1"/>
        <v>-15247138</v>
      </c>
      <c r="I19" s="71">
        <v>-197365828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-189485</v>
      </c>
      <c r="M22" s="79">
        <v>-1180871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4980000</v>
      </c>
      <c r="D23" s="58">
        <v>4659996</v>
      </c>
      <c r="E23" s="59">
        <f t="shared" si="0"/>
        <v>-320004</v>
      </c>
      <c r="F23" s="57">
        <v>560000</v>
      </c>
      <c r="G23" s="58">
        <v>1143000</v>
      </c>
      <c r="H23" s="59">
        <f t="shared" si="1"/>
        <v>583000</v>
      </c>
      <c r="I23" s="59">
        <v>1147289</v>
      </c>
      <c r="J23" s="27">
        <f t="shared" si="2"/>
        <v>-6.4257831325301202</v>
      </c>
      <c r="K23" s="28">
        <f t="shared" si="3"/>
        <v>104.10714285714286</v>
      </c>
      <c r="L23" s="78">
        <v>-189485</v>
      </c>
      <c r="M23" s="79">
        <v>-1180871</v>
      </c>
      <c r="N23" s="29">
        <f t="shared" si="4"/>
        <v>168.88091405652162</v>
      </c>
      <c r="O23" s="28">
        <f t="shared" si="5"/>
        <v>-49.370337657542613</v>
      </c>
      <c r="Q23" s="30"/>
    </row>
    <row r="24" spans="1:17" ht="13" x14ac:dyDescent="0.3">
      <c r="A24" s="4" t="s">
        <v>16</v>
      </c>
      <c r="B24" s="26" t="s">
        <v>32</v>
      </c>
      <c r="C24" s="57">
        <v>33805949</v>
      </c>
      <c r="D24" s="58">
        <v>33936468</v>
      </c>
      <c r="E24" s="59">
        <f t="shared" si="0"/>
        <v>130519</v>
      </c>
      <c r="F24" s="57">
        <v>36485900</v>
      </c>
      <c r="G24" s="58">
        <v>34722029</v>
      </c>
      <c r="H24" s="59">
        <f t="shared" si="1"/>
        <v>-1763871</v>
      </c>
      <c r="I24" s="59">
        <v>29347048</v>
      </c>
      <c r="J24" s="27">
        <f t="shared" si="2"/>
        <v>0.38608293469294414</v>
      </c>
      <c r="K24" s="28">
        <f t="shared" si="3"/>
        <v>-4.834390819467246</v>
      </c>
      <c r="L24" s="78">
        <v>-189485</v>
      </c>
      <c r="M24" s="79">
        <v>-1180871</v>
      </c>
      <c r="N24" s="29">
        <f t="shared" si="4"/>
        <v>-68.880914056521618</v>
      </c>
      <c r="O24" s="28">
        <f t="shared" si="5"/>
        <v>149.37033765754262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-189485</v>
      </c>
      <c r="M25" s="79">
        <v>-1180871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38785949</v>
      </c>
      <c r="D26" s="61">
        <v>38596464</v>
      </c>
      <c r="E26" s="62">
        <f t="shared" si="0"/>
        <v>-189485</v>
      </c>
      <c r="F26" s="60">
        <v>37045900</v>
      </c>
      <c r="G26" s="61">
        <v>35865029</v>
      </c>
      <c r="H26" s="62">
        <f t="shared" si="1"/>
        <v>-1180871</v>
      </c>
      <c r="I26" s="62">
        <v>30494337</v>
      </c>
      <c r="J26" s="40">
        <f t="shared" si="2"/>
        <v>-0.48854032165101846</v>
      </c>
      <c r="K26" s="33">
        <f t="shared" si="3"/>
        <v>-3.1875889099738428</v>
      </c>
      <c r="L26" s="83">
        <v>-189485</v>
      </c>
      <c r="M26" s="81">
        <v>-1180871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-189485</v>
      </c>
      <c r="M28" s="79">
        <v>-1180871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3701241</v>
      </c>
      <c r="D29" s="58">
        <v>3213156</v>
      </c>
      <c r="E29" s="59">
        <f t="shared" si="0"/>
        <v>-488085</v>
      </c>
      <c r="F29" s="57">
        <v>4500000</v>
      </c>
      <c r="G29" s="58">
        <v>0</v>
      </c>
      <c r="H29" s="59">
        <f t="shared" si="1"/>
        <v>-4500000</v>
      </c>
      <c r="I29" s="59">
        <v>0</v>
      </c>
      <c r="J29" s="27">
        <f t="shared" si="2"/>
        <v>-13.187063474115842</v>
      </c>
      <c r="K29" s="28">
        <f t="shared" si="3"/>
        <v>-100</v>
      </c>
      <c r="L29" s="78">
        <v>-189485</v>
      </c>
      <c r="M29" s="79">
        <v>-1180871</v>
      </c>
      <c r="N29" s="29">
        <f t="shared" si="4"/>
        <v>257.5850331160778</v>
      </c>
      <c r="O29" s="28">
        <f t="shared" si="5"/>
        <v>381.07464744243867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-189485</v>
      </c>
      <c r="M30" s="79">
        <v>-1180871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25424708</v>
      </c>
      <c r="D31" s="58">
        <v>20356860</v>
      </c>
      <c r="E31" s="59">
        <f t="shared" si="0"/>
        <v>-5067848</v>
      </c>
      <c r="F31" s="57">
        <v>31905900</v>
      </c>
      <c r="G31" s="58">
        <v>26829512</v>
      </c>
      <c r="H31" s="59">
        <f t="shared" si="1"/>
        <v>-5076388</v>
      </c>
      <c r="I31" s="59">
        <v>26118750</v>
      </c>
      <c r="J31" s="27">
        <f t="shared" si="2"/>
        <v>-19.932767762760541</v>
      </c>
      <c r="K31" s="28">
        <f t="shared" si="3"/>
        <v>-15.910499312039466</v>
      </c>
      <c r="L31" s="78">
        <v>-189485</v>
      </c>
      <c r="M31" s="79">
        <v>-1180871</v>
      </c>
      <c r="N31" s="29">
        <f t="shared" si="4"/>
        <v>2674.5378262131567</v>
      </c>
      <c r="O31" s="28">
        <f t="shared" si="5"/>
        <v>429.88505941800588</v>
      </c>
      <c r="Q31" s="30"/>
    </row>
    <row r="32" spans="1:17" ht="13" x14ac:dyDescent="0.3">
      <c r="A32" s="4" t="s">
        <v>16</v>
      </c>
      <c r="B32" s="26" t="s">
        <v>39</v>
      </c>
      <c r="C32" s="57">
        <v>9660000</v>
      </c>
      <c r="D32" s="58">
        <v>15026448</v>
      </c>
      <c r="E32" s="59">
        <f t="shared" si="0"/>
        <v>5366448</v>
      </c>
      <c r="F32" s="57">
        <v>640000</v>
      </c>
      <c r="G32" s="58">
        <v>9035517</v>
      </c>
      <c r="H32" s="59">
        <f t="shared" si="1"/>
        <v>8395517</v>
      </c>
      <c r="I32" s="59">
        <v>4375587</v>
      </c>
      <c r="J32" s="27">
        <f t="shared" si="2"/>
        <v>55.553291925465842</v>
      </c>
      <c r="K32" s="28">
        <f t="shared" si="3"/>
        <v>1311.79953125</v>
      </c>
      <c r="L32" s="78">
        <v>-189485</v>
      </c>
      <c r="M32" s="79">
        <v>-1180871</v>
      </c>
      <c r="N32" s="29">
        <f t="shared" si="4"/>
        <v>-2832.1228593292344</v>
      </c>
      <c r="O32" s="28">
        <f t="shared" si="5"/>
        <v>-710.95970686044461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38785949</v>
      </c>
      <c r="D33" s="76">
        <v>38596464</v>
      </c>
      <c r="E33" s="77">
        <f t="shared" si="0"/>
        <v>-189485</v>
      </c>
      <c r="F33" s="75">
        <v>37045900</v>
      </c>
      <c r="G33" s="76">
        <v>35865029</v>
      </c>
      <c r="H33" s="77">
        <f t="shared" si="1"/>
        <v>-1180871</v>
      </c>
      <c r="I33" s="77">
        <v>30494337</v>
      </c>
      <c r="J33" s="53">
        <f t="shared" si="2"/>
        <v>-0.48854032165101846</v>
      </c>
      <c r="K33" s="54">
        <f t="shared" si="3"/>
        <v>-3.1875889099738428</v>
      </c>
      <c r="L33" s="90">
        <v>-189485</v>
      </c>
      <c r="M33" s="91">
        <v>-1180871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49726988</v>
      </c>
      <c r="D8" s="58">
        <v>39829924</v>
      </c>
      <c r="E8" s="59">
        <f>$D8       -$C8</f>
        <v>-9897064</v>
      </c>
      <c r="F8" s="57">
        <v>50606469</v>
      </c>
      <c r="G8" s="58">
        <v>41672179</v>
      </c>
      <c r="H8" s="59">
        <f>$G8       -$F8</f>
        <v>-8934290</v>
      </c>
      <c r="I8" s="59">
        <v>43597644</v>
      </c>
      <c r="J8" s="27">
        <f>IF(($C8       =0),0,(($E8       /$C8       )*100))</f>
        <v>-19.9028020760075</v>
      </c>
      <c r="K8" s="28">
        <f>IF(($F8       =0),0,(($H8       /$F8       )*100))</f>
        <v>-17.654442557531528</v>
      </c>
      <c r="L8" s="78">
        <v>22926148</v>
      </c>
      <c r="M8" s="79">
        <v>23325391</v>
      </c>
      <c r="N8" s="29">
        <f>IF(($L8       =0),0,(($E8       /$L8       )*100))</f>
        <v>-43.169327878368399</v>
      </c>
      <c r="O8" s="28">
        <f>IF(($M8       =0),0,(($H8       /$M8       )*100))</f>
        <v>-38.302852029361475</v>
      </c>
      <c r="Q8" s="30"/>
    </row>
    <row r="9" spans="1:17" ht="13" x14ac:dyDescent="0.3">
      <c r="A9" s="1" t="s">
        <v>16</v>
      </c>
      <c r="B9" s="26" t="s">
        <v>19</v>
      </c>
      <c r="C9" s="57">
        <v>103148192</v>
      </c>
      <c r="D9" s="58">
        <v>133984535</v>
      </c>
      <c r="E9" s="59">
        <f>$D9       -$C9</f>
        <v>30836343</v>
      </c>
      <c r="F9" s="57">
        <v>111343089</v>
      </c>
      <c r="G9" s="58">
        <v>138553697</v>
      </c>
      <c r="H9" s="59">
        <f>$G9       -$F9</f>
        <v>27210608</v>
      </c>
      <c r="I9" s="59">
        <v>154993922</v>
      </c>
      <c r="J9" s="27">
        <f>IF(($C9       =0),0,(($E9       /$C9       )*100))</f>
        <v>29.895185172028999</v>
      </c>
      <c r="K9" s="28">
        <f>IF(($F9       =0),0,(($H9       /$F9       )*100))</f>
        <v>24.438524424268486</v>
      </c>
      <c r="L9" s="78">
        <v>22926148</v>
      </c>
      <c r="M9" s="79">
        <v>23325391</v>
      </c>
      <c r="N9" s="29">
        <f>IF(($L9       =0),0,(($E9       /$L9       )*100))</f>
        <v>134.50293961288219</v>
      </c>
      <c r="O9" s="28">
        <f>IF(($M9       =0),0,(($H9       /$M9       )*100))</f>
        <v>116.65659966857575</v>
      </c>
      <c r="Q9" s="30"/>
    </row>
    <row r="10" spans="1:17" ht="13" x14ac:dyDescent="0.3">
      <c r="A10" s="1" t="s">
        <v>16</v>
      </c>
      <c r="B10" s="26" t="s">
        <v>20</v>
      </c>
      <c r="C10" s="57">
        <v>175289514</v>
      </c>
      <c r="D10" s="58">
        <v>177276383</v>
      </c>
      <c r="E10" s="59">
        <f t="shared" ref="E10:E33" si="0">$D10      -$C10</f>
        <v>1986869</v>
      </c>
      <c r="F10" s="57">
        <v>173421089</v>
      </c>
      <c r="G10" s="58">
        <v>178470162</v>
      </c>
      <c r="H10" s="59">
        <f t="shared" ref="H10:H33" si="1">$G10      -$F10</f>
        <v>5049073</v>
      </c>
      <c r="I10" s="59">
        <v>186223014</v>
      </c>
      <c r="J10" s="27">
        <f t="shared" ref="J10:J33" si="2">IF(($C10      =0),0,(($E10      /$C10      )*100))</f>
        <v>1.1334785262739675</v>
      </c>
      <c r="K10" s="28">
        <f t="shared" ref="K10:K33" si="3">IF(($F10      =0),0,(($H10      /$F10      )*100))</f>
        <v>2.9114527126513434</v>
      </c>
      <c r="L10" s="78">
        <v>22926148</v>
      </c>
      <c r="M10" s="79">
        <v>23325391</v>
      </c>
      <c r="N10" s="29">
        <f t="shared" ref="N10:N33" si="4">IF(($L10      =0),0,(($E10      /$L10      )*100))</f>
        <v>8.6663882654862032</v>
      </c>
      <c r="O10" s="28">
        <f t="shared" ref="O10:O33" si="5">IF(($M10      =0),0,(($H10      /$M10      )*100))</f>
        <v>21.64625236078572</v>
      </c>
      <c r="Q10" s="30"/>
    </row>
    <row r="11" spans="1:17" ht="14" x14ac:dyDescent="0.3">
      <c r="A11" s="4" t="s">
        <v>16</v>
      </c>
      <c r="B11" s="31" t="s">
        <v>21</v>
      </c>
      <c r="C11" s="60">
        <v>328164694</v>
      </c>
      <c r="D11" s="61">
        <v>351090842</v>
      </c>
      <c r="E11" s="62">
        <f t="shared" si="0"/>
        <v>22926148</v>
      </c>
      <c r="F11" s="60">
        <v>335370647</v>
      </c>
      <c r="G11" s="61">
        <v>358696038</v>
      </c>
      <c r="H11" s="62">
        <f t="shared" si="1"/>
        <v>23325391</v>
      </c>
      <c r="I11" s="62">
        <v>384814580</v>
      </c>
      <c r="J11" s="32">
        <f t="shared" si="2"/>
        <v>6.9861714008759277</v>
      </c>
      <c r="K11" s="33">
        <f t="shared" si="3"/>
        <v>6.955108089707088</v>
      </c>
      <c r="L11" s="80">
        <v>22926148</v>
      </c>
      <c r="M11" s="81">
        <v>23325391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102951417</v>
      </c>
      <c r="D13" s="58">
        <v>100565329</v>
      </c>
      <c r="E13" s="59">
        <f t="shared" si="0"/>
        <v>-2386088</v>
      </c>
      <c r="F13" s="57">
        <v>107851107</v>
      </c>
      <c r="G13" s="58">
        <v>105287749</v>
      </c>
      <c r="H13" s="59">
        <f t="shared" si="1"/>
        <v>-2563358</v>
      </c>
      <c r="I13" s="59">
        <v>109165642</v>
      </c>
      <c r="J13" s="27">
        <f t="shared" si="2"/>
        <v>-2.3176834953131338</v>
      </c>
      <c r="K13" s="28">
        <f t="shared" si="3"/>
        <v>-2.3767563183194773</v>
      </c>
      <c r="L13" s="78">
        <v>-3925495</v>
      </c>
      <c r="M13" s="79">
        <v>-3872545</v>
      </c>
      <c r="N13" s="29">
        <f t="shared" si="4"/>
        <v>60.784385153974206</v>
      </c>
      <c r="O13" s="28">
        <f t="shared" si="5"/>
        <v>66.193110732089622</v>
      </c>
      <c r="Q13" s="30"/>
    </row>
    <row r="14" spans="1:17" ht="13" x14ac:dyDescent="0.3">
      <c r="A14" s="1" t="s">
        <v>16</v>
      </c>
      <c r="B14" s="26" t="s">
        <v>24</v>
      </c>
      <c r="C14" s="57">
        <v>53506600</v>
      </c>
      <c r="D14" s="58">
        <v>46083017</v>
      </c>
      <c r="E14" s="59">
        <f t="shared" si="0"/>
        <v>-7423583</v>
      </c>
      <c r="F14" s="57">
        <v>48584700</v>
      </c>
      <c r="G14" s="58">
        <v>38221700</v>
      </c>
      <c r="H14" s="59">
        <f t="shared" si="1"/>
        <v>-10363000</v>
      </c>
      <c r="I14" s="59">
        <v>45585093</v>
      </c>
      <c r="J14" s="27">
        <f t="shared" si="2"/>
        <v>-13.874144498061922</v>
      </c>
      <c r="K14" s="28">
        <f t="shared" si="3"/>
        <v>-21.329760191994598</v>
      </c>
      <c r="L14" s="78">
        <v>-3925495</v>
      </c>
      <c r="M14" s="79">
        <v>-3872545</v>
      </c>
      <c r="N14" s="29">
        <f t="shared" si="4"/>
        <v>189.1120228149571</v>
      </c>
      <c r="O14" s="28">
        <f t="shared" si="5"/>
        <v>267.60179675123209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-3925495</v>
      </c>
      <c r="M15" s="79">
        <v>-3872545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60876548</v>
      </c>
      <c r="D16" s="58">
        <v>74702880</v>
      </c>
      <c r="E16" s="59">
        <f t="shared" si="0"/>
        <v>13826332</v>
      </c>
      <c r="F16" s="57">
        <v>63615993</v>
      </c>
      <c r="G16" s="58">
        <v>78139212</v>
      </c>
      <c r="H16" s="59">
        <f t="shared" si="1"/>
        <v>14523219</v>
      </c>
      <c r="I16" s="59">
        <v>81577337</v>
      </c>
      <c r="J16" s="27">
        <f t="shared" si="2"/>
        <v>22.712082820464786</v>
      </c>
      <c r="K16" s="28">
        <f t="shared" si="3"/>
        <v>22.829509239917076</v>
      </c>
      <c r="L16" s="78">
        <v>-3925495</v>
      </c>
      <c r="M16" s="79">
        <v>-3872545</v>
      </c>
      <c r="N16" s="29">
        <f t="shared" si="4"/>
        <v>-352.21881571623453</v>
      </c>
      <c r="O16" s="28">
        <f t="shared" si="5"/>
        <v>-375.03034825934884</v>
      </c>
      <c r="Q16" s="30"/>
    </row>
    <row r="17" spans="1:17" ht="13" x14ac:dyDescent="0.3">
      <c r="A17" s="1" t="s">
        <v>16</v>
      </c>
      <c r="B17" s="26" t="s">
        <v>26</v>
      </c>
      <c r="C17" s="57">
        <v>132040417</v>
      </c>
      <c r="D17" s="58">
        <v>124098261</v>
      </c>
      <c r="E17" s="59">
        <f t="shared" si="0"/>
        <v>-7942156</v>
      </c>
      <c r="F17" s="57">
        <v>136080215</v>
      </c>
      <c r="G17" s="58">
        <v>130610809</v>
      </c>
      <c r="H17" s="59">
        <f t="shared" si="1"/>
        <v>-5469406</v>
      </c>
      <c r="I17" s="59">
        <v>135110115</v>
      </c>
      <c r="J17" s="39">
        <f t="shared" si="2"/>
        <v>-6.0149431366912447</v>
      </c>
      <c r="K17" s="28">
        <f t="shared" si="3"/>
        <v>-4.0192514393073235</v>
      </c>
      <c r="L17" s="82">
        <v>-3925495</v>
      </c>
      <c r="M17" s="79">
        <v>-3872545</v>
      </c>
      <c r="N17" s="29">
        <f t="shared" si="4"/>
        <v>202.3224077473032</v>
      </c>
      <c r="O17" s="28">
        <f t="shared" si="5"/>
        <v>141.23544077602713</v>
      </c>
      <c r="Q17" s="30"/>
    </row>
    <row r="18" spans="1:17" ht="14" x14ac:dyDescent="0.3">
      <c r="A18" s="1" t="s">
        <v>16</v>
      </c>
      <c r="B18" s="31" t="s">
        <v>27</v>
      </c>
      <c r="C18" s="60">
        <v>349374982</v>
      </c>
      <c r="D18" s="61">
        <v>345449487</v>
      </c>
      <c r="E18" s="62">
        <f t="shared" si="0"/>
        <v>-3925495</v>
      </c>
      <c r="F18" s="60">
        <v>356132015</v>
      </c>
      <c r="G18" s="61">
        <v>352259470</v>
      </c>
      <c r="H18" s="62">
        <f t="shared" si="1"/>
        <v>-3872545</v>
      </c>
      <c r="I18" s="62">
        <v>371438187</v>
      </c>
      <c r="J18" s="40">
        <f t="shared" si="2"/>
        <v>-1.123576444291595</v>
      </c>
      <c r="K18" s="33">
        <f t="shared" si="3"/>
        <v>-1.0873903038456119</v>
      </c>
      <c r="L18" s="83">
        <v>-3925495</v>
      </c>
      <c r="M18" s="81">
        <v>-3872545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-21210288</v>
      </c>
      <c r="D19" s="67">
        <v>5641355</v>
      </c>
      <c r="E19" s="68">
        <f t="shared" si="0"/>
        <v>26851643</v>
      </c>
      <c r="F19" s="69">
        <v>-20761368</v>
      </c>
      <c r="G19" s="70">
        <v>6436568</v>
      </c>
      <c r="H19" s="71">
        <f t="shared" si="1"/>
        <v>27197936</v>
      </c>
      <c r="I19" s="71">
        <v>13376393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/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/>
      <c r="M23" s="79"/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35353000</v>
      </c>
      <c r="D24" s="58">
        <v>35353000</v>
      </c>
      <c r="E24" s="59">
        <f t="shared" si="0"/>
        <v>0</v>
      </c>
      <c r="F24" s="57">
        <v>38161000</v>
      </c>
      <c r="G24" s="58">
        <v>38161000</v>
      </c>
      <c r="H24" s="59">
        <f t="shared" si="1"/>
        <v>0</v>
      </c>
      <c r="I24" s="59">
        <v>5200000</v>
      </c>
      <c r="J24" s="27">
        <f t="shared" si="2"/>
        <v>0</v>
      </c>
      <c r="K24" s="28">
        <f t="shared" si="3"/>
        <v>0</v>
      </c>
      <c r="L24" s="78"/>
      <c r="M24" s="79"/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/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35353000</v>
      </c>
      <c r="D26" s="61">
        <v>35353000</v>
      </c>
      <c r="E26" s="62">
        <f t="shared" si="0"/>
        <v>0</v>
      </c>
      <c r="F26" s="60">
        <v>38161000</v>
      </c>
      <c r="G26" s="61">
        <v>38161000</v>
      </c>
      <c r="H26" s="62">
        <f t="shared" si="1"/>
        <v>0</v>
      </c>
      <c r="I26" s="62">
        <v>5200000</v>
      </c>
      <c r="J26" s="40">
        <f t="shared" si="2"/>
        <v>0</v>
      </c>
      <c r="K26" s="33">
        <f t="shared" si="3"/>
        <v>0</v>
      </c>
      <c r="L26" s="83"/>
      <c r="M26" s="81"/>
      <c r="N26" s="34">
        <f t="shared" si="4"/>
        <v>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/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/>
      <c r="M29" s="79"/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/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35353000</v>
      </c>
      <c r="D31" s="58">
        <v>35353000</v>
      </c>
      <c r="E31" s="59">
        <f t="shared" si="0"/>
        <v>0</v>
      </c>
      <c r="F31" s="57">
        <v>38161000</v>
      </c>
      <c r="G31" s="58">
        <v>38161000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/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5200000</v>
      </c>
      <c r="J32" s="27">
        <f t="shared" si="2"/>
        <v>0</v>
      </c>
      <c r="K32" s="28">
        <f t="shared" si="3"/>
        <v>0</v>
      </c>
      <c r="L32" s="78"/>
      <c r="M32" s="79"/>
      <c r="N32" s="29">
        <f t="shared" si="4"/>
        <v>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35353000</v>
      </c>
      <c r="D33" s="76">
        <v>35353000</v>
      </c>
      <c r="E33" s="77">
        <f t="shared" si="0"/>
        <v>0</v>
      </c>
      <c r="F33" s="75">
        <v>38161000</v>
      </c>
      <c r="G33" s="76">
        <v>38161000</v>
      </c>
      <c r="H33" s="77">
        <f t="shared" si="1"/>
        <v>0</v>
      </c>
      <c r="I33" s="77">
        <v>5200000</v>
      </c>
      <c r="J33" s="53">
        <f t="shared" si="2"/>
        <v>0</v>
      </c>
      <c r="K33" s="54">
        <f t="shared" si="3"/>
        <v>0</v>
      </c>
      <c r="L33" s="90"/>
      <c r="M33" s="91"/>
      <c r="N33" s="55">
        <f t="shared" si="4"/>
        <v>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448598352</v>
      </c>
      <c r="D8" s="58">
        <v>351370229</v>
      </c>
      <c r="E8" s="59">
        <f>$D8       -$C8</f>
        <v>-97228123</v>
      </c>
      <c r="F8" s="57">
        <v>462026340</v>
      </c>
      <c r="G8" s="58">
        <v>366830520</v>
      </c>
      <c r="H8" s="59">
        <f>$G8       -$F8</f>
        <v>-95195820</v>
      </c>
      <c r="I8" s="59">
        <v>376001284</v>
      </c>
      <c r="J8" s="27">
        <f>IF(($C8       =0),0,(($E8       /$C8       )*100))</f>
        <v>-21.673758400253774</v>
      </c>
      <c r="K8" s="28">
        <f>IF(($F8       =0),0,(($H8       /$F8       )*100))</f>
        <v>-20.603981149646145</v>
      </c>
      <c r="L8" s="78">
        <v>-58367719</v>
      </c>
      <c r="M8" s="79">
        <v>-51900084</v>
      </c>
      <c r="N8" s="29">
        <f>IF(($L8       =0),0,(($E8       /$L8       )*100))</f>
        <v>166.57858944256498</v>
      </c>
      <c r="O8" s="28">
        <f>IF(($M8       =0),0,(($H8       /$M8       )*100))</f>
        <v>183.42132163023089</v>
      </c>
      <c r="Q8" s="30"/>
    </row>
    <row r="9" spans="1:17" ht="13" x14ac:dyDescent="0.3">
      <c r="A9" s="1" t="s">
        <v>16</v>
      </c>
      <c r="B9" s="26" t="s">
        <v>19</v>
      </c>
      <c r="C9" s="57">
        <v>352192896</v>
      </c>
      <c r="D9" s="58">
        <v>355321685</v>
      </c>
      <c r="E9" s="59">
        <f>$D9       -$C9</f>
        <v>3128789</v>
      </c>
      <c r="F9" s="57">
        <v>387411060</v>
      </c>
      <c r="G9" s="58">
        <v>390457903</v>
      </c>
      <c r="H9" s="59">
        <f>$G9       -$F9</f>
        <v>3046843</v>
      </c>
      <c r="I9" s="59">
        <v>399269350</v>
      </c>
      <c r="J9" s="27">
        <f>IF(($C9       =0),0,(($E9       /$C9       )*100))</f>
        <v>0.88837368258557947</v>
      </c>
      <c r="K9" s="28">
        <f>IF(($F9       =0),0,(($H9       /$F9       )*100))</f>
        <v>0.78646257543602394</v>
      </c>
      <c r="L9" s="78">
        <v>-58367719</v>
      </c>
      <c r="M9" s="79">
        <v>-51900084</v>
      </c>
      <c r="N9" s="29">
        <f>IF(($L9       =0),0,(($E9       /$L9       )*100))</f>
        <v>-5.3604784521389295</v>
      </c>
      <c r="O9" s="28">
        <f>IF(($M9       =0),0,(($H9       /$M9       )*100))</f>
        <v>-5.8705935813128933</v>
      </c>
      <c r="Q9" s="30"/>
    </row>
    <row r="10" spans="1:17" ht="13" x14ac:dyDescent="0.3">
      <c r="A10" s="1" t="s">
        <v>16</v>
      </c>
      <c r="B10" s="26" t="s">
        <v>20</v>
      </c>
      <c r="C10" s="57">
        <v>616228068</v>
      </c>
      <c r="D10" s="58">
        <v>651959683</v>
      </c>
      <c r="E10" s="59">
        <f t="shared" ref="E10:E33" si="0">$D10      -$C10</f>
        <v>35731615</v>
      </c>
      <c r="F10" s="57">
        <v>619666152</v>
      </c>
      <c r="G10" s="58">
        <v>659915045</v>
      </c>
      <c r="H10" s="59">
        <f t="shared" ref="H10:H33" si="1">$G10      -$F10</f>
        <v>40248893</v>
      </c>
      <c r="I10" s="59">
        <v>683201981</v>
      </c>
      <c r="J10" s="27">
        <f t="shared" ref="J10:J33" si="2">IF(($C10      =0),0,(($E10      /$C10      )*100))</f>
        <v>5.7984400347048135</v>
      </c>
      <c r="K10" s="28">
        <f t="shared" ref="K10:K33" si="3">IF(($F10      =0),0,(($H10      /$F10      )*100))</f>
        <v>6.495254399501234</v>
      </c>
      <c r="L10" s="78">
        <v>-58367719</v>
      </c>
      <c r="M10" s="79">
        <v>-51900084</v>
      </c>
      <c r="N10" s="29">
        <f t="shared" ref="N10:N33" si="4">IF(($L10      =0),0,(($E10      /$L10      )*100))</f>
        <v>-61.218110990426055</v>
      </c>
      <c r="O10" s="28">
        <f t="shared" ref="O10:O33" si="5">IF(($M10      =0),0,(($H10      /$M10      )*100))</f>
        <v>-77.550728048917989</v>
      </c>
      <c r="Q10" s="30"/>
    </row>
    <row r="11" spans="1:17" ht="14" x14ac:dyDescent="0.3">
      <c r="A11" s="4" t="s">
        <v>16</v>
      </c>
      <c r="B11" s="31" t="s">
        <v>21</v>
      </c>
      <c r="C11" s="60">
        <v>1417019316</v>
      </c>
      <c r="D11" s="61">
        <v>1358651597</v>
      </c>
      <c r="E11" s="62">
        <f t="shared" si="0"/>
        <v>-58367719</v>
      </c>
      <c r="F11" s="60">
        <v>1469103552</v>
      </c>
      <c r="G11" s="61">
        <v>1417203468</v>
      </c>
      <c r="H11" s="62">
        <f t="shared" si="1"/>
        <v>-51900084</v>
      </c>
      <c r="I11" s="62">
        <v>1458472615</v>
      </c>
      <c r="J11" s="32">
        <f t="shared" si="2"/>
        <v>-4.119048931863678</v>
      </c>
      <c r="K11" s="33">
        <f t="shared" si="3"/>
        <v>-3.5327723446958217</v>
      </c>
      <c r="L11" s="80">
        <v>-58367719</v>
      </c>
      <c r="M11" s="81">
        <v>-51900084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438309168</v>
      </c>
      <c r="D13" s="58">
        <v>445993870</v>
      </c>
      <c r="E13" s="59">
        <f t="shared" si="0"/>
        <v>7684702</v>
      </c>
      <c r="F13" s="57">
        <v>458153736</v>
      </c>
      <c r="G13" s="58">
        <v>465746130</v>
      </c>
      <c r="H13" s="59">
        <f t="shared" si="1"/>
        <v>7592394</v>
      </c>
      <c r="I13" s="59">
        <v>477670027</v>
      </c>
      <c r="J13" s="27">
        <f t="shared" si="2"/>
        <v>1.7532606116968104</v>
      </c>
      <c r="K13" s="28">
        <f t="shared" si="3"/>
        <v>1.6571716878894991</v>
      </c>
      <c r="L13" s="78">
        <v>-33291424</v>
      </c>
      <c r="M13" s="79">
        <v>-32578712</v>
      </c>
      <c r="N13" s="29">
        <f t="shared" si="4"/>
        <v>-23.083127955115408</v>
      </c>
      <c r="O13" s="28">
        <f t="shared" si="5"/>
        <v>-23.304770305222625</v>
      </c>
      <c r="Q13" s="30"/>
    </row>
    <row r="14" spans="1:17" ht="13" x14ac:dyDescent="0.3">
      <c r="A14" s="1" t="s">
        <v>16</v>
      </c>
      <c r="B14" s="26" t="s">
        <v>24</v>
      </c>
      <c r="C14" s="57">
        <v>289611432</v>
      </c>
      <c r="D14" s="58">
        <v>321060952</v>
      </c>
      <c r="E14" s="59">
        <f t="shared" si="0"/>
        <v>31449520</v>
      </c>
      <c r="F14" s="57">
        <v>304211052</v>
      </c>
      <c r="G14" s="58">
        <v>341264574</v>
      </c>
      <c r="H14" s="59">
        <f t="shared" si="1"/>
        <v>37053522</v>
      </c>
      <c r="I14" s="59">
        <v>349463689</v>
      </c>
      <c r="J14" s="27">
        <f t="shared" si="2"/>
        <v>10.85921221507582</v>
      </c>
      <c r="K14" s="28">
        <f t="shared" si="3"/>
        <v>12.180202447082692</v>
      </c>
      <c r="L14" s="78">
        <v>-33291424</v>
      </c>
      <c r="M14" s="79">
        <v>-32578712</v>
      </c>
      <c r="N14" s="29">
        <f t="shared" si="4"/>
        <v>-94.467331887034931</v>
      </c>
      <c r="O14" s="28">
        <f t="shared" si="5"/>
        <v>-113.73538033056678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-33291424</v>
      </c>
      <c r="M15" s="79">
        <v>-32578712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26499996</v>
      </c>
      <c r="D16" s="58">
        <v>20499996</v>
      </c>
      <c r="E16" s="59">
        <f t="shared" si="0"/>
        <v>-6000000</v>
      </c>
      <c r="F16" s="57">
        <v>27500004</v>
      </c>
      <c r="G16" s="58">
        <v>20500004</v>
      </c>
      <c r="H16" s="59">
        <f t="shared" si="1"/>
        <v>-7000000</v>
      </c>
      <c r="I16" s="59">
        <v>20187504</v>
      </c>
      <c r="J16" s="27">
        <f t="shared" si="2"/>
        <v>-22.641512851549109</v>
      </c>
      <c r="K16" s="28">
        <f t="shared" si="3"/>
        <v>-25.454541752066657</v>
      </c>
      <c r="L16" s="78">
        <v>-33291424</v>
      </c>
      <c r="M16" s="79">
        <v>-32578712</v>
      </c>
      <c r="N16" s="29">
        <f t="shared" si="4"/>
        <v>18.02265952937309</v>
      </c>
      <c r="O16" s="28">
        <f t="shared" si="5"/>
        <v>21.486423404338392</v>
      </c>
      <c r="Q16" s="30"/>
    </row>
    <row r="17" spans="1:17" ht="13" x14ac:dyDescent="0.3">
      <c r="A17" s="1" t="s">
        <v>16</v>
      </c>
      <c r="B17" s="26" t="s">
        <v>26</v>
      </c>
      <c r="C17" s="57">
        <v>465286584</v>
      </c>
      <c r="D17" s="58">
        <v>398860938</v>
      </c>
      <c r="E17" s="59">
        <f t="shared" si="0"/>
        <v>-66425646</v>
      </c>
      <c r="F17" s="57">
        <v>481992564</v>
      </c>
      <c r="G17" s="58">
        <v>411767936</v>
      </c>
      <c r="H17" s="59">
        <f t="shared" si="1"/>
        <v>-70224628</v>
      </c>
      <c r="I17" s="59">
        <v>500759133</v>
      </c>
      <c r="J17" s="39">
        <f t="shared" si="2"/>
        <v>-14.276286547733344</v>
      </c>
      <c r="K17" s="28">
        <f t="shared" si="3"/>
        <v>-14.5696496678733</v>
      </c>
      <c r="L17" s="82">
        <v>-33291424</v>
      </c>
      <c r="M17" s="79">
        <v>-32578712</v>
      </c>
      <c r="N17" s="29">
        <f t="shared" si="4"/>
        <v>199.52780031277726</v>
      </c>
      <c r="O17" s="28">
        <f t="shared" si="5"/>
        <v>215.55372723145103</v>
      </c>
      <c r="Q17" s="30"/>
    </row>
    <row r="18" spans="1:17" ht="14" x14ac:dyDescent="0.3">
      <c r="A18" s="1" t="s">
        <v>16</v>
      </c>
      <c r="B18" s="31" t="s">
        <v>27</v>
      </c>
      <c r="C18" s="60">
        <v>1219707180</v>
      </c>
      <c r="D18" s="61">
        <v>1186415756</v>
      </c>
      <c r="E18" s="62">
        <f t="shared" si="0"/>
        <v>-33291424</v>
      </c>
      <c r="F18" s="60">
        <v>1271857356</v>
      </c>
      <c r="G18" s="61">
        <v>1239278644</v>
      </c>
      <c r="H18" s="62">
        <f t="shared" si="1"/>
        <v>-32578712</v>
      </c>
      <c r="I18" s="62">
        <v>1348080353</v>
      </c>
      <c r="J18" s="40">
        <f t="shared" si="2"/>
        <v>-2.7294603611335631</v>
      </c>
      <c r="K18" s="33">
        <f t="shared" si="3"/>
        <v>-2.5615067480885019</v>
      </c>
      <c r="L18" s="83">
        <v>-33291424</v>
      </c>
      <c r="M18" s="81">
        <v>-32578712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197312136</v>
      </c>
      <c r="D19" s="67">
        <v>172235841</v>
      </c>
      <c r="E19" s="68">
        <f t="shared" si="0"/>
        <v>-25076295</v>
      </c>
      <c r="F19" s="69">
        <v>197246196</v>
      </c>
      <c r="G19" s="70">
        <v>177924824</v>
      </c>
      <c r="H19" s="71">
        <f t="shared" si="1"/>
        <v>-19321372</v>
      </c>
      <c r="I19" s="71">
        <v>110392262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11335102</v>
      </c>
      <c r="M22" s="79">
        <v>-28429106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50549472</v>
      </c>
      <c r="D23" s="58">
        <v>22774816</v>
      </c>
      <c r="E23" s="59">
        <f t="shared" si="0"/>
        <v>-27774656</v>
      </c>
      <c r="F23" s="57">
        <v>52318668</v>
      </c>
      <c r="G23" s="58">
        <v>23326912</v>
      </c>
      <c r="H23" s="59">
        <f t="shared" si="1"/>
        <v>-28991756</v>
      </c>
      <c r="I23" s="59">
        <v>25735084</v>
      </c>
      <c r="J23" s="27">
        <f t="shared" si="2"/>
        <v>-54.945491814434774</v>
      </c>
      <c r="K23" s="28">
        <f t="shared" si="3"/>
        <v>-55.413788439720982</v>
      </c>
      <c r="L23" s="78">
        <v>11335102</v>
      </c>
      <c r="M23" s="79">
        <v>-28429106</v>
      </c>
      <c r="N23" s="29">
        <f t="shared" si="4"/>
        <v>-245.03225467225613</v>
      </c>
      <c r="O23" s="28">
        <f t="shared" si="5"/>
        <v>101.97913363860263</v>
      </c>
      <c r="Q23" s="30"/>
    </row>
    <row r="24" spans="1:17" ht="13" x14ac:dyDescent="0.3">
      <c r="A24" s="4" t="s">
        <v>16</v>
      </c>
      <c r="B24" s="26" t="s">
        <v>32</v>
      </c>
      <c r="C24" s="57">
        <v>71635692</v>
      </c>
      <c r="D24" s="58">
        <v>110745450</v>
      </c>
      <c r="E24" s="59">
        <f t="shared" si="0"/>
        <v>39109758</v>
      </c>
      <c r="F24" s="57">
        <v>77822100</v>
      </c>
      <c r="G24" s="58">
        <v>78384750</v>
      </c>
      <c r="H24" s="59">
        <f t="shared" si="1"/>
        <v>562650</v>
      </c>
      <c r="I24" s="59">
        <v>82005700</v>
      </c>
      <c r="J24" s="27">
        <f t="shared" si="2"/>
        <v>54.59535171377977</v>
      </c>
      <c r="K24" s="28">
        <f t="shared" si="3"/>
        <v>0.72299513891298228</v>
      </c>
      <c r="L24" s="78">
        <v>11335102</v>
      </c>
      <c r="M24" s="79">
        <v>-28429106</v>
      </c>
      <c r="N24" s="29">
        <f t="shared" si="4"/>
        <v>345.03225467225616</v>
      </c>
      <c r="O24" s="28">
        <f t="shared" si="5"/>
        <v>-1.979133638602635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11335102</v>
      </c>
      <c r="M25" s="79">
        <v>-28429106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122185164</v>
      </c>
      <c r="D26" s="61">
        <v>133520266</v>
      </c>
      <c r="E26" s="62">
        <f t="shared" si="0"/>
        <v>11335102</v>
      </c>
      <c r="F26" s="60">
        <v>130140768</v>
      </c>
      <c r="G26" s="61">
        <v>101711662</v>
      </c>
      <c r="H26" s="62">
        <f t="shared" si="1"/>
        <v>-28429106</v>
      </c>
      <c r="I26" s="62">
        <v>107740784</v>
      </c>
      <c r="J26" s="40">
        <f t="shared" si="2"/>
        <v>9.2769871798838022</v>
      </c>
      <c r="K26" s="33">
        <f t="shared" si="3"/>
        <v>-21.844888759224165</v>
      </c>
      <c r="L26" s="83">
        <v>11335102</v>
      </c>
      <c r="M26" s="81">
        <v>-28429106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11335102</v>
      </c>
      <c r="M28" s="79">
        <v>-28429106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11335102</v>
      </c>
      <c r="M29" s="79">
        <v>-28429106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11335102</v>
      </c>
      <c r="M30" s="79">
        <v>-28429106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59585688</v>
      </c>
      <c r="D31" s="58">
        <v>80658450</v>
      </c>
      <c r="E31" s="59">
        <f t="shared" si="0"/>
        <v>21072762</v>
      </c>
      <c r="F31" s="57">
        <v>65822100</v>
      </c>
      <c r="G31" s="58">
        <v>78284750</v>
      </c>
      <c r="H31" s="59">
        <f t="shared" si="1"/>
        <v>12462650</v>
      </c>
      <c r="I31" s="59">
        <v>81895700</v>
      </c>
      <c r="J31" s="27">
        <f t="shared" si="2"/>
        <v>35.365475682684071</v>
      </c>
      <c r="K31" s="28">
        <f t="shared" si="3"/>
        <v>18.933838330894943</v>
      </c>
      <c r="L31" s="78">
        <v>11335102</v>
      </c>
      <c r="M31" s="79">
        <v>-28429106</v>
      </c>
      <c r="N31" s="29">
        <f t="shared" si="4"/>
        <v>185.90712284724034</v>
      </c>
      <c r="O31" s="28">
        <f t="shared" si="5"/>
        <v>-43.837643012763046</v>
      </c>
      <c r="Q31" s="30"/>
    </row>
    <row r="32" spans="1:17" ht="13" x14ac:dyDescent="0.3">
      <c r="A32" s="4" t="s">
        <v>16</v>
      </c>
      <c r="B32" s="26" t="s">
        <v>39</v>
      </c>
      <c r="C32" s="57">
        <v>62599476</v>
      </c>
      <c r="D32" s="58">
        <v>52861816</v>
      </c>
      <c r="E32" s="59">
        <f t="shared" si="0"/>
        <v>-9737660</v>
      </c>
      <c r="F32" s="57">
        <v>64318668</v>
      </c>
      <c r="G32" s="58">
        <v>23426912</v>
      </c>
      <c r="H32" s="59">
        <f t="shared" si="1"/>
        <v>-40891756</v>
      </c>
      <c r="I32" s="59">
        <v>25845084</v>
      </c>
      <c r="J32" s="27">
        <f t="shared" si="2"/>
        <v>-15.555497621098299</v>
      </c>
      <c r="K32" s="28">
        <f t="shared" si="3"/>
        <v>-63.576807902800468</v>
      </c>
      <c r="L32" s="78">
        <v>11335102</v>
      </c>
      <c r="M32" s="79">
        <v>-28429106</v>
      </c>
      <c r="N32" s="29">
        <f t="shared" si="4"/>
        <v>-85.907122847240373</v>
      </c>
      <c r="O32" s="28">
        <f t="shared" si="5"/>
        <v>143.83764301276304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122185164</v>
      </c>
      <c r="D33" s="76">
        <v>133520266</v>
      </c>
      <c r="E33" s="77">
        <f t="shared" si="0"/>
        <v>11335102</v>
      </c>
      <c r="F33" s="75">
        <v>130140768</v>
      </c>
      <c r="G33" s="76">
        <v>101711662</v>
      </c>
      <c r="H33" s="77">
        <f t="shared" si="1"/>
        <v>-28429106</v>
      </c>
      <c r="I33" s="77">
        <v>107740784</v>
      </c>
      <c r="J33" s="53">
        <f t="shared" si="2"/>
        <v>9.2769871798838022</v>
      </c>
      <c r="K33" s="54">
        <f t="shared" si="3"/>
        <v>-21.844888759224165</v>
      </c>
      <c r="L33" s="90">
        <v>11335102</v>
      </c>
      <c r="M33" s="91">
        <v>-28429106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88591542</v>
      </c>
      <c r="D8" s="58">
        <v>92750300</v>
      </c>
      <c r="E8" s="59">
        <f>$D8       -$C8</f>
        <v>4158758</v>
      </c>
      <c r="F8" s="57">
        <v>92932528</v>
      </c>
      <c r="G8" s="58">
        <v>97000000</v>
      </c>
      <c r="H8" s="59">
        <f>$G8       -$F8</f>
        <v>4067472</v>
      </c>
      <c r="I8" s="59">
        <v>101268400</v>
      </c>
      <c r="J8" s="27">
        <f>IF(($C8       =0),0,(($E8       /$C8       )*100))</f>
        <v>4.6943059191813141</v>
      </c>
      <c r="K8" s="28">
        <f>IF(($F8       =0),0,(($H8       /$F8       )*100))</f>
        <v>4.3768011992528599</v>
      </c>
      <c r="L8" s="78">
        <v>346499920</v>
      </c>
      <c r="M8" s="79">
        <v>-48528498</v>
      </c>
      <c r="N8" s="29">
        <f>IF(($L8       =0),0,(($E8       /$L8       )*100))</f>
        <v>1.2002190361256071</v>
      </c>
      <c r="O8" s="28">
        <f>IF(($M8       =0),0,(($H8       /$M8       )*100))</f>
        <v>-8.3816152727413904</v>
      </c>
      <c r="Q8" s="30"/>
    </row>
    <row r="9" spans="1:17" ht="13" x14ac:dyDescent="0.3">
      <c r="A9" s="1" t="s">
        <v>16</v>
      </c>
      <c r="B9" s="26" t="s">
        <v>19</v>
      </c>
      <c r="C9" s="57">
        <v>232068621</v>
      </c>
      <c r="D9" s="58">
        <v>193118000</v>
      </c>
      <c r="E9" s="59">
        <f>$D9       -$C9</f>
        <v>-38950621</v>
      </c>
      <c r="F9" s="57">
        <v>243439983</v>
      </c>
      <c r="G9" s="58">
        <v>209272000</v>
      </c>
      <c r="H9" s="59">
        <f>$G9       -$F9</f>
        <v>-34167983</v>
      </c>
      <c r="I9" s="59">
        <v>226776596</v>
      </c>
      <c r="J9" s="27">
        <f>IF(($C9       =0),0,(($E9       /$C9       )*100))</f>
        <v>-16.784096372943068</v>
      </c>
      <c r="K9" s="28">
        <f>IF(($F9       =0),0,(($H9       /$F9       )*100))</f>
        <v>-14.035485288380093</v>
      </c>
      <c r="L9" s="78">
        <v>346499920</v>
      </c>
      <c r="M9" s="79">
        <v>-48528498</v>
      </c>
      <c r="N9" s="29">
        <f>IF(($L9       =0),0,(($E9       /$L9       )*100))</f>
        <v>-11.241163057122785</v>
      </c>
      <c r="O9" s="28">
        <f>IF(($M9       =0),0,(($H9       /$M9       )*100))</f>
        <v>70.408078568596949</v>
      </c>
      <c r="Q9" s="30"/>
    </row>
    <row r="10" spans="1:17" ht="13" x14ac:dyDescent="0.3">
      <c r="A10" s="1" t="s">
        <v>16</v>
      </c>
      <c r="B10" s="26" t="s">
        <v>20</v>
      </c>
      <c r="C10" s="57">
        <v>220949630</v>
      </c>
      <c r="D10" s="58">
        <v>602241413</v>
      </c>
      <c r="E10" s="59">
        <f t="shared" ref="E10:E33" si="0">$D10      -$C10</f>
        <v>381291783</v>
      </c>
      <c r="F10" s="57">
        <v>223167600</v>
      </c>
      <c r="G10" s="58">
        <v>204739613</v>
      </c>
      <c r="H10" s="59">
        <f t="shared" ref="H10:H33" si="1">$G10      -$F10</f>
        <v>-18427987</v>
      </c>
      <c r="I10" s="59">
        <v>216511911</v>
      </c>
      <c r="J10" s="27">
        <f t="shared" ref="J10:J33" si="2">IF(($C10      =0),0,(($E10      /$C10      )*100))</f>
        <v>172.56955035407844</v>
      </c>
      <c r="K10" s="28">
        <f t="shared" ref="K10:K33" si="3">IF(($F10      =0),0,(($H10      /$F10      )*100))</f>
        <v>-8.2574652413701628</v>
      </c>
      <c r="L10" s="78">
        <v>346499920</v>
      </c>
      <c r="M10" s="79">
        <v>-48528498</v>
      </c>
      <c r="N10" s="29">
        <f t="shared" ref="N10:N33" si="4">IF(($L10      =0),0,(($E10      /$L10      )*100))</f>
        <v>110.04094402099717</v>
      </c>
      <c r="O10" s="28">
        <f t="shared" ref="O10:O33" si="5">IF(($M10      =0),0,(($H10      /$M10      )*100))</f>
        <v>37.973536704144436</v>
      </c>
      <c r="Q10" s="30"/>
    </row>
    <row r="11" spans="1:17" ht="14" x14ac:dyDescent="0.3">
      <c r="A11" s="4" t="s">
        <v>16</v>
      </c>
      <c r="B11" s="31" t="s">
        <v>21</v>
      </c>
      <c r="C11" s="60">
        <v>541609793</v>
      </c>
      <c r="D11" s="61">
        <v>888109713</v>
      </c>
      <c r="E11" s="62">
        <f t="shared" si="0"/>
        <v>346499920</v>
      </c>
      <c r="F11" s="60">
        <v>559540111</v>
      </c>
      <c r="G11" s="61">
        <v>511011613</v>
      </c>
      <c r="H11" s="62">
        <f t="shared" si="1"/>
        <v>-48528498</v>
      </c>
      <c r="I11" s="62">
        <v>544556907</v>
      </c>
      <c r="J11" s="32">
        <f t="shared" si="2"/>
        <v>63.975933315518908</v>
      </c>
      <c r="K11" s="33">
        <f t="shared" si="3"/>
        <v>-8.6729256841427773</v>
      </c>
      <c r="L11" s="80">
        <v>346499920</v>
      </c>
      <c r="M11" s="81">
        <v>-48528498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289281613</v>
      </c>
      <c r="D13" s="58">
        <v>300000000</v>
      </c>
      <c r="E13" s="59">
        <f t="shared" si="0"/>
        <v>10718387</v>
      </c>
      <c r="F13" s="57">
        <v>323614824</v>
      </c>
      <c r="G13" s="58">
        <v>313800002</v>
      </c>
      <c r="H13" s="59">
        <f t="shared" si="1"/>
        <v>-9814822</v>
      </c>
      <c r="I13" s="59">
        <v>327607199</v>
      </c>
      <c r="J13" s="27">
        <f t="shared" si="2"/>
        <v>3.7051739614021031</v>
      </c>
      <c r="K13" s="28">
        <f t="shared" si="3"/>
        <v>-3.0328715720389869</v>
      </c>
      <c r="L13" s="78">
        <v>-79499094</v>
      </c>
      <c r="M13" s="79">
        <v>-105340712</v>
      </c>
      <c r="N13" s="29">
        <f t="shared" si="4"/>
        <v>-13.482401447241651</v>
      </c>
      <c r="O13" s="28">
        <f t="shared" si="5"/>
        <v>9.3172163104422534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53000000</v>
      </c>
      <c r="E14" s="59">
        <f t="shared" si="0"/>
        <v>53000000</v>
      </c>
      <c r="F14" s="57">
        <v>0</v>
      </c>
      <c r="G14" s="58">
        <v>43000000</v>
      </c>
      <c r="H14" s="59">
        <f t="shared" si="1"/>
        <v>43000000</v>
      </c>
      <c r="I14" s="59">
        <v>23000000</v>
      </c>
      <c r="J14" s="27">
        <f t="shared" si="2"/>
        <v>0</v>
      </c>
      <c r="K14" s="28">
        <f t="shared" si="3"/>
        <v>0</v>
      </c>
      <c r="L14" s="78">
        <v>-79499094</v>
      </c>
      <c r="M14" s="79">
        <v>-105340712</v>
      </c>
      <c r="N14" s="29">
        <f t="shared" si="4"/>
        <v>-66.667426423752701</v>
      </c>
      <c r="O14" s="28">
        <f t="shared" si="5"/>
        <v>-40.819925348520528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-79499094</v>
      </c>
      <c r="M15" s="79">
        <v>-105340712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213127167</v>
      </c>
      <c r="D16" s="58">
        <v>200000000</v>
      </c>
      <c r="E16" s="59">
        <f t="shared" si="0"/>
        <v>-13127167</v>
      </c>
      <c r="F16" s="57">
        <v>222927017</v>
      </c>
      <c r="G16" s="58">
        <v>209200000</v>
      </c>
      <c r="H16" s="59">
        <f t="shared" si="1"/>
        <v>-13727017</v>
      </c>
      <c r="I16" s="59">
        <v>218404800</v>
      </c>
      <c r="J16" s="27">
        <f t="shared" si="2"/>
        <v>-6.1593119191604515</v>
      </c>
      <c r="K16" s="28">
        <f t="shared" si="3"/>
        <v>-6.1576282609119559</v>
      </c>
      <c r="L16" s="78">
        <v>-79499094</v>
      </c>
      <c r="M16" s="79">
        <v>-105340712</v>
      </c>
      <c r="N16" s="29">
        <f t="shared" si="4"/>
        <v>16.51234792688329</v>
      </c>
      <c r="O16" s="28">
        <f t="shared" si="5"/>
        <v>13.031065330183072</v>
      </c>
      <c r="Q16" s="30"/>
    </row>
    <row r="17" spans="1:17" ht="13" x14ac:dyDescent="0.3">
      <c r="A17" s="1" t="s">
        <v>16</v>
      </c>
      <c r="B17" s="26" t="s">
        <v>26</v>
      </c>
      <c r="C17" s="57">
        <v>212689878</v>
      </c>
      <c r="D17" s="58">
        <v>82599564</v>
      </c>
      <c r="E17" s="59">
        <f t="shared" si="0"/>
        <v>-130090314</v>
      </c>
      <c r="F17" s="57">
        <v>211587002</v>
      </c>
      <c r="G17" s="58">
        <v>86788129</v>
      </c>
      <c r="H17" s="59">
        <f t="shared" si="1"/>
        <v>-124798873</v>
      </c>
      <c r="I17" s="59">
        <v>86102014</v>
      </c>
      <c r="J17" s="39">
        <f t="shared" si="2"/>
        <v>-61.164318313257958</v>
      </c>
      <c r="K17" s="28">
        <f t="shared" si="3"/>
        <v>-58.982296559029656</v>
      </c>
      <c r="L17" s="82">
        <v>-79499094</v>
      </c>
      <c r="M17" s="79">
        <v>-105340712</v>
      </c>
      <c r="N17" s="29">
        <f t="shared" si="4"/>
        <v>163.63747994411108</v>
      </c>
      <c r="O17" s="28">
        <f t="shared" si="5"/>
        <v>118.4716437078952</v>
      </c>
      <c r="Q17" s="30"/>
    </row>
    <row r="18" spans="1:17" ht="14" x14ac:dyDescent="0.3">
      <c r="A18" s="1" t="s">
        <v>16</v>
      </c>
      <c r="B18" s="31" t="s">
        <v>27</v>
      </c>
      <c r="C18" s="60">
        <v>715098658</v>
      </c>
      <c r="D18" s="61">
        <v>635599564</v>
      </c>
      <c r="E18" s="62">
        <f t="shared" si="0"/>
        <v>-79499094</v>
      </c>
      <c r="F18" s="60">
        <v>758128843</v>
      </c>
      <c r="G18" s="61">
        <v>652788131</v>
      </c>
      <c r="H18" s="62">
        <f t="shared" si="1"/>
        <v>-105340712</v>
      </c>
      <c r="I18" s="62">
        <v>655114013</v>
      </c>
      <c r="J18" s="40">
        <f t="shared" si="2"/>
        <v>-11.117220415759752</v>
      </c>
      <c r="K18" s="33">
        <f t="shared" si="3"/>
        <v>-13.894829747296662</v>
      </c>
      <c r="L18" s="83">
        <v>-79499094</v>
      </c>
      <c r="M18" s="81">
        <v>-105340712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-173488865</v>
      </c>
      <c r="D19" s="67">
        <v>252510149</v>
      </c>
      <c r="E19" s="68">
        <f t="shared" si="0"/>
        <v>425999014</v>
      </c>
      <c r="F19" s="69">
        <v>-198588732</v>
      </c>
      <c r="G19" s="70">
        <v>-141776518</v>
      </c>
      <c r="H19" s="71">
        <f t="shared" si="1"/>
        <v>56812214</v>
      </c>
      <c r="I19" s="71">
        <v>-110557106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-2000000</v>
      </c>
      <c r="M22" s="79">
        <v>-2000000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-2000000</v>
      </c>
      <c r="M23" s="79">
        <v>-2000000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44460000</v>
      </c>
      <c r="D24" s="58">
        <v>42460000</v>
      </c>
      <c r="E24" s="59">
        <f t="shared" si="0"/>
        <v>-2000000</v>
      </c>
      <c r="F24" s="57">
        <v>48111000</v>
      </c>
      <c r="G24" s="58">
        <v>46111000</v>
      </c>
      <c r="H24" s="59">
        <f t="shared" si="1"/>
        <v>-2000000</v>
      </c>
      <c r="I24" s="59">
        <v>48391773</v>
      </c>
      <c r="J24" s="27">
        <f t="shared" si="2"/>
        <v>-4.4984255510571298</v>
      </c>
      <c r="K24" s="28">
        <f t="shared" si="3"/>
        <v>-4.157053480493027</v>
      </c>
      <c r="L24" s="78">
        <v>-2000000</v>
      </c>
      <c r="M24" s="79">
        <v>-2000000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-2000000</v>
      </c>
      <c r="M25" s="79">
        <v>-2000000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44460000</v>
      </c>
      <c r="D26" s="61">
        <v>42460000</v>
      </c>
      <c r="E26" s="62">
        <f t="shared" si="0"/>
        <v>-2000000</v>
      </c>
      <c r="F26" s="60">
        <v>48111000</v>
      </c>
      <c r="G26" s="61">
        <v>46111000</v>
      </c>
      <c r="H26" s="62">
        <f t="shared" si="1"/>
        <v>-2000000</v>
      </c>
      <c r="I26" s="62">
        <v>48391773</v>
      </c>
      <c r="J26" s="40">
        <f t="shared" si="2"/>
        <v>-4.4984255510571298</v>
      </c>
      <c r="K26" s="33">
        <f t="shared" si="3"/>
        <v>-4.157053480493027</v>
      </c>
      <c r="L26" s="83">
        <v>-2000000</v>
      </c>
      <c r="M26" s="81">
        <v>-2000000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53000</v>
      </c>
      <c r="J28" s="27">
        <f t="shared" si="2"/>
        <v>0</v>
      </c>
      <c r="K28" s="28">
        <f t="shared" si="3"/>
        <v>0</v>
      </c>
      <c r="L28" s="78">
        <v>-2000000</v>
      </c>
      <c r="M28" s="79">
        <v>-2000000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6361000</v>
      </c>
      <c r="D29" s="58">
        <v>6046000</v>
      </c>
      <c r="E29" s="59">
        <f t="shared" si="0"/>
        <v>-315000</v>
      </c>
      <c r="F29" s="57">
        <v>6658000</v>
      </c>
      <c r="G29" s="58">
        <v>6361000</v>
      </c>
      <c r="H29" s="59">
        <f t="shared" si="1"/>
        <v>-297000</v>
      </c>
      <c r="I29" s="59">
        <v>6658000</v>
      </c>
      <c r="J29" s="27">
        <f t="shared" si="2"/>
        <v>-4.9520515642194622</v>
      </c>
      <c r="K29" s="28">
        <f t="shared" si="3"/>
        <v>-4.4607990387503751</v>
      </c>
      <c r="L29" s="78">
        <v>-2000000</v>
      </c>
      <c r="M29" s="79">
        <v>-2000000</v>
      </c>
      <c r="N29" s="29">
        <f t="shared" si="4"/>
        <v>15.75</v>
      </c>
      <c r="O29" s="28">
        <f t="shared" si="5"/>
        <v>14.85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-2000000</v>
      </c>
      <c r="M30" s="79">
        <v>-2000000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20973000</v>
      </c>
      <c r="D31" s="58">
        <v>20342000</v>
      </c>
      <c r="E31" s="59">
        <f t="shared" si="0"/>
        <v>-631000</v>
      </c>
      <c r="F31" s="57">
        <v>23786000</v>
      </c>
      <c r="G31" s="58">
        <v>22624000</v>
      </c>
      <c r="H31" s="59">
        <f t="shared" si="1"/>
        <v>-1162000</v>
      </c>
      <c r="I31" s="59">
        <v>23786000</v>
      </c>
      <c r="J31" s="27">
        <f t="shared" si="2"/>
        <v>-3.0086301435178564</v>
      </c>
      <c r="K31" s="28">
        <f t="shared" si="3"/>
        <v>-4.8852266038846386</v>
      </c>
      <c r="L31" s="78">
        <v>-2000000</v>
      </c>
      <c r="M31" s="79">
        <v>-2000000</v>
      </c>
      <c r="N31" s="29">
        <f t="shared" si="4"/>
        <v>31.55</v>
      </c>
      <c r="O31" s="28">
        <f t="shared" si="5"/>
        <v>58.099999999999994</v>
      </c>
      <c r="Q31" s="30"/>
    </row>
    <row r="32" spans="1:17" ht="13" x14ac:dyDescent="0.3">
      <c r="A32" s="4" t="s">
        <v>16</v>
      </c>
      <c r="B32" s="26" t="s">
        <v>39</v>
      </c>
      <c r="C32" s="57">
        <v>17126000</v>
      </c>
      <c r="D32" s="58">
        <v>16072000</v>
      </c>
      <c r="E32" s="59">
        <f t="shared" si="0"/>
        <v>-1054000</v>
      </c>
      <c r="F32" s="57">
        <v>17667000</v>
      </c>
      <c r="G32" s="58">
        <v>17126000</v>
      </c>
      <c r="H32" s="59">
        <f t="shared" si="1"/>
        <v>-541000</v>
      </c>
      <c r="I32" s="59">
        <v>17894773</v>
      </c>
      <c r="J32" s="27">
        <f t="shared" si="2"/>
        <v>-6.1543851453929692</v>
      </c>
      <c r="K32" s="28">
        <f t="shared" si="3"/>
        <v>-3.0622063734646514</v>
      </c>
      <c r="L32" s="78">
        <v>-2000000</v>
      </c>
      <c r="M32" s="79">
        <v>-2000000</v>
      </c>
      <c r="N32" s="29">
        <f t="shared" si="4"/>
        <v>52.7</v>
      </c>
      <c r="O32" s="28">
        <f t="shared" si="5"/>
        <v>27.05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44460000</v>
      </c>
      <c r="D33" s="76">
        <v>42460000</v>
      </c>
      <c r="E33" s="77">
        <f t="shared" si="0"/>
        <v>-2000000</v>
      </c>
      <c r="F33" s="75">
        <v>48111000</v>
      </c>
      <c r="G33" s="76">
        <v>46111000</v>
      </c>
      <c r="H33" s="77">
        <f t="shared" si="1"/>
        <v>-2000000</v>
      </c>
      <c r="I33" s="77">
        <v>48391773</v>
      </c>
      <c r="J33" s="53">
        <f t="shared" si="2"/>
        <v>-4.4984255510571298</v>
      </c>
      <c r="K33" s="54">
        <f t="shared" si="3"/>
        <v>-4.157053480493027</v>
      </c>
      <c r="L33" s="90">
        <v>-2000000</v>
      </c>
      <c r="M33" s="91">
        <v>-2000000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83615489</v>
      </c>
      <c r="D8" s="58">
        <v>72808241</v>
      </c>
      <c r="E8" s="59">
        <f>$D8       -$C8</f>
        <v>-10807248</v>
      </c>
      <c r="F8" s="57">
        <v>83615489</v>
      </c>
      <c r="G8" s="58">
        <v>72769195</v>
      </c>
      <c r="H8" s="59">
        <f>$G8       -$F8</f>
        <v>-10846294</v>
      </c>
      <c r="I8" s="59">
        <v>74588424</v>
      </c>
      <c r="J8" s="27">
        <f>IF(($C8       =0),0,(($E8       /$C8       )*100))</f>
        <v>-12.924935474574573</v>
      </c>
      <c r="K8" s="28">
        <f>IF(($F8       =0),0,(($H8       /$F8       )*100))</f>
        <v>-12.971632564392465</v>
      </c>
      <c r="L8" s="78">
        <v>-29767485</v>
      </c>
      <c r="M8" s="79">
        <v>-19643115</v>
      </c>
      <c r="N8" s="29">
        <f>IF(($L8       =0),0,(($E8       /$L8       )*100))</f>
        <v>36.305546135321812</v>
      </c>
      <c r="O8" s="28">
        <f>IF(($M8       =0),0,(($H8       /$M8       )*100))</f>
        <v>55.216771881649116</v>
      </c>
      <c r="Q8" s="30"/>
    </row>
    <row r="9" spans="1:17" ht="13" x14ac:dyDescent="0.3">
      <c r="A9" s="1" t="s">
        <v>16</v>
      </c>
      <c r="B9" s="26" t="s">
        <v>19</v>
      </c>
      <c r="C9" s="57">
        <v>167757936</v>
      </c>
      <c r="D9" s="58">
        <v>145259672</v>
      </c>
      <c r="E9" s="59">
        <f>$D9       -$C9</f>
        <v>-22498264</v>
      </c>
      <c r="F9" s="57">
        <v>175321937</v>
      </c>
      <c r="G9" s="58">
        <v>153978575</v>
      </c>
      <c r="H9" s="59">
        <f>$G9       -$F9</f>
        <v>-21343362</v>
      </c>
      <c r="I9" s="59">
        <v>162790184</v>
      </c>
      <c r="J9" s="27">
        <f>IF(($C9       =0),0,(($E9       /$C9       )*100))</f>
        <v>-13.411147356987033</v>
      </c>
      <c r="K9" s="28">
        <f>IF(($F9       =0),0,(($H9       /$F9       )*100))</f>
        <v>-12.173811426689861</v>
      </c>
      <c r="L9" s="78">
        <v>-29767485</v>
      </c>
      <c r="M9" s="79">
        <v>-19643115</v>
      </c>
      <c r="N9" s="29">
        <f>IF(($L9       =0),0,(($E9       /$L9       )*100))</f>
        <v>75.579996093052543</v>
      </c>
      <c r="O9" s="28">
        <f>IF(($M9       =0),0,(($H9       /$M9       )*100))</f>
        <v>108.65568928349705</v>
      </c>
      <c r="Q9" s="30"/>
    </row>
    <row r="10" spans="1:17" ht="13" x14ac:dyDescent="0.3">
      <c r="A10" s="1" t="s">
        <v>16</v>
      </c>
      <c r="B10" s="26" t="s">
        <v>20</v>
      </c>
      <c r="C10" s="57">
        <v>281819758</v>
      </c>
      <c r="D10" s="58">
        <v>285357785</v>
      </c>
      <c r="E10" s="59">
        <f t="shared" ref="E10:E33" si="0">$D10      -$C10</f>
        <v>3538027</v>
      </c>
      <c r="F10" s="57">
        <v>276817900</v>
      </c>
      <c r="G10" s="58">
        <v>289364441</v>
      </c>
      <c r="H10" s="59">
        <f t="shared" ref="H10:H33" si="1">$G10      -$F10</f>
        <v>12546541</v>
      </c>
      <c r="I10" s="59">
        <v>308185805</v>
      </c>
      <c r="J10" s="27">
        <f t="shared" ref="J10:J33" si="2">IF(($C10      =0),0,(($E10      /$C10      )*100))</f>
        <v>1.2554219140305982</v>
      </c>
      <c r="K10" s="28">
        <f t="shared" ref="K10:K33" si="3">IF(($F10      =0),0,(($H10      /$F10      )*100))</f>
        <v>4.5324167981911572</v>
      </c>
      <c r="L10" s="78">
        <v>-29767485</v>
      </c>
      <c r="M10" s="79">
        <v>-19643115</v>
      </c>
      <c r="N10" s="29">
        <f t="shared" ref="N10:N33" si="4">IF(($L10      =0),0,(($E10      /$L10      )*100))</f>
        <v>-11.88554222837435</v>
      </c>
      <c r="O10" s="28">
        <f t="shared" ref="O10:O33" si="5">IF(($M10      =0),0,(($H10      /$M10      )*100))</f>
        <v>-63.872461165146156</v>
      </c>
      <c r="Q10" s="30"/>
    </row>
    <row r="11" spans="1:17" ht="14" x14ac:dyDescent="0.3">
      <c r="A11" s="4" t="s">
        <v>16</v>
      </c>
      <c r="B11" s="31" t="s">
        <v>21</v>
      </c>
      <c r="C11" s="60">
        <v>533193183</v>
      </c>
      <c r="D11" s="61">
        <v>503425698</v>
      </c>
      <c r="E11" s="62">
        <f t="shared" si="0"/>
        <v>-29767485</v>
      </c>
      <c r="F11" s="60">
        <v>535755326</v>
      </c>
      <c r="G11" s="61">
        <v>516112211</v>
      </c>
      <c r="H11" s="62">
        <f t="shared" si="1"/>
        <v>-19643115</v>
      </c>
      <c r="I11" s="62">
        <v>545564413</v>
      </c>
      <c r="J11" s="32">
        <f t="shared" si="2"/>
        <v>-5.5828705146817299</v>
      </c>
      <c r="K11" s="33">
        <f t="shared" si="3"/>
        <v>-3.666433919874835</v>
      </c>
      <c r="L11" s="80">
        <v>-29767485</v>
      </c>
      <c r="M11" s="81">
        <v>-19643115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185272382</v>
      </c>
      <c r="D13" s="58">
        <v>176662603</v>
      </c>
      <c r="E13" s="59">
        <f t="shared" si="0"/>
        <v>-8609779</v>
      </c>
      <c r="F13" s="57">
        <v>203619132</v>
      </c>
      <c r="G13" s="58">
        <v>181636599</v>
      </c>
      <c r="H13" s="59">
        <f t="shared" si="1"/>
        <v>-21982533</v>
      </c>
      <c r="I13" s="59">
        <v>186265721</v>
      </c>
      <c r="J13" s="27">
        <f t="shared" si="2"/>
        <v>-4.647092517005583</v>
      </c>
      <c r="K13" s="28">
        <f t="shared" si="3"/>
        <v>-10.795907429759596</v>
      </c>
      <c r="L13" s="78">
        <v>-59628570</v>
      </c>
      <c r="M13" s="79">
        <v>-61867237</v>
      </c>
      <c r="N13" s="29">
        <f t="shared" si="4"/>
        <v>14.439016397676482</v>
      </c>
      <c r="O13" s="28">
        <f t="shared" si="5"/>
        <v>35.531783971538928</v>
      </c>
      <c r="Q13" s="30"/>
    </row>
    <row r="14" spans="1:17" ht="13" x14ac:dyDescent="0.3">
      <c r="A14" s="1" t="s">
        <v>16</v>
      </c>
      <c r="B14" s="26" t="s">
        <v>24</v>
      </c>
      <c r="C14" s="57">
        <v>29455360</v>
      </c>
      <c r="D14" s="58">
        <v>41000000</v>
      </c>
      <c r="E14" s="59">
        <f t="shared" si="0"/>
        <v>11544640</v>
      </c>
      <c r="F14" s="57">
        <v>30810307</v>
      </c>
      <c r="G14" s="58">
        <v>31163405</v>
      </c>
      <c r="H14" s="59">
        <f t="shared" si="1"/>
        <v>353098</v>
      </c>
      <c r="I14" s="59">
        <v>31942490</v>
      </c>
      <c r="J14" s="27">
        <f t="shared" si="2"/>
        <v>39.193681557448286</v>
      </c>
      <c r="K14" s="28">
        <f t="shared" si="3"/>
        <v>1.1460385643025239</v>
      </c>
      <c r="L14" s="78">
        <v>-59628570</v>
      </c>
      <c r="M14" s="79">
        <v>-61867237</v>
      </c>
      <c r="N14" s="29">
        <f t="shared" si="4"/>
        <v>-19.360920444679454</v>
      </c>
      <c r="O14" s="28">
        <f t="shared" si="5"/>
        <v>-0.5707350402604856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-59628570</v>
      </c>
      <c r="M15" s="79">
        <v>-61867237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106416599</v>
      </c>
      <c r="D16" s="58">
        <v>100000000</v>
      </c>
      <c r="E16" s="59">
        <f t="shared" si="0"/>
        <v>-6416599</v>
      </c>
      <c r="F16" s="57">
        <v>111205346</v>
      </c>
      <c r="G16" s="58">
        <v>104500000</v>
      </c>
      <c r="H16" s="59">
        <f t="shared" si="1"/>
        <v>-6705346</v>
      </c>
      <c r="I16" s="59">
        <v>107112500</v>
      </c>
      <c r="J16" s="27">
        <f t="shared" si="2"/>
        <v>-6.0296974910840735</v>
      </c>
      <c r="K16" s="28">
        <f t="shared" si="3"/>
        <v>-6.0296975291097965</v>
      </c>
      <c r="L16" s="78">
        <v>-59628570</v>
      </c>
      <c r="M16" s="79">
        <v>-61867237</v>
      </c>
      <c r="N16" s="29">
        <f t="shared" si="4"/>
        <v>10.760947310995384</v>
      </c>
      <c r="O16" s="28">
        <f t="shared" si="5"/>
        <v>10.838282627685475</v>
      </c>
      <c r="Q16" s="30"/>
    </row>
    <row r="17" spans="1:17" ht="13" x14ac:dyDescent="0.3">
      <c r="A17" s="1" t="s">
        <v>16</v>
      </c>
      <c r="B17" s="26" t="s">
        <v>26</v>
      </c>
      <c r="C17" s="57">
        <v>236121107</v>
      </c>
      <c r="D17" s="58">
        <v>179974275</v>
      </c>
      <c r="E17" s="59">
        <f t="shared" si="0"/>
        <v>-56146832</v>
      </c>
      <c r="F17" s="57">
        <v>245186717</v>
      </c>
      <c r="G17" s="58">
        <v>211654261</v>
      </c>
      <c r="H17" s="59">
        <f t="shared" si="1"/>
        <v>-33532456</v>
      </c>
      <c r="I17" s="59">
        <v>214776252</v>
      </c>
      <c r="J17" s="39">
        <f t="shared" si="2"/>
        <v>-23.778828040137896</v>
      </c>
      <c r="K17" s="28">
        <f t="shared" si="3"/>
        <v>-13.676293891565097</v>
      </c>
      <c r="L17" s="82">
        <v>-59628570</v>
      </c>
      <c r="M17" s="79">
        <v>-61867237</v>
      </c>
      <c r="N17" s="29">
        <f t="shared" si="4"/>
        <v>94.160956736007577</v>
      </c>
      <c r="O17" s="28">
        <f t="shared" si="5"/>
        <v>54.200668441036079</v>
      </c>
      <c r="Q17" s="30"/>
    </row>
    <row r="18" spans="1:17" ht="14" x14ac:dyDescent="0.3">
      <c r="A18" s="1" t="s">
        <v>16</v>
      </c>
      <c r="B18" s="31" t="s">
        <v>27</v>
      </c>
      <c r="C18" s="60">
        <v>557265448</v>
      </c>
      <c r="D18" s="61">
        <v>497636878</v>
      </c>
      <c r="E18" s="62">
        <f t="shared" si="0"/>
        <v>-59628570</v>
      </c>
      <c r="F18" s="60">
        <v>590821502</v>
      </c>
      <c r="G18" s="61">
        <v>528954265</v>
      </c>
      <c r="H18" s="62">
        <f t="shared" si="1"/>
        <v>-61867237</v>
      </c>
      <c r="I18" s="62">
        <v>540096963</v>
      </c>
      <c r="J18" s="40">
        <f t="shared" si="2"/>
        <v>-10.70020942694441</v>
      </c>
      <c r="K18" s="33">
        <f t="shared" si="3"/>
        <v>-10.471392254779516</v>
      </c>
      <c r="L18" s="83">
        <v>-59628570</v>
      </c>
      <c r="M18" s="81">
        <v>-61867237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-24072265</v>
      </c>
      <c r="D19" s="67">
        <v>5788820</v>
      </c>
      <c r="E19" s="68">
        <f t="shared" si="0"/>
        <v>29861085</v>
      </c>
      <c r="F19" s="69">
        <v>-55066176</v>
      </c>
      <c r="G19" s="70">
        <v>-12842054</v>
      </c>
      <c r="H19" s="71">
        <f t="shared" si="1"/>
        <v>42224122</v>
      </c>
      <c r="I19" s="71">
        <v>5467450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-10487953</v>
      </c>
      <c r="M22" s="79">
        <v>-18331482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11354360</v>
      </c>
      <c r="D23" s="58">
        <v>13600000</v>
      </c>
      <c r="E23" s="59">
        <f t="shared" si="0"/>
        <v>2245640</v>
      </c>
      <c r="F23" s="57">
        <v>11593707</v>
      </c>
      <c r="G23" s="58">
        <v>22800000</v>
      </c>
      <c r="H23" s="59">
        <f t="shared" si="1"/>
        <v>11206293</v>
      </c>
      <c r="I23" s="59">
        <v>8500000</v>
      </c>
      <c r="J23" s="27">
        <f t="shared" si="2"/>
        <v>19.77777699491649</v>
      </c>
      <c r="K23" s="28">
        <f t="shared" si="3"/>
        <v>96.658411326075438</v>
      </c>
      <c r="L23" s="78">
        <v>-10487953</v>
      </c>
      <c r="M23" s="79">
        <v>-18331482</v>
      </c>
      <c r="N23" s="29">
        <f t="shared" si="4"/>
        <v>-21.411613877369586</v>
      </c>
      <c r="O23" s="28">
        <f t="shared" si="5"/>
        <v>-61.131407706152729</v>
      </c>
      <c r="Q23" s="30"/>
    </row>
    <row r="24" spans="1:17" ht="13" x14ac:dyDescent="0.3">
      <c r="A24" s="4" t="s">
        <v>16</v>
      </c>
      <c r="B24" s="26" t="s">
        <v>32</v>
      </c>
      <c r="C24" s="57">
        <v>50489000</v>
      </c>
      <c r="D24" s="58">
        <v>37755407</v>
      </c>
      <c r="E24" s="59">
        <f t="shared" si="0"/>
        <v>-12733593</v>
      </c>
      <c r="F24" s="57">
        <v>53699000</v>
      </c>
      <c r="G24" s="58">
        <v>24161225</v>
      </c>
      <c r="H24" s="59">
        <f t="shared" si="1"/>
        <v>-29537775</v>
      </c>
      <c r="I24" s="59">
        <v>0</v>
      </c>
      <c r="J24" s="27">
        <f t="shared" si="2"/>
        <v>-25.220529224187448</v>
      </c>
      <c r="K24" s="28">
        <f t="shared" si="3"/>
        <v>-55.006191921637267</v>
      </c>
      <c r="L24" s="78">
        <v>-10487953</v>
      </c>
      <c r="M24" s="79">
        <v>-18331482</v>
      </c>
      <c r="N24" s="29">
        <f t="shared" si="4"/>
        <v>121.41161387736959</v>
      </c>
      <c r="O24" s="28">
        <f t="shared" si="5"/>
        <v>161.13140770615274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-10487953</v>
      </c>
      <c r="M25" s="79">
        <v>-18331482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61843360</v>
      </c>
      <c r="D26" s="61">
        <v>51355407</v>
      </c>
      <c r="E26" s="62">
        <f t="shared" si="0"/>
        <v>-10487953</v>
      </c>
      <c r="F26" s="60">
        <v>65292707</v>
      </c>
      <c r="G26" s="61">
        <v>46961225</v>
      </c>
      <c r="H26" s="62">
        <f t="shared" si="1"/>
        <v>-18331482</v>
      </c>
      <c r="I26" s="62">
        <v>8500000</v>
      </c>
      <c r="J26" s="40">
        <f t="shared" si="2"/>
        <v>-16.958899063698997</v>
      </c>
      <c r="K26" s="33">
        <f t="shared" si="3"/>
        <v>-28.07584926751467</v>
      </c>
      <c r="L26" s="83">
        <v>-10487953</v>
      </c>
      <c r="M26" s="81">
        <v>-18331482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-10487953</v>
      </c>
      <c r="M28" s="79">
        <v>-18331482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5280000</v>
      </c>
      <c r="D29" s="58">
        <v>450000</v>
      </c>
      <c r="E29" s="59">
        <f t="shared" si="0"/>
        <v>-4830000</v>
      </c>
      <c r="F29" s="57">
        <v>4770000</v>
      </c>
      <c r="G29" s="58">
        <v>0</v>
      </c>
      <c r="H29" s="59">
        <f t="shared" si="1"/>
        <v>-4770000</v>
      </c>
      <c r="I29" s="59">
        <v>0</v>
      </c>
      <c r="J29" s="27">
        <f t="shared" si="2"/>
        <v>-91.477272727272734</v>
      </c>
      <c r="K29" s="28">
        <f t="shared" si="3"/>
        <v>-100</v>
      </c>
      <c r="L29" s="78">
        <v>-10487953</v>
      </c>
      <c r="M29" s="79">
        <v>-18331482</v>
      </c>
      <c r="N29" s="29">
        <f t="shared" si="4"/>
        <v>46.052837956081611</v>
      </c>
      <c r="O29" s="28">
        <f t="shared" si="5"/>
        <v>26.020809446830324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-10487953</v>
      </c>
      <c r="M30" s="79">
        <v>-18331482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45209000</v>
      </c>
      <c r="D31" s="58">
        <v>37755407</v>
      </c>
      <c r="E31" s="59">
        <f t="shared" si="0"/>
        <v>-7453593</v>
      </c>
      <c r="F31" s="57">
        <v>48929000</v>
      </c>
      <c r="G31" s="58">
        <v>24161225</v>
      </c>
      <c r="H31" s="59">
        <f t="shared" si="1"/>
        <v>-24767775</v>
      </c>
      <c r="I31" s="59">
        <v>0</v>
      </c>
      <c r="J31" s="27">
        <f t="shared" si="2"/>
        <v>-16.486967196797096</v>
      </c>
      <c r="K31" s="28">
        <f t="shared" si="3"/>
        <v>-50.61982668764945</v>
      </c>
      <c r="L31" s="78">
        <v>-10487953</v>
      </c>
      <c r="M31" s="79">
        <v>-18331482</v>
      </c>
      <c r="N31" s="29">
        <f t="shared" si="4"/>
        <v>71.068138844634404</v>
      </c>
      <c r="O31" s="28">
        <f t="shared" si="5"/>
        <v>135.11059825932242</v>
      </c>
      <c r="Q31" s="30"/>
    </row>
    <row r="32" spans="1:17" ht="13" x14ac:dyDescent="0.3">
      <c r="A32" s="4" t="s">
        <v>16</v>
      </c>
      <c r="B32" s="26" t="s">
        <v>39</v>
      </c>
      <c r="C32" s="57">
        <v>11354360</v>
      </c>
      <c r="D32" s="58">
        <v>13150000</v>
      </c>
      <c r="E32" s="59">
        <f t="shared" si="0"/>
        <v>1795640</v>
      </c>
      <c r="F32" s="57">
        <v>11593707</v>
      </c>
      <c r="G32" s="58">
        <v>22800000</v>
      </c>
      <c r="H32" s="59">
        <f t="shared" si="1"/>
        <v>11206293</v>
      </c>
      <c r="I32" s="59">
        <v>8500000</v>
      </c>
      <c r="J32" s="27">
        <f t="shared" si="2"/>
        <v>15.814541726702341</v>
      </c>
      <c r="K32" s="28">
        <f t="shared" si="3"/>
        <v>96.658411326075438</v>
      </c>
      <c r="L32" s="78">
        <v>-10487953</v>
      </c>
      <c r="M32" s="79">
        <v>-18331482</v>
      </c>
      <c r="N32" s="29">
        <f t="shared" si="4"/>
        <v>-17.120976800716019</v>
      </c>
      <c r="O32" s="28">
        <f t="shared" si="5"/>
        <v>-61.131407706152729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61843360</v>
      </c>
      <c r="D33" s="76">
        <v>51355407</v>
      </c>
      <c r="E33" s="77">
        <f t="shared" si="0"/>
        <v>-10487953</v>
      </c>
      <c r="F33" s="75">
        <v>65292707</v>
      </c>
      <c r="G33" s="76">
        <v>46961225</v>
      </c>
      <c r="H33" s="77">
        <f t="shared" si="1"/>
        <v>-18331482</v>
      </c>
      <c r="I33" s="77">
        <v>8500000</v>
      </c>
      <c r="J33" s="53">
        <f t="shared" si="2"/>
        <v>-16.958899063698997</v>
      </c>
      <c r="K33" s="54">
        <f t="shared" si="3"/>
        <v>-28.07584926751467</v>
      </c>
      <c r="L33" s="90">
        <v>-10487953</v>
      </c>
      <c r="M33" s="91">
        <v>-18331482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110833135</v>
      </c>
      <c r="M8" s="79">
        <v>115286650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157350</v>
      </c>
      <c r="D9" s="58">
        <v>95087296</v>
      </c>
      <c r="E9" s="59">
        <f>$D9       -$C9</f>
        <v>94929946</v>
      </c>
      <c r="F9" s="57">
        <v>164588</v>
      </c>
      <c r="G9" s="58">
        <v>99091224</v>
      </c>
      <c r="H9" s="59">
        <f>$G9       -$F9</f>
        <v>98926636</v>
      </c>
      <c r="I9" s="59">
        <v>101093505</v>
      </c>
      <c r="J9" s="27">
        <f>IF(($C9       =0),0,(($E9       /$C9       )*100))</f>
        <v>60330.439148395293</v>
      </c>
      <c r="K9" s="28">
        <f>IF(($F9       =0),0,(($H9       /$F9       )*100))</f>
        <v>60105.618878654583</v>
      </c>
      <c r="L9" s="78">
        <v>110833135</v>
      </c>
      <c r="M9" s="79">
        <v>115286650</v>
      </c>
      <c r="N9" s="29">
        <f>IF(($L9       =0),0,(($E9       /$L9       )*100))</f>
        <v>85.6512323683707</v>
      </c>
      <c r="O9" s="28">
        <f>IF(($M9       =0),0,(($H9       /$M9       )*100))</f>
        <v>85.809272799582601</v>
      </c>
      <c r="Q9" s="30"/>
    </row>
    <row r="10" spans="1:17" ht="13" x14ac:dyDescent="0.3">
      <c r="A10" s="1" t="s">
        <v>16</v>
      </c>
      <c r="B10" s="26" t="s">
        <v>20</v>
      </c>
      <c r="C10" s="57">
        <v>1202523035</v>
      </c>
      <c r="D10" s="58">
        <v>1218426224</v>
      </c>
      <c r="E10" s="59">
        <f t="shared" ref="E10:E33" si="0">$D10      -$C10</f>
        <v>15903189</v>
      </c>
      <c r="F10" s="57">
        <v>1272555279</v>
      </c>
      <c r="G10" s="58">
        <v>1288915293</v>
      </c>
      <c r="H10" s="59">
        <f t="shared" ref="H10:H33" si="1">$G10      -$F10</f>
        <v>16360014</v>
      </c>
      <c r="I10" s="59">
        <v>1346833115</v>
      </c>
      <c r="J10" s="27">
        <f t="shared" ref="J10:J33" si="2">IF(($C10      =0),0,(($E10      /$C10      )*100))</f>
        <v>1.3224851863232707</v>
      </c>
      <c r="K10" s="28">
        <f t="shared" ref="K10:K33" si="3">IF(($F10      =0),0,(($H10      /$F10      )*100))</f>
        <v>1.2856034052097158</v>
      </c>
      <c r="L10" s="78">
        <v>110833135</v>
      </c>
      <c r="M10" s="79">
        <v>115286650</v>
      </c>
      <c r="N10" s="29">
        <f t="shared" ref="N10:N33" si="4">IF(($L10      =0),0,(($E10      /$L10      )*100))</f>
        <v>14.348767631629295</v>
      </c>
      <c r="O10" s="28">
        <f t="shared" ref="O10:O33" si="5">IF(($M10      =0),0,(($H10      /$M10      )*100))</f>
        <v>14.190727200417394</v>
      </c>
      <c r="Q10" s="30"/>
    </row>
    <row r="11" spans="1:17" ht="14" x14ac:dyDescent="0.3">
      <c r="A11" s="4" t="s">
        <v>16</v>
      </c>
      <c r="B11" s="31" t="s">
        <v>21</v>
      </c>
      <c r="C11" s="60">
        <v>1202680385</v>
      </c>
      <c r="D11" s="61">
        <v>1313513520</v>
      </c>
      <c r="E11" s="62">
        <f t="shared" si="0"/>
        <v>110833135</v>
      </c>
      <c r="F11" s="60">
        <v>1272719867</v>
      </c>
      <c r="G11" s="61">
        <v>1388006517</v>
      </c>
      <c r="H11" s="62">
        <f t="shared" si="1"/>
        <v>115286650</v>
      </c>
      <c r="I11" s="62">
        <v>1447926620</v>
      </c>
      <c r="J11" s="32">
        <f t="shared" si="2"/>
        <v>9.2155103203084163</v>
      </c>
      <c r="K11" s="33">
        <f t="shared" si="3"/>
        <v>9.0582894939597889</v>
      </c>
      <c r="L11" s="80">
        <v>110833135</v>
      </c>
      <c r="M11" s="81">
        <v>115286650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424892230</v>
      </c>
      <c r="D13" s="58">
        <v>490836995</v>
      </c>
      <c r="E13" s="59">
        <f t="shared" si="0"/>
        <v>65944765</v>
      </c>
      <c r="F13" s="57">
        <v>442823778</v>
      </c>
      <c r="G13" s="58">
        <v>513845761</v>
      </c>
      <c r="H13" s="59">
        <f t="shared" si="1"/>
        <v>71021983</v>
      </c>
      <c r="I13" s="59">
        <v>539546959</v>
      </c>
      <c r="J13" s="27">
        <f t="shared" si="2"/>
        <v>15.520350889918605</v>
      </c>
      <c r="K13" s="28">
        <f t="shared" si="3"/>
        <v>16.038430303080968</v>
      </c>
      <c r="L13" s="78">
        <v>120084377</v>
      </c>
      <c r="M13" s="79">
        <v>21799154</v>
      </c>
      <c r="N13" s="29">
        <f t="shared" si="4"/>
        <v>54.915357557294897</v>
      </c>
      <c r="O13" s="28">
        <f t="shared" si="5"/>
        <v>325.80155633562657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120084377</v>
      </c>
      <c r="M14" s="79">
        <v>21799154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120084377</v>
      </c>
      <c r="M15" s="79">
        <v>21799154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120084377</v>
      </c>
      <c r="M16" s="79">
        <v>21799154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739046717</v>
      </c>
      <c r="D17" s="58">
        <v>793186329</v>
      </c>
      <c r="E17" s="59">
        <f t="shared" si="0"/>
        <v>54139612</v>
      </c>
      <c r="F17" s="57">
        <v>762621296</v>
      </c>
      <c r="G17" s="58">
        <v>713398467</v>
      </c>
      <c r="H17" s="59">
        <f t="shared" si="1"/>
        <v>-49222829</v>
      </c>
      <c r="I17" s="59">
        <v>678814477</v>
      </c>
      <c r="J17" s="39">
        <f t="shared" si="2"/>
        <v>7.325600771189138</v>
      </c>
      <c r="K17" s="28">
        <f t="shared" si="3"/>
        <v>-6.4544262346432042</v>
      </c>
      <c r="L17" s="82">
        <v>120084377</v>
      </c>
      <c r="M17" s="79">
        <v>21799154</v>
      </c>
      <c r="N17" s="29">
        <f t="shared" si="4"/>
        <v>45.084642442705096</v>
      </c>
      <c r="O17" s="28">
        <f t="shared" si="5"/>
        <v>-225.8015563356266</v>
      </c>
      <c r="Q17" s="30"/>
    </row>
    <row r="18" spans="1:17" ht="14" x14ac:dyDescent="0.3">
      <c r="A18" s="1" t="s">
        <v>16</v>
      </c>
      <c r="B18" s="31" t="s">
        <v>27</v>
      </c>
      <c r="C18" s="60">
        <v>1163938947</v>
      </c>
      <c r="D18" s="61">
        <v>1284023324</v>
      </c>
      <c r="E18" s="62">
        <f t="shared" si="0"/>
        <v>120084377</v>
      </c>
      <c r="F18" s="60">
        <v>1205445074</v>
      </c>
      <c r="G18" s="61">
        <v>1227244228</v>
      </c>
      <c r="H18" s="62">
        <f t="shared" si="1"/>
        <v>21799154</v>
      </c>
      <c r="I18" s="62">
        <v>1218361436</v>
      </c>
      <c r="J18" s="40">
        <f t="shared" si="2"/>
        <v>10.317068374549374</v>
      </c>
      <c r="K18" s="33">
        <f t="shared" si="3"/>
        <v>1.8083904833311386</v>
      </c>
      <c r="L18" s="83">
        <v>120084377</v>
      </c>
      <c r="M18" s="81">
        <v>21799154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38741438</v>
      </c>
      <c r="D19" s="67">
        <v>29490196</v>
      </c>
      <c r="E19" s="68">
        <f t="shared" si="0"/>
        <v>-9251242</v>
      </c>
      <c r="F19" s="69">
        <v>67274793</v>
      </c>
      <c r="G19" s="70">
        <v>160762289</v>
      </c>
      <c r="H19" s="71">
        <f t="shared" si="1"/>
        <v>93487496</v>
      </c>
      <c r="I19" s="71">
        <v>229565184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-114238625</v>
      </c>
      <c r="M22" s="79">
        <v>-108989505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81342954</v>
      </c>
      <c r="D23" s="58">
        <v>15678261</v>
      </c>
      <c r="E23" s="59">
        <f t="shared" si="0"/>
        <v>-65664693</v>
      </c>
      <c r="F23" s="57">
        <v>81157896</v>
      </c>
      <c r="G23" s="58">
        <v>13521739</v>
      </c>
      <c r="H23" s="59">
        <f t="shared" si="1"/>
        <v>-67636157</v>
      </c>
      <c r="I23" s="59">
        <v>7000000</v>
      </c>
      <c r="J23" s="27">
        <f t="shared" si="2"/>
        <v>-80.725729483588708</v>
      </c>
      <c r="K23" s="28">
        <f t="shared" si="3"/>
        <v>-83.33897295711067</v>
      </c>
      <c r="L23" s="78">
        <v>-114238625</v>
      </c>
      <c r="M23" s="79">
        <v>-108989505</v>
      </c>
      <c r="N23" s="29">
        <f t="shared" si="4"/>
        <v>57.480290050759976</v>
      </c>
      <c r="O23" s="28">
        <f t="shared" si="5"/>
        <v>62.05749535241948</v>
      </c>
      <c r="Q23" s="30"/>
    </row>
    <row r="24" spans="1:17" ht="13" x14ac:dyDescent="0.3">
      <c r="A24" s="4" t="s">
        <v>16</v>
      </c>
      <c r="B24" s="26" t="s">
        <v>32</v>
      </c>
      <c r="C24" s="57">
        <v>349559000</v>
      </c>
      <c r="D24" s="58">
        <v>300985068</v>
      </c>
      <c r="E24" s="59">
        <f t="shared" si="0"/>
        <v>-48573932</v>
      </c>
      <c r="F24" s="57">
        <v>382745000</v>
      </c>
      <c r="G24" s="58">
        <v>341391652</v>
      </c>
      <c r="H24" s="59">
        <f t="shared" si="1"/>
        <v>-41353348</v>
      </c>
      <c r="I24" s="59">
        <v>355245763</v>
      </c>
      <c r="J24" s="27">
        <f t="shared" si="2"/>
        <v>-13.895774962166616</v>
      </c>
      <c r="K24" s="28">
        <f t="shared" si="3"/>
        <v>-10.804412337195783</v>
      </c>
      <c r="L24" s="78">
        <v>-114238625</v>
      </c>
      <c r="M24" s="79">
        <v>-108989505</v>
      </c>
      <c r="N24" s="29">
        <f t="shared" si="4"/>
        <v>42.519709949240024</v>
      </c>
      <c r="O24" s="28">
        <f t="shared" si="5"/>
        <v>37.942504647580513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-114238625</v>
      </c>
      <c r="M25" s="79">
        <v>-108989505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430901954</v>
      </c>
      <c r="D26" s="61">
        <v>316663329</v>
      </c>
      <c r="E26" s="62">
        <f t="shared" si="0"/>
        <v>-114238625</v>
      </c>
      <c r="F26" s="60">
        <v>463902896</v>
      </c>
      <c r="G26" s="61">
        <v>354913391</v>
      </c>
      <c r="H26" s="62">
        <f t="shared" si="1"/>
        <v>-108989505</v>
      </c>
      <c r="I26" s="62">
        <v>362245763</v>
      </c>
      <c r="J26" s="40">
        <f t="shared" si="2"/>
        <v>-26.511512407762254</v>
      </c>
      <c r="K26" s="33">
        <f t="shared" si="3"/>
        <v>-23.494034191155382</v>
      </c>
      <c r="L26" s="83">
        <v>-114238625</v>
      </c>
      <c r="M26" s="81">
        <v>-108989505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273741073</v>
      </c>
      <c r="D28" s="58">
        <v>188297370</v>
      </c>
      <c r="E28" s="59">
        <f t="shared" si="0"/>
        <v>-85443703</v>
      </c>
      <c r="F28" s="57">
        <v>327910322</v>
      </c>
      <c r="G28" s="58">
        <v>287928614</v>
      </c>
      <c r="H28" s="59">
        <f t="shared" si="1"/>
        <v>-39981708</v>
      </c>
      <c r="I28" s="59">
        <v>304818942</v>
      </c>
      <c r="J28" s="27">
        <f t="shared" si="2"/>
        <v>-31.213329466272675</v>
      </c>
      <c r="K28" s="28">
        <f t="shared" si="3"/>
        <v>-12.192878759089504</v>
      </c>
      <c r="L28" s="78">
        <v>-114238625</v>
      </c>
      <c r="M28" s="79">
        <v>-108989505</v>
      </c>
      <c r="N28" s="29">
        <f t="shared" si="4"/>
        <v>74.794057614051297</v>
      </c>
      <c r="O28" s="28">
        <f t="shared" si="5"/>
        <v>36.683998151932151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-114238625</v>
      </c>
      <c r="M29" s="79">
        <v>-108989505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-114238625</v>
      </c>
      <c r="M30" s="79">
        <v>-108989505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-114238625</v>
      </c>
      <c r="M31" s="79">
        <v>-108989505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157160881</v>
      </c>
      <c r="D32" s="58">
        <v>128365959</v>
      </c>
      <c r="E32" s="59">
        <f t="shared" si="0"/>
        <v>-28794922</v>
      </c>
      <c r="F32" s="57">
        <v>135992574</v>
      </c>
      <c r="G32" s="58">
        <v>66984777</v>
      </c>
      <c r="H32" s="59">
        <f t="shared" si="1"/>
        <v>-69007797</v>
      </c>
      <c r="I32" s="59">
        <v>57426821</v>
      </c>
      <c r="J32" s="27">
        <f t="shared" si="2"/>
        <v>-18.321939796201576</v>
      </c>
      <c r="K32" s="28">
        <f t="shared" si="3"/>
        <v>-50.74379796649778</v>
      </c>
      <c r="L32" s="78">
        <v>-114238625</v>
      </c>
      <c r="M32" s="79">
        <v>-108989505</v>
      </c>
      <c r="N32" s="29">
        <f t="shared" si="4"/>
        <v>25.20594238594871</v>
      </c>
      <c r="O32" s="28">
        <f t="shared" si="5"/>
        <v>63.316001848067849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430901954</v>
      </c>
      <c r="D33" s="76">
        <v>316663329</v>
      </c>
      <c r="E33" s="77">
        <f t="shared" si="0"/>
        <v>-114238625</v>
      </c>
      <c r="F33" s="75">
        <v>463902896</v>
      </c>
      <c r="G33" s="76">
        <v>354913391</v>
      </c>
      <c r="H33" s="77">
        <f t="shared" si="1"/>
        <v>-108989505</v>
      </c>
      <c r="I33" s="77">
        <v>362245763</v>
      </c>
      <c r="J33" s="53">
        <f t="shared" si="2"/>
        <v>-26.511512407762254</v>
      </c>
      <c r="K33" s="54">
        <f t="shared" si="3"/>
        <v>-23.494034191155382</v>
      </c>
      <c r="L33" s="90">
        <v>-114238625</v>
      </c>
      <c r="M33" s="91">
        <v>-108989505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80875308</v>
      </c>
      <c r="D8" s="58">
        <v>97706032</v>
      </c>
      <c r="E8" s="59">
        <f>$D8       -$C8</f>
        <v>16830724</v>
      </c>
      <c r="F8" s="57">
        <v>84592537</v>
      </c>
      <c r="G8" s="58">
        <v>102200511</v>
      </c>
      <c r="H8" s="59">
        <f>$G8       -$F8</f>
        <v>17607974</v>
      </c>
      <c r="I8" s="59">
        <v>106697330</v>
      </c>
      <c r="J8" s="27">
        <f>IF(($C8       =0),0,(($E8       /$C8       )*100))</f>
        <v>20.810707762621441</v>
      </c>
      <c r="K8" s="28">
        <f>IF(($F8       =0),0,(($H8       /$F8       )*100))</f>
        <v>20.815044239659109</v>
      </c>
      <c r="L8" s="78">
        <v>-103904352</v>
      </c>
      <c r="M8" s="79">
        <v>-97846772</v>
      </c>
      <c r="N8" s="29">
        <f>IF(($L8       =0),0,(($E8       /$L8       )*100))</f>
        <v>-16.198285900478933</v>
      </c>
      <c r="O8" s="28">
        <f>IF(($M8       =0),0,(($H8       /$M8       )*100))</f>
        <v>-17.995457223668044</v>
      </c>
      <c r="Q8" s="30"/>
    </row>
    <row r="9" spans="1:17" ht="13" x14ac:dyDescent="0.3">
      <c r="A9" s="1" t="s">
        <v>16</v>
      </c>
      <c r="B9" s="26" t="s">
        <v>19</v>
      </c>
      <c r="C9" s="57">
        <v>252984015</v>
      </c>
      <c r="D9" s="58">
        <v>363855531</v>
      </c>
      <c r="E9" s="59">
        <f>$D9       -$C9</f>
        <v>110871516</v>
      </c>
      <c r="F9" s="57">
        <v>286484318</v>
      </c>
      <c r="G9" s="58">
        <v>403813131</v>
      </c>
      <c r="H9" s="59">
        <f>$G9       -$F9</f>
        <v>117328813</v>
      </c>
      <c r="I9" s="59">
        <v>422838458</v>
      </c>
      <c r="J9" s="27">
        <f>IF(($C9       =0),0,(($E9       /$C9       )*100))</f>
        <v>43.825502571773164</v>
      </c>
      <c r="K9" s="28">
        <f>IF(($F9       =0),0,(($H9       /$F9       )*100))</f>
        <v>40.954706986788715</v>
      </c>
      <c r="L9" s="78">
        <v>-103904352</v>
      </c>
      <c r="M9" s="79">
        <v>-97846772</v>
      </c>
      <c r="N9" s="29">
        <f>IF(($L9       =0),0,(($E9       /$L9       )*100))</f>
        <v>-106.70536302464019</v>
      </c>
      <c r="O9" s="28">
        <f>IF(($M9       =0),0,(($H9       /$M9       )*100))</f>
        <v>-119.91076517066909</v>
      </c>
      <c r="Q9" s="30"/>
    </row>
    <row r="10" spans="1:17" ht="13" x14ac:dyDescent="0.3">
      <c r="A10" s="1" t="s">
        <v>16</v>
      </c>
      <c r="B10" s="26" t="s">
        <v>20</v>
      </c>
      <c r="C10" s="57">
        <v>388829807</v>
      </c>
      <c r="D10" s="58">
        <v>157223215</v>
      </c>
      <c r="E10" s="59">
        <f t="shared" ref="E10:E33" si="0">$D10      -$C10</f>
        <v>-231606592</v>
      </c>
      <c r="F10" s="57">
        <v>392497108</v>
      </c>
      <c r="G10" s="58">
        <v>159713549</v>
      </c>
      <c r="H10" s="59">
        <f t="shared" ref="H10:H33" si="1">$G10      -$F10</f>
        <v>-232783559</v>
      </c>
      <c r="I10" s="59">
        <v>166071128</v>
      </c>
      <c r="J10" s="27">
        <f t="shared" ref="J10:J33" si="2">IF(($C10      =0),0,(($E10      /$C10      )*100))</f>
        <v>-59.565030208705174</v>
      </c>
      <c r="K10" s="28">
        <f t="shared" ref="K10:K33" si="3">IF(($F10      =0),0,(($H10      /$F10      )*100))</f>
        <v>-59.308350114008988</v>
      </c>
      <c r="L10" s="78">
        <v>-103904352</v>
      </c>
      <c r="M10" s="79">
        <v>-97846772</v>
      </c>
      <c r="N10" s="29">
        <f t="shared" ref="N10:N33" si="4">IF(($L10      =0),0,(($E10      /$L10      )*100))</f>
        <v>222.90364892511914</v>
      </c>
      <c r="O10" s="28">
        <f t="shared" ref="O10:O33" si="5">IF(($M10      =0),0,(($H10      /$M10      )*100))</f>
        <v>237.90622239433711</v>
      </c>
      <c r="Q10" s="30"/>
    </row>
    <row r="11" spans="1:17" ht="14" x14ac:dyDescent="0.3">
      <c r="A11" s="4" t="s">
        <v>16</v>
      </c>
      <c r="B11" s="31" t="s">
        <v>21</v>
      </c>
      <c r="C11" s="60">
        <v>722689130</v>
      </c>
      <c r="D11" s="61">
        <v>618784778</v>
      </c>
      <c r="E11" s="62">
        <f t="shared" si="0"/>
        <v>-103904352</v>
      </c>
      <c r="F11" s="60">
        <v>763573963</v>
      </c>
      <c r="G11" s="61">
        <v>665727191</v>
      </c>
      <c r="H11" s="62">
        <f t="shared" si="1"/>
        <v>-97846772</v>
      </c>
      <c r="I11" s="62">
        <v>695606916</v>
      </c>
      <c r="J11" s="32">
        <f t="shared" si="2"/>
        <v>-14.3774615788119</v>
      </c>
      <c r="K11" s="33">
        <f t="shared" si="3"/>
        <v>-12.814314885171118</v>
      </c>
      <c r="L11" s="80">
        <v>-103904352</v>
      </c>
      <c r="M11" s="81">
        <v>-97846772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322702231</v>
      </c>
      <c r="D13" s="58">
        <v>325633704</v>
      </c>
      <c r="E13" s="59">
        <f t="shared" si="0"/>
        <v>2931473</v>
      </c>
      <c r="F13" s="57">
        <v>341240343</v>
      </c>
      <c r="G13" s="58">
        <v>335964726</v>
      </c>
      <c r="H13" s="59">
        <f t="shared" si="1"/>
        <v>-5275617</v>
      </c>
      <c r="I13" s="59">
        <v>364557207</v>
      </c>
      <c r="J13" s="27">
        <f t="shared" si="2"/>
        <v>0.90841423404971755</v>
      </c>
      <c r="K13" s="28">
        <f t="shared" si="3"/>
        <v>-1.5460121020919264</v>
      </c>
      <c r="L13" s="78">
        <v>38401097</v>
      </c>
      <c r="M13" s="79">
        <v>10558456</v>
      </c>
      <c r="N13" s="29">
        <f t="shared" si="4"/>
        <v>7.6338261899132736</v>
      </c>
      <c r="O13" s="28">
        <f t="shared" si="5"/>
        <v>-49.965799923776736</v>
      </c>
      <c r="Q13" s="30"/>
    </row>
    <row r="14" spans="1:17" ht="13" x14ac:dyDescent="0.3">
      <c r="A14" s="1" t="s">
        <v>16</v>
      </c>
      <c r="B14" s="26" t="s">
        <v>24</v>
      </c>
      <c r="C14" s="57">
        <v>125925854</v>
      </c>
      <c r="D14" s="58">
        <v>144033842</v>
      </c>
      <c r="E14" s="59">
        <f t="shared" si="0"/>
        <v>18107988</v>
      </c>
      <c r="F14" s="57">
        <v>136016287</v>
      </c>
      <c r="G14" s="58">
        <v>149933398</v>
      </c>
      <c r="H14" s="59">
        <f t="shared" si="1"/>
        <v>13917111</v>
      </c>
      <c r="I14" s="59">
        <v>155836267</v>
      </c>
      <c r="J14" s="27">
        <f t="shared" si="2"/>
        <v>14.379881036979109</v>
      </c>
      <c r="K14" s="28">
        <f t="shared" si="3"/>
        <v>10.231944502352134</v>
      </c>
      <c r="L14" s="78">
        <v>38401097</v>
      </c>
      <c r="M14" s="79">
        <v>10558456</v>
      </c>
      <c r="N14" s="29">
        <f t="shared" si="4"/>
        <v>47.154871643380396</v>
      </c>
      <c r="O14" s="28">
        <f t="shared" si="5"/>
        <v>131.81009609738393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38401097</v>
      </c>
      <c r="M15" s="79">
        <v>10558456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194286911</v>
      </c>
      <c r="D16" s="58">
        <v>219596994</v>
      </c>
      <c r="E16" s="59">
        <f t="shared" si="0"/>
        <v>25310083</v>
      </c>
      <c r="F16" s="57">
        <v>224789956</v>
      </c>
      <c r="G16" s="58">
        <v>229478859</v>
      </c>
      <c r="H16" s="59">
        <f t="shared" si="1"/>
        <v>4688903</v>
      </c>
      <c r="I16" s="59">
        <v>235215830</v>
      </c>
      <c r="J16" s="27">
        <f t="shared" si="2"/>
        <v>13.02716836133135</v>
      </c>
      <c r="K16" s="28">
        <f t="shared" si="3"/>
        <v>2.0859041406636516</v>
      </c>
      <c r="L16" s="78">
        <v>38401097</v>
      </c>
      <c r="M16" s="79">
        <v>10558456</v>
      </c>
      <c r="N16" s="29">
        <f t="shared" si="4"/>
        <v>65.909791587464284</v>
      </c>
      <c r="O16" s="28">
        <f t="shared" si="5"/>
        <v>44.408983662005127</v>
      </c>
      <c r="Q16" s="30"/>
    </row>
    <row r="17" spans="1:17" ht="13" x14ac:dyDescent="0.3">
      <c r="A17" s="1" t="s">
        <v>16</v>
      </c>
      <c r="B17" s="26" t="s">
        <v>26</v>
      </c>
      <c r="C17" s="57">
        <v>183153328</v>
      </c>
      <c r="D17" s="58">
        <v>175204881</v>
      </c>
      <c r="E17" s="59">
        <f t="shared" si="0"/>
        <v>-7948447</v>
      </c>
      <c r="F17" s="57">
        <v>171719933</v>
      </c>
      <c r="G17" s="58">
        <v>168947992</v>
      </c>
      <c r="H17" s="59">
        <f t="shared" si="1"/>
        <v>-2771941</v>
      </c>
      <c r="I17" s="59">
        <v>170040994</v>
      </c>
      <c r="J17" s="39">
        <f t="shared" si="2"/>
        <v>-4.3397775442005617</v>
      </c>
      <c r="K17" s="28">
        <f t="shared" si="3"/>
        <v>-1.6142220367626161</v>
      </c>
      <c r="L17" s="82">
        <v>38401097</v>
      </c>
      <c r="M17" s="79">
        <v>10558456</v>
      </c>
      <c r="N17" s="29">
        <f t="shared" si="4"/>
        <v>-20.698489420757955</v>
      </c>
      <c r="O17" s="28">
        <f t="shared" si="5"/>
        <v>-26.253279835612332</v>
      </c>
      <c r="Q17" s="30"/>
    </row>
    <row r="18" spans="1:17" ht="14" x14ac:dyDescent="0.3">
      <c r="A18" s="1" t="s">
        <v>16</v>
      </c>
      <c r="B18" s="31" t="s">
        <v>27</v>
      </c>
      <c r="C18" s="60">
        <v>826068324</v>
      </c>
      <c r="D18" s="61">
        <v>864469421</v>
      </c>
      <c r="E18" s="62">
        <f t="shared" si="0"/>
        <v>38401097</v>
      </c>
      <c r="F18" s="60">
        <v>873766519</v>
      </c>
      <c r="G18" s="61">
        <v>884324975</v>
      </c>
      <c r="H18" s="62">
        <f t="shared" si="1"/>
        <v>10558456</v>
      </c>
      <c r="I18" s="62">
        <v>925650298</v>
      </c>
      <c r="J18" s="40">
        <f t="shared" si="2"/>
        <v>4.6486586985993661</v>
      </c>
      <c r="K18" s="33">
        <f t="shared" si="3"/>
        <v>1.2083841358540313</v>
      </c>
      <c r="L18" s="83">
        <v>38401097</v>
      </c>
      <c r="M18" s="81">
        <v>10558456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-103379194</v>
      </c>
      <c r="D19" s="67">
        <v>-245684643</v>
      </c>
      <c r="E19" s="68">
        <f t="shared" si="0"/>
        <v>-142305449</v>
      </c>
      <c r="F19" s="69">
        <v>-110192556</v>
      </c>
      <c r="G19" s="70">
        <v>-218597784</v>
      </c>
      <c r="H19" s="71">
        <f t="shared" si="1"/>
        <v>-108405228</v>
      </c>
      <c r="I19" s="71">
        <v>-230043382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48641176</v>
      </c>
      <c r="M22" s="79">
        <v>5302054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3070000</v>
      </c>
      <c r="D23" s="58">
        <v>20064026</v>
      </c>
      <c r="E23" s="59">
        <f t="shared" si="0"/>
        <v>16994026</v>
      </c>
      <c r="F23" s="57">
        <v>570000</v>
      </c>
      <c r="G23" s="58">
        <v>9625000</v>
      </c>
      <c r="H23" s="59">
        <f t="shared" si="1"/>
        <v>9055000</v>
      </c>
      <c r="I23" s="59">
        <v>8970000</v>
      </c>
      <c r="J23" s="27">
        <f t="shared" si="2"/>
        <v>553.55133550488597</v>
      </c>
      <c r="K23" s="28">
        <f t="shared" si="3"/>
        <v>1588.5964912280701</v>
      </c>
      <c r="L23" s="78">
        <v>48641176</v>
      </c>
      <c r="M23" s="79">
        <v>5302054</v>
      </c>
      <c r="N23" s="29">
        <f t="shared" si="4"/>
        <v>34.937531115612828</v>
      </c>
      <c r="O23" s="28">
        <f t="shared" si="5"/>
        <v>170.78287018578081</v>
      </c>
      <c r="Q23" s="30"/>
    </row>
    <row r="24" spans="1:17" ht="13" x14ac:dyDescent="0.3">
      <c r="A24" s="4" t="s">
        <v>16</v>
      </c>
      <c r="B24" s="26" t="s">
        <v>32</v>
      </c>
      <c r="C24" s="57">
        <v>32202850</v>
      </c>
      <c r="D24" s="58">
        <v>63850000</v>
      </c>
      <c r="E24" s="59">
        <f t="shared" si="0"/>
        <v>31647150</v>
      </c>
      <c r="F24" s="57">
        <v>32321450</v>
      </c>
      <c r="G24" s="58">
        <v>28568504</v>
      </c>
      <c r="H24" s="59">
        <f t="shared" si="1"/>
        <v>-3752946</v>
      </c>
      <c r="I24" s="59">
        <v>33731750</v>
      </c>
      <c r="J24" s="27">
        <f t="shared" si="2"/>
        <v>98.274376336255955</v>
      </c>
      <c r="K24" s="28">
        <f t="shared" si="3"/>
        <v>-11.611316942773298</v>
      </c>
      <c r="L24" s="78">
        <v>48641176</v>
      </c>
      <c r="M24" s="79">
        <v>5302054</v>
      </c>
      <c r="N24" s="29">
        <f t="shared" si="4"/>
        <v>65.062468884387172</v>
      </c>
      <c r="O24" s="28">
        <f t="shared" si="5"/>
        <v>-70.782870185780837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48641176</v>
      </c>
      <c r="M25" s="79">
        <v>5302054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35272850</v>
      </c>
      <c r="D26" s="61">
        <v>83914026</v>
      </c>
      <c r="E26" s="62">
        <f t="shared" si="0"/>
        <v>48641176</v>
      </c>
      <c r="F26" s="60">
        <v>32891450</v>
      </c>
      <c r="G26" s="61">
        <v>38193504</v>
      </c>
      <c r="H26" s="62">
        <f t="shared" si="1"/>
        <v>5302054</v>
      </c>
      <c r="I26" s="62">
        <v>42701750</v>
      </c>
      <c r="J26" s="40">
        <f t="shared" si="2"/>
        <v>137.89976143124244</v>
      </c>
      <c r="K26" s="33">
        <f t="shared" si="3"/>
        <v>16.119854855897202</v>
      </c>
      <c r="L26" s="83">
        <v>48641176</v>
      </c>
      <c r="M26" s="81">
        <v>5302054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48641176</v>
      </c>
      <c r="M28" s="79">
        <v>5302054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14050000</v>
      </c>
      <c r="D29" s="58">
        <v>39552000</v>
      </c>
      <c r="E29" s="59">
        <f t="shared" si="0"/>
        <v>25502000</v>
      </c>
      <c r="F29" s="57">
        <v>12000000</v>
      </c>
      <c r="G29" s="58">
        <v>17800000</v>
      </c>
      <c r="H29" s="59">
        <f t="shared" si="1"/>
        <v>5800000</v>
      </c>
      <c r="I29" s="59">
        <v>22342000</v>
      </c>
      <c r="J29" s="27">
        <f t="shared" si="2"/>
        <v>181.50889679715303</v>
      </c>
      <c r="K29" s="28">
        <f t="shared" si="3"/>
        <v>48.333333333333336</v>
      </c>
      <c r="L29" s="78">
        <v>48641176</v>
      </c>
      <c r="M29" s="79">
        <v>5302054</v>
      </c>
      <c r="N29" s="29">
        <f t="shared" si="4"/>
        <v>52.428831079248575</v>
      </c>
      <c r="O29" s="28">
        <f t="shared" si="5"/>
        <v>109.39156787162108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48641176</v>
      </c>
      <c r="M30" s="79">
        <v>5302054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15002850</v>
      </c>
      <c r="D31" s="58">
        <v>27281420</v>
      </c>
      <c r="E31" s="59">
        <f t="shared" si="0"/>
        <v>12278570</v>
      </c>
      <c r="F31" s="57">
        <v>20321450</v>
      </c>
      <c r="G31" s="58">
        <v>16568504</v>
      </c>
      <c r="H31" s="59">
        <f t="shared" si="1"/>
        <v>-3752946</v>
      </c>
      <c r="I31" s="59">
        <v>17189750</v>
      </c>
      <c r="J31" s="27">
        <f t="shared" si="2"/>
        <v>81.841583432481158</v>
      </c>
      <c r="K31" s="28">
        <f t="shared" si="3"/>
        <v>-18.467904603264039</v>
      </c>
      <c r="L31" s="78">
        <v>48641176</v>
      </c>
      <c r="M31" s="79">
        <v>5302054</v>
      </c>
      <c r="N31" s="29">
        <f t="shared" si="4"/>
        <v>25.243160239382373</v>
      </c>
      <c r="O31" s="28">
        <f t="shared" si="5"/>
        <v>-70.782870185780837</v>
      </c>
      <c r="Q31" s="30"/>
    </row>
    <row r="32" spans="1:17" ht="13" x14ac:dyDescent="0.3">
      <c r="A32" s="4" t="s">
        <v>16</v>
      </c>
      <c r="B32" s="26" t="s">
        <v>39</v>
      </c>
      <c r="C32" s="57">
        <v>6220000</v>
      </c>
      <c r="D32" s="58">
        <v>17080606</v>
      </c>
      <c r="E32" s="59">
        <f t="shared" si="0"/>
        <v>10860606</v>
      </c>
      <c r="F32" s="57">
        <v>570000</v>
      </c>
      <c r="G32" s="58">
        <v>3825000</v>
      </c>
      <c r="H32" s="59">
        <f t="shared" si="1"/>
        <v>3255000</v>
      </c>
      <c r="I32" s="59">
        <v>3170000</v>
      </c>
      <c r="J32" s="27">
        <f t="shared" si="2"/>
        <v>174.60781350482316</v>
      </c>
      <c r="K32" s="28">
        <f t="shared" si="3"/>
        <v>571.0526315789474</v>
      </c>
      <c r="L32" s="78">
        <v>48641176</v>
      </c>
      <c r="M32" s="79">
        <v>5302054</v>
      </c>
      <c r="N32" s="29">
        <f t="shared" si="4"/>
        <v>22.328008681369052</v>
      </c>
      <c r="O32" s="28">
        <f t="shared" si="5"/>
        <v>61.391302314159759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35272850</v>
      </c>
      <c r="D33" s="76">
        <v>83914026</v>
      </c>
      <c r="E33" s="77">
        <f t="shared" si="0"/>
        <v>48641176</v>
      </c>
      <c r="F33" s="75">
        <v>32891450</v>
      </c>
      <c r="G33" s="76">
        <v>38193504</v>
      </c>
      <c r="H33" s="77">
        <f t="shared" si="1"/>
        <v>5302054</v>
      </c>
      <c r="I33" s="77">
        <v>42701750</v>
      </c>
      <c r="J33" s="53">
        <f t="shared" si="2"/>
        <v>137.89976143124244</v>
      </c>
      <c r="K33" s="54">
        <f t="shared" si="3"/>
        <v>16.119854855897202</v>
      </c>
      <c r="L33" s="90">
        <v>48641176</v>
      </c>
      <c r="M33" s="91">
        <v>5302054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19329252</v>
      </c>
      <c r="D8" s="58">
        <v>17797740</v>
      </c>
      <c r="E8" s="59">
        <f>$D8       -$C8</f>
        <v>-1531512</v>
      </c>
      <c r="F8" s="57">
        <v>20218399</v>
      </c>
      <c r="G8" s="58">
        <v>18616452</v>
      </c>
      <c r="H8" s="59">
        <f>$G8       -$F8</f>
        <v>-1601947</v>
      </c>
      <c r="I8" s="59">
        <v>19435560</v>
      </c>
      <c r="J8" s="27">
        <f>IF(($C8       =0),0,(($E8       /$C8       )*100))</f>
        <v>-7.9232864261896951</v>
      </c>
      <c r="K8" s="28">
        <f>IF(($F8       =0),0,(($H8       /$F8       )*100))</f>
        <v>-7.9232139003686699</v>
      </c>
      <c r="L8" s="78">
        <v>15420279</v>
      </c>
      <c r="M8" s="79">
        <v>-5616561</v>
      </c>
      <c r="N8" s="29">
        <f>IF(($L8       =0),0,(($E8       /$L8       )*100))</f>
        <v>-9.9318047358287096</v>
      </c>
      <c r="O8" s="28">
        <f>IF(($M8       =0),0,(($H8       /$M8       )*100))</f>
        <v>28.521848155837709</v>
      </c>
      <c r="Q8" s="30"/>
    </row>
    <row r="9" spans="1:17" ht="13" x14ac:dyDescent="0.3">
      <c r="A9" s="1" t="s">
        <v>16</v>
      </c>
      <c r="B9" s="26" t="s">
        <v>19</v>
      </c>
      <c r="C9" s="57">
        <v>96942273</v>
      </c>
      <c r="D9" s="58">
        <v>85491396</v>
      </c>
      <c r="E9" s="59">
        <f>$D9       -$C9</f>
        <v>-11450877</v>
      </c>
      <c r="F9" s="57">
        <v>107056410</v>
      </c>
      <c r="G9" s="58">
        <v>92876412</v>
      </c>
      <c r="H9" s="59">
        <f>$G9       -$F9</f>
        <v>-14179998</v>
      </c>
      <c r="I9" s="59">
        <v>100920624</v>
      </c>
      <c r="J9" s="27">
        <f>IF(($C9       =0),0,(($E9       /$C9       )*100))</f>
        <v>-11.812057470531972</v>
      </c>
      <c r="K9" s="28">
        <f>IF(($F9       =0),0,(($H9       /$F9       )*100))</f>
        <v>-13.245351679549128</v>
      </c>
      <c r="L9" s="78">
        <v>15420279</v>
      </c>
      <c r="M9" s="79">
        <v>-5616561</v>
      </c>
      <c r="N9" s="29">
        <f>IF(($L9       =0),0,(($E9       /$L9       )*100))</f>
        <v>-74.258559135019539</v>
      </c>
      <c r="O9" s="28">
        <f>IF(($M9       =0),0,(($H9       /$M9       )*100))</f>
        <v>252.46762209116932</v>
      </c>
      <c r="Q9" s="30"/>
    </row>
    <row r="10" spans="1:17" ht="13" x14ac:dyDescent="0.3">
      <c r="A10" s="1" t="s">
        <v>16</v>
      </c>
      <c r="B10" s="26" t="s">
        <v>20</v>
      </c>
      <c r="C10" s="57">
        <v>118839214</v>
      </c>
      <c r="D10" s="58">
        <v>147241882</v>
      </c>
      <c r="E10" s="59">
        <f t="shared" ref="E10:E33" si="0">$D10      -$C10</f>
        <v>28402668</v>
      </c>
      <c r="F10" s="57">
        <v>118663328</v>
      </c>
      <c r="G10" s="58">
        <v>128828712</v>
      </c>
      <c r="H10" s="59">
        <f t="shared" ref="H10:H33" si="1">$G10      -$F10</f>
        <v>10165384</v>
      </c>
      <c r="I10" s="59">
        <v>133808268</v>
      </c>
      <c r="J10" s="27">
        <f t="shared" ref="J10:J33" si="2">IF(($C10      =0),0,(($E10      /$C10      )*100))</f>
        <v>23.90008065856107</v>
      </c>
      <c r="K10" s="28">
        <f t="shared" ref="K10:K33" si="3">IF(($F10      =0),0,(($H10      /$F10      )*100))</f>
        <v>8.5665758506284266</v>
      </c>
      <c r="L10" s="78">
        <v>15420279</v>
      </c>
      <c r="M10" s="79">
        <v>-5616561</v>
      </c>
      <c r="N10" s="29">
        <f t="shared" ref="N10:N33" si="4">IF(($L10      =0),0,(($E10      /$L10      )*100))</f>
        <v>184.19036387084827</v>
      </c>
      <c r="O10" s="28">
        <f t="shared" ref="O10:O33" si="5">IF(($M10      =0),0,(($H10      /$M10      )*100))</f>
        <v>-180.98947024700703</v>
      </c>
      <c r="Q10" s="30"/>
    </row>
    <row r="11" spans="1:17" ht="14" x14ac:dyDescent="0.3">
      <c r="A11" s="4" t="s">
        <v>16</v>
      </c>
      <c r="B11" s="31" t="s">
        <v>21</v>
      </c>
      <c r="C11" s="60">
        <v>235110739</v>
      </c>
      <c r="D11" s="61">
        <v>250531018</v>
      </c>
      <c r="E11" s="62">
        <f t="shared" si="0"/>
        <v>15420279</v>
      </c>
      <c r="F11" s="60">
        <v>245938137</v>
      </c>
      <c r="G11" s="61">
        <v>240321576</v>
      </c>
      <c r="H11" s="62">
        <f t="shared" si="1"/>
        <v>-5616561</v>
      </c>
      <c r="I11" s="62">
        <v>254164452</v>
      </c>
      <c r="J11" s="32">
        <f t="shared" si="2"/>
        <v>6.5587301820356245</v>
      </c>
      <c r="K11" s="33">
        <f t="shared" si="3"/>
        <v>-2.2837291802368984</v>
      </c>
      <c r="L11" s="80">
        <v>15420279</v>
      </c>
      <c r="M11" s="81">
        <v>-5616561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86277476</v>
      </c>
      <c r="D13" s="58">
        <v>95151117</v>
      </c>
      <c r="E13" s="59">
        <f t="shared" si="0"/>
        <v>8873641</v>
      </c>
      <c r="F13" s="57">
        <v>91108935</v>
      </c>
      <c r="G13" s="58">
        <v>99988027</v>
      </c>
      <c r="H13" s="59">
        <f t="shared" si="1"/>
        <v>8879092</v>
      </c>
      <c r="I13" s="59">
        <v>104827516</v>
      </c>
      <c r="J13" s="27">
        <f t="shared" si="2"/>
        <v>10.285003005883018</v>
      </c>
      <c r="K13" s="28">
        <f t="shared" si="3"/>
        <v>9.7455776428513836</v>
      </c>
      <c r="L13" s="78">
        <v>26537010</v>
      </c>
      <c r="M13" s="79">
        <v>49092335</v>
      </c>
      <c r="N13" s="29">
        <f t="shared" si="4"/>
        <v>33.438737069473916</v>
      </c>
      <c r="O13" s="28">
        <f t="shared" si="5"/>
        <v>18.086513913017175</v>
      </c>
      <c r="Q13" s="30"/>
    </row>
    <row r="14" spans="1:17" ht="13" x14ac:dyDescent="0.3">
      <c r="A14" s="1" t="s">
        <v>16</v>
      </c>
      <c r="B14" s="26" t="s">
        <v>24</v>
      </c>
      <c r="C14" s="57">
        <v>21205445</v>
      </c>
      <c r="D14" s="58">
        <v>26710100</v>
      </c>
      <c r="E14" s="59">
        <f t="shared" si="0"/>
        <v>5504655</v>
      </c>
      <c r="F14" s="57">
        <v>22180896</v>
      </c>
      <c r="G14" s="58">
        <v>28398766</v>
      </c>
      <c r="H14" s="59">
        <f t="shared" si="1"/>
        <v>6217870</v>
      </c>
      <c r="I14" s="59">
        <v>30088310</v>
      </c>
      <c r="J14" s="27">
        <f t="shared" si="2"/>
        <v>25.958686554326022</v>
      </c>
      <c r="K14" s="28">
        <f t="shared" si="3"/>
        <v>28.032546566198231</v>
      </c>
      <c r="L14" s="78">
        <v>26537010</v>
      </c>
      <c r="M14" s="79">
        <v>49092335</v>
      </c>
      <c r="N14" s="29">
        <f t="shared" si="4"/>
        <v>20.743312829893043</v>
      </c>
      <c r="O14" s="28">
        <f t="shared" si="5"/>
        <v>12.665663590864032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26537010</v>
      </c>
      <c r="M15" s="79">
        <v>49092335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54118684</v>
      </c>
      <c r="D16" s="58">
        <v>63110928</v>
      </c>
      <c r="E16" s="59">
        <f t="shared" si="0"/>
        <v>8992244</v>
      </c>
      <c r="F16" s="57">
        <v>62615318</v>
      </c>
      <c r="G16" s="58">
        <v>66014028</v>
      </c>
      <c r="H16" s="59">
        <f t="shared" si="1"/>
        <v>3398710</v>
      </c>
      <c r="I16" s="59">
        <v>68918652</v>
      </c>
      <c r="J16" s="27">
        <f t="shared" si="2"/>
        <v>16.615784670595463</v>
      </c>
      <c r="K16" s="28">
        <f t="shared" si="3"/>
        <v>5.4279210080830378</v>
      </c>
      <c r="L16" s="78">
        <v>26537010</v>
      </c>
      <c r="M16" s="79">
        <v>49092335</v>
      </c>
      <c r="N16" s="29">
        <f t="shared" si="4"/>
        <v>33.885671369909417</v>
      </c>
      <c r="O16" s="28">
        <f t="shared" si="5"/>
        <v>6.9230970578197191</v>
      </c>
      <c r="Q16" s="30"/>
    </row>
    <row r="17" spans="1:17" ht="13" x14ac:dyDescent="0.3">
      <c r="A17" s="1" t="s">
        <v>16</v>
      </c>
      <c r="B17" s="26" t="s">
        <v>26</v>
      </c>
      <c r="C17" s="57">
        <v>84466733</v>
      </c>
      <c r="D17" s="58">
        <v>87633203</v>
      </c>
      <c r="E17" s="59">
        <f t="shared" si="0"/>
        <v>3166470</v>
      </c>
      <c r="F17" s="57">
        <v>77841403</v>
      </c>
      <c r="G17" s="58">
        <v>108438066</v>
      </c>
      <c r="H17" s="59">
        <f t="shared" si="1"/>
        <v>30596663</v>
      </c>
      <c r="I17" s="59">
        <v>116349290</v>
      </c>
      <c r="J17" s="39">
        <f t="shared" si="2"/>
        <v>3.7487776400680723</v>
      </c>
      <c r="K17" s="28">
        <f t="shared" si="3"/>
        <v>39.306412552713113</v>
      </c>
      <c r="L17" s="82">
        <v>26537010</v>
      </c>
      <c r="M17" s="79">
        <v>49092335</v>
      </c>
      <c r="N17" s="29">
        <f t="shared" si="4"/>
        <v>11.932278730723619</v>
      </c>
      <c r="O17" s="28">
        <f t="shared" si="5"/>
        <v>62.324725438299076</v>
      </c>
      <c r="Q17" s="30"/>
    </row>
    <row r="18" spans="1:17" ht="14" x14ac:dyDescent="0.3">
      <c r="A18" s="1" t="s">
        <v>16</v>
      </c>
      <c r="B18" s="31" t="s">
        <v>27</v>
      </c>
      <c r="C18" s="60">
        <v>246068338</v>
      </c>
      <c r="D18" s="61">
        <v>272605348</v>
      </c>
      <c r="E18" s="62">
        <f t="shared" si="0"/>
        <v>26537010</v>
      </c>
      <c r="F18" s="60">
        <v>253746552</v>
      </c>
      <c r="G18" s="61">
        <v>302838887</v>
      </c>
      <c r="H18" s="62">
        <f t="shared" si="1"/>
        <v>49092335</v>
      </c>
      <c r="I18" s="62">
        <v>320183768</v>
      </c>
      <c r="J18" s="40">
        <f t="shared" si="2"/>
        <v>10.78440656595161</v>
      </c>
      <c r="K18" s="33">
        <f t="shared" si="3"/>
        <v>19.346995895337329</v>
      </c>
      <c r="L18" s="83">
        <v>26537010</v>
      </c>
      <c r="M18" s="81">
        <v>49092335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-10957599</v>
      </c>
      <c r="D19" s="67">
        <v>-22074330</v>
      </c>
      <c r="E19" s="68">
        <f t="shared" si="0"/>
        <v>-11116731</v>
      </c>
      <c r="F19" s="69">
        <v>-7808415</v>
      </c>
      <c r="G19" s="70">
        <v>-62517311</v>
      </c>
      <c r="H19" s="71">
        <f t="shared" si="1"/>
        <v>-54708896</v>
      </c>
      <c r="I19" s="71">
        <v>-66019316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-1009508</v>
      </c>
      <c r="M22" s="79">
        <v>-2201261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2194508</v>
      </c>
      <c r="D23" s="58">
        <v>1100000</v>
      </c>
      <c r="E23" s="59">
        <f t="shared" si="0"/>
        <v>-1094508</v>
      </c>
      <c r="F23" s="57">
        <v>2293261</v>
      </c>
      <c r="G23" s="58">
        <v>0</v>
      </c>
      <c r="H23" s="59">
        <f t="shared" si="1"/>
        <v>-2293261</v>
      </c>
      <c r="I23" s="59">
        <v>0</v>
      </c>
      <c r="J23" s="27">
        <f t="shared" si="2"/>
        <v>-49.874869446819062</v>
      </c>
      <c r="K23" s="28">
        <f t="shared" si="3"/>
        <v>-100</v>
      </c>
      <c r="L23" s="78">
        <v>-1009508</v>
      </c>
      <c r="M23" s="79">
        <v>-2201261</v>
      </c>
      <c r="N23" s="29">
        <f t="shared" si="4"/>
        <v>108.41994318024226</v>
      </c>
      <c r="O23" s="28">
        <f t="shared" si="5"/>
        <v>104.17942261276605</v>
      </c>
      <c r="Q23" s="30"/>
    </row>
    <row r="24" spans="1:17" ht="13" x14ac:dyDescent="0.3">
      <c r="A24" s="4" t="s">
        <v>16</v>
      </c>
      <c r="B24" s="26" t="s">
        <v>32</v>
      </c>
      <c r="C24" s="57">
        <v>18388000</v>
      </c>
      <c r="D24" s="58">
        <v>18473000</v>
      </c>
      <c r="E24" s="59">
        <f t="shared" si="0"/>
        <v>85000</v>
      </c>
      <c r="F24" s="57">
        <v>19627000</v>
      </c>
      <c r="G24" s="58">
        <v>19719000</v>
      </c>
      <c r="H24" s="59">
        <f t="shared" si="1"/>
        <v>92000</v>
      </c>
      <c r="I24" s="59">
        <v>20442000</v>
      </c>
      <c r="J24" s="27">
        <f t="shared" si="2"/>
        <v>0.46225799434413745</v>
      </c>
      <c r="K24" s="28">
        <f t="shared" si="3"/>
        <v>0.46874203902786976</v>
      </c>
      <c r="L24" s="78">
        <v>-1009508</v>
      </c>
      <c r="M24" s="79">
        <v>-2201261</v>
      </c>
      <c r="N24" s="29">
        <f t="shared" si="4"/>
        <v>-8.4199431802422566</v>
      </c>
      <c r="O24" s="28">
        <f t="shared" si="5"/>
        <v>-4.1794226127660465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-1009508</v>
      </c>
      <c r="M25" s="79">
        <v>-2201261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20582508</v>
      </c>
      <c r="D26" s="61">
        <v>19573000</v>
      </c>
      <c r="E26" s="62">
        <f t="shared" si="0"/>
        <v>-1009508</v>
      </c>
      <c r="F26" s="60">
        <v>21920261</v>
      </c>
      <c r="G26" s="61">
        <v>19719000</v>
      </c>
      <c r="H26" s="62">
        <f t="shared" si="1"/>
        <v>-2201261</v>
      </c>
      <c r="I26" s="62">
        <v>20442000</v>
      </c>
      <c r="J26" s="40">
        <f t="shared" si="2"/>
        <v>-4.9046889718201498</v>
      </c>
      <c r="K26" s="33">
        <f t="shared" si="3"/>
        <v>-10.042129516614787</v>
      </c>
      <c r="L26" s="83">
        <v>-1009508</v>
      </c>
      <c r="M26" s="81">
        <v>-2201261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2473599</v>
      </c>
      <c r="M28" s="79">
        <v>7972713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4125000</v>
      </c>
      <c r="E29" s="59">
        <f t="shared" si="0"/>
        <v>4125000</v>
      </c>
      <c r="F29" s="57">
        <v>0</v>
      </c>
      <c r="G29" s="58">
        <v>10845000</v>
      </c>
      <c r="H29" s="59">
        <f t="shared" si="1"/>
        <v>10845000</v>
      </c>
      <c r="I29" s="59">
        <v>11335000</v>
      </c>
      <c r="J29" s="27">
        <f t="shared" si="2"/>
        <v>0</v>
      </c>
      <c r="K29" s="28">
        <f t="shared" si="3"/>
        <v>0</v>
      </c>
      <c r="L29" s="78">
        <v>2473599</v>
      </c>
      <c r="M29" s="79">
        <v>7972713</v>
      </c>
      <c r="N29" s="29">
        <f t="shared" si="4"/>
        <v>166.7610635353588</v>
      </c>
      <c r="O29" s="28">
        <f t="shared" si="5"/>
        <v>136.02646928341707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2473599</v>
      </c>
      <c r="M30" s="79">
        <v>7972713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18388000</v>
      </c>
      <c r="D31" s="58">
        <v>18473000</v>
      </c>
      <c r="E31" s="59">
        <f t="shared" si="0"/>
        <v>85000</v>
      </c>
      <c r="F31" s="57">
        <v>19627000</v>
      </c>
      <c r="G31" s="58">
        <v>19719000</v>
      </c>
      <c r="H31" s="59">
        <f t="shared" si="1"/>
        <v>92000</v>
      </c>
      <c r="I31" s="59">
        <v>20442000</v>
      </c>
      <c r="J31" s="27">
        <f t="shared" si="2"/>
        <v>0.46225799434413745</v>
      </c>
      <c r="K31" s="28">
        <f t="shared" si="3"/>
        <v>0.46874203902786976</v>
      </c>
      <c r="L31" s="78">
        <v>2473599</v>
      </c>
      <c r="M31" s="79">
        <v>7972713</v>
      </c>
      <c r="N31" s="29">
        <f t="shared" si="4"/>
        <v>3.4362885819407265</v>
      </c>
      <c r="O31" s="28">
        <f t="shared" si="5"/>
        <v>1.153935931219398</v>
      </c>
      <c r="Q31" s="30"/>
    </row>
    <row r="32" spans="1:17" ht="13" x14ac:dyDescent="0.3">
      <c r="A32" s="4" t="s">
        <v>16</v>
      </c>
      <c r="B32" s="26" t="s">
        <v>39</v>
      </c>
      <c r="C32" s="57">
        <v>2836401</v>
      </c>
      <c r="D32" s="58">
        <v>1100000</v>
      </c>
      <c r="E32" s="59">
        <f t="shared" si="0"/>
        <v>-1736401</v>
      </c>
      <c r="F32" s="57">
        <v>2964287</v>
      </c>
      <c r="G32" s="58">
        <v>0</v>
      </c>
      <c r="H32" s="59">
        <f t="shared" si="1"/>
        <v>-2964287</v>
      </c>
      <c r="I32" s="59">
        <v>0</v>
      </c>
      <c r="J32" s="27">
        <f t="shared" si="2"/>
        <v>-61.218459590163732</v>
      </c>
      <c r="K32" s="28">
        <f t="shared" si="3"/>
        <v>-100</v>
      </c>
      <c r="L32" s="78">
        <v>2473599</v>
      </c>
      <c r="M32" s="79">
        <v>7972713</v>
      </c>
      <c r="N32" s="29">
        <f t="shared" si="4"/>
        <v>-70.197352117299531</v>
      </c>
      <c r="O32" s="28">
        <f t="shared" si="5"/>
        <v>-37.180405214636473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21224401</v>
      </c>
      <c r="D33" s="76">
        <v>23698000</v>
      </c>
      <c r="E33" s="77">
        <f t="shared" si="0"/>
        <v>2473599</v>
      </c>
      <c r="F33" s="75">
        <v>22591287</v>
      </c>
      <c r="G33" s="76">
        <v>30564000</v>
      </c>
      <c r="H33" s="77">
        <f t="shared" si="1"/>
        <v>7972713</v>
      </c>
      <c r="I33" s="77">
        <v>31777000</v>
      </c>
      <c r="J33" s="53">
        <f t="shared" si="2"/>
        <v>11.654505585340194</v>
      </c>
      <c r="K33" s="54">
        <f t="shared" si="3"/>
        <v>35.291096961408172</v>
      </c>
      <c r="L33" s="90">
        <v>2473599</v>
      </c>
      <c r="M33" s="91">
        <v>7972713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48006278</v>
      </c>
      <c r="D8" s="58">
        <v>39048166</v>
      </c>
      <c r="E8" s="59">
        <f>$D8       -$C8</f>
        <v>-8958112</v>
      </c>
      <c r="F8" s="57">
        <v>50406591</v>
      </c>
      <c r="G8" s="58">
        <v>40801429</v>
      </c>
      <c r="H8" s="59">
        <f>$G8       -$F8</f>
        <v>-9605162</v>
      </c>
      <c r="I8" s="59">
        <v>41821465</v>
      </c>
      <c r="J8" s="27">
        <f>IF(($C8       =0),0,(($E8       /$C8       )*100))</f>
        <v>-18.660292722547663</v>
      </c>
      <c r="K8" s="28">
        <f>IF(($F8       =0),0,(($H8       /$F8       )*100))</f>
        <v>-19.055369167893144</v>
      </c>
      <c r="L8" s="78">
        <v>9715472</v>
      </c>
      <c r="M8" s="79">
        <v>16372720</v>
      </c>
      <c r="N8" s="29">
        <f>IF(($L8       =0),0,(($E8       /$L8       )*100))</f>
        <v>-92.20459901484972</v>
      </c>
      <c r="O8" s="28">
        <f>IF(($M8       =0),0,(($H8       /$M8       )*100))</f>
        <v>-58.665646270137152</v>
      </c>
      <c r="Q8" s="30"/>
    </row>
    <row r="9" spans="1:17" ht="13" x14ac:dyDescent="0.3">
      <c r="A9" s="1" t="s">
        <v>16</v>
      </c>
      <c r="B9" s="26" t="s">
        <v>19</v>
      </c>
      <c r="C9" s="57">
        <v>21840427</v>
      </c>
      <c r="D9" s="58">
        <v>16355297</v>
      </c>
      <c r="E9" s="59">
        <f>$D9       -$C9</f>
        <v>-5485130</v>
      </c>
      <c r="F9" s="57">
        <v>23902384</v>
      </c>
      <c r="G9" s="58">
        <v>17089651</v>
      </c>
      <c r="H9" s="59">
        <f>$G9       -$F9</f>
        <v>-6812733</v>
      </c>
      <c r="I9" s="59">
        <v>17516891</v>
      </c>
      <c r="J9" s="27">
        <f>IF(($C9       =0),0,(($E9       /$C9       )*100))</f>
        <v>-25.114573080462211</v>
      </c>
      <c r="K9" s="28">
        <f>IF(($F9       =0),0,(($H9       /$F9       )*100))</f>
        <v>-28.502315919617054</v>
      </c>
      <c r="L9" s="78">
        <v>9715472</v>
      </c>
      <c r="M9" s="79">
        <v>16372720</v>
      </c>
      <c r="N9" s="29">
        <f>IF(($L9       =0),0,(($E9       /$L9       )*100))</f>
        <v>-56.45767905048772</v>
      </c>
      <c r="O9" s="28">
        <f>IF(($M9       =0),0,(($H9       /$M9       )*100))</f>
        <v>-41.610270010114384</v>
      </c>
      <c r="Q9" s="30"/>
    </row>
    <row r="10" spans="1:17" ht="13" x14ac:dyDescent="0.3">
      <c r="A10" s="1" t="s">
        <v>16</v>
      </c>
      <c r="B10" s="26" t="s">
        <v>20</v>
      </c>
      <c r="C10" s="57">
        <v>292559783</v>
      </c>
      <c r="D10" s="58">
        <v>316718497</v>
      </c>
      <c r="E10" s="59">
        <f t="shared" ref="E10:E33" si="0">$D10      -$C10</f>
        <v>24158714</v>
      </c>
      <c r="F10" s="57">
        <v>284766739</v>
      </c>
      <c r="G10" s="58">
        <v>317557354</v>
      </c>
      <c r="H10" s="59">
        <f t="shared" ref="H10:H33" si="1">$G10      -$F10</f>
        <v>32790615</v>
      </c>
      <c r="I10" s="59">
        <v>331519469</v>
      </c>
      <c r="J10" s="27">
        <f t="shared" ref="J10:J33" si="2">IF(($C10      =0),0,(($E10      /$C10      )*100))</f>
        <v>8.2577016404199348</v>
      </c>
      <c r="K10" s="28">
        <f t="shared" ref="K10:K33" si="3">IF(($F10      =0),0,(($H10      /$F10      )*100))</f>
        <v>11.514903431190396</v>
      </c>
      <c r="L10" s="78">
        <v>9715472</v>
      </c>
      <c r="M10" s="79">
        <v>16372720</v>
      </c>
      <c r="N10" s="29">
        <f t="shared" ref="N10:N33" si="4">IF(($L10      =0),0,(($E10      /$L10      )*100))</f>
        <v>248.66227806533746</v>
      </c>
      <c r="O10" s="28">
        <f t="shared" ref="O10:O33" si="5">IF(($M10      =0),0,(($H10      /$M10      )*100))</f>
        <v>200.27591628025152</v>
      </c>
      <c r="Q10" s="30"/>
    </row>
    <row r="11" spans="1:17" ht="14" x14ac:dyDescent="0.3">
      <c r="A11" s="4" t="s">
        <v>16</v>
      </c>
      <c r="B11" s="31" t="s">
        <v>21</v>
      </c>
      <c r="C11" s="60">
        <v>362406488</v>
      </c>
      <c r="D11" s="61">
        <v>372121960</v>
      </c>
      <c r="E11" s="62">
        <f t="shared" si="0"/>
        <v>9715472</v>
      </c>
      <c r="F11" s="60">
        <v>359075714</v>
      </c>
      <c r="G11" s="61">
        <v>375448434</v>
      </c>
      <c r="H11" s="62">
        <f t="shared" si="1"/>
        <v>16372720</v>
      </c>
      <c r="I11" s="62">
        <v>390857825</v>
      </c>
      <c r="J11" s="32">
        <f t="shared" si="2"/>
        <v>2.6808217627715321</v>
      </c>
      <c r="K11" s="33">
        <f t="shared" si="3"/>
        <v>4.5596845906431867</v>
      </c>
      <c r="L11" s="80">
        <v>9715472</v>
      </c>
      <c r="M11" s="81">
        <v>16372720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149940316</v>
      </c>
      <c r="D13" s="58">
        <v>148434914</v>
      </c>
      <c r="E13" s="59">
        <f t="shared" si="0"/>
        <v>-1505402</v>
      </c>
      <c r="F13" s="57">
        <v>157489410</v>
      </c>
      <c r="G13" s="58">
        <v>156428243</v>
      </c>
      <c r="H13" s="59">
        <f t="shared" si="1"/>
        <v>-1061167</v>
      </c>
      <c r="I13" s="59">
        <v>162871136</v>
      </c>
      <c r="J13" s="27">
        <f t="shared" si="2"/>
        <v>-1.0040008185657019</v>
      </c>
      <c r="K13" s="28">
        <f t="shared" si="3"/>
        <v>-0.67380213056865224</v>
      </c>
      <c r="L13" s="78">
        <v>78490</v>
      </c>
      <c r="M13" s="79">
        <v>1670372</v>
      </c>
      <c r="N13" s="29">
        <f t="shared" si="4"/>
        <v>-1917.9538794750922</v>
      </c>
      <c r="O13" s="28">
        <f t="shared" si="5"/>
        <v>-63.528782810056683</v>
      </c>
      <c r="Q13" s="30"/>
    </row>
    <row r="14" spans="1:17" ht="13" x14ac:dyDescent="0.3">
      <c r="A14" s="1" t="s">
        <v>16</v>
      </c>
      <c r="B14" s="26" t="s">
        <v>24</v>
      </c>
      <c r="C14" s="57">
        <v>5200001</v>
      </c>
      <c r="D14" s="58">
        <v>0</v>
      </c>
      <c r="E14" s="59">
        <f t="shared" si="0"/>
        <v>-5200001</v>
      </c>
      <c r="F14" s="57">
        <v>5500000</v>
      </c>
      <c r="G14" s="58">
        <v>0</v>
      </c>
      <c r="H14" s="59">
        <f t="shared" si="1"/>
        <v>-5500000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78490</v>
      </c>
      <c r="M14" s="79">
        <v>1670372</v>
      </c>
      <c r="N14" s="29">
        <f t="shared" si="4"/>
        <v>-6625.049050834501</v>
      </c>
      <c r="O14" s="28">
        <f t="shared" si="5"/>
        <v>-329.26797144588153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78490</v>
      </c>
      <c r="M15" s="79">
        <v>1670372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7546613</v>
      </c>
      <c r="D16" s="58">
        <v>6000000</v>
      </c>
      <c r="E16" s="59">
        <f t="shared" si="0"/>
        <v>-1546613</v>
      </c>
      <c r="F16" s="57">
        <v>7863571</v>
      </c>
      <c r="G16" s="58">
        <v>6360000</v>
      </c>
      <c r="H16" s="59">
        <f t="shared" si="1"/>
        <v>-1503571</v>
      </c>
      <c r="I16" s="59">
        <v>6805200</v>
      </c>
      <c r="J16" s="27">
        <f t="shared" si="2"/>
        <v>-20.494134255990069</v>
      </c>
      <c r="K16" s="28">
        <f t="shared" si="3"/>
        <v>-19.120715003399855</v>
      </c>
      <c r="L16" s="78">
        <v>78490</v>
      </c>
      <c r="M16" s="79">
        <v>1670372</v>
      </c>
      <c r="N16" s="29">
        <f t="shared" si="4"/>
        <v>-1970.4586571537775</v>
      </c>
      <c r="O16" s="28">
        <f t="shared" si="5"/>
        <v>-90.014140562701002</v>
      </c>
      <c r="Q16" s="30"/>
    </row>
    <row r="17" spans="1:17" ht="13" x14ac:dyDescent="0.3">
      <c r="A17" s="1" t="s">
        <v>16</v>
      </c>
      <c r="B17" s="26" t="s">
        <v>26</v>
      </c>
      <c r="C17" s="57">
        <v>208278449</v>
      </c>
      <c r="D17" s="58">
        <v>216608955</v>
      </c>
      <c r="E17" s="59">
        <f t="shared" si="0"/>
        <v>8330506</v>
      </c>
      <c r="F17" s="57">
        <v>217159877</v>
      </c>
      <c r="G17" s="58">
        <v>226894987</v>
      </c>
      <c r="H17" s="59">
        <f t="shared" si="1"/>
        <v>9735110</v>
      </c>
      <c r="I17" s="59">
        <v>236836350</v>
      </c>
      <c r="J17" s="39">
        <f t="shared" si="2"/>
        <v>3.9996965792653856</v>
      </c>
      <c r="K17" s="28">
        <f t="shared" si="3"/>
        <v>4.4829229664741428</v>
      </c>
      <c r="L17" s="82">
        <v>78490</v>
      </c>
      <c r="M17" s="79">
        <v>1670372</v>
      </c>
      <c r="N17" s="29">
        <f t="shared" si="4"/>
        <v>10613.461587463371</v>
      </c>
      <c r="O17" s="28">
        <f t="shared" si="5"/>
        <v>582.81089481863921</v>
      </c>
      <c r="Q17" s="30"/>
    </row>
    <row r="18" spans="1:17" ht="14" x14ac:dyDescent="0.3">
      <c r="A18" s="1" t="s">
        <v>16</v>
      </c>
      <c r="B18" s="31" t="s">
        <v>27</v>
      </c>
      <c r="C18" s="60">
        <v>370965379</v>
      </c>
      <c r="D18" s="61">
        <v>371043869</v>
      </c>
      <c r="E18" s="62">
        <f t="shared" si="0"/>
        <v>78490</v>
      </c>
      <c r="F18" s="60">
        <v>388012858</v>
      </c>
      <c r="G18" s="61">
        <v>389683230</v>
      </c>
      <c r="H18" s="62">
        <f t="shared" si="1"/>
        <v>1670372</v>
      </c>
      <c r="I18" s="62">
        <v>406512686</v>
      </c>
      <c r="J18" s="40">
        <f t="shared" si="2"/>
        <v>2.1158308684110384E-2</v>
      </c>
      <c r="K18" s="33">
        <f t="shared" si="3"/>
        <v>0.43049398120718985</v>
      </c>
      <c r="L18" s="83">
        <v>78490</v>
      </c>
      <c r="M18" s="81">
        <v>1670372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-8558891</v>
      </c>
      <c r="D19" s="67">
        <v>1078091</v>
      </c>
      <c r="E19" s="68">
        <f t="shared" si="0"/>
        <v>9636982</v>
      </c>
      <c r="F19" s="69">
        <v>-28937144</v>
      </c>
      <c r="G19" s="70">
        <v>-14234796</v>
      </c>
      <c r="H19" s="71">
        <f t="shared" si="1"/>
        <v>14702348</v>
      </c>
      <c r="I19" s="71">
        <v>-15654861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22454232</v>
      </c>
      <c r="M22" s="79">
        <v>17526437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3144000</v>
      </c>
      <c r="D23" s="58">
        <v>20350000</v>
      </c>
      <c r="E23" s="59">
        <f t="shared" si="0"/>
        <v>17206000</v>
      </c>
      <c r="F23" s="57">
        <v>3301200</v>
      </c>
      <c r="G23" s="58">
        <v>20553500</v>
      </c>
      <c r="H23" s="59">
        <f t="shared" si="1"/>
        <v>17252300</v>
      </c>
      <c r="I23" s="59">
        <v>20861801</v>
      </c>
      <c r="J23" s="27">
        <f t="shared" si="2"/>
        <v>547.26463104325694</v>
      </c>
      <c r="K23" s="28">
        <f t="shared" si="3"/>
        <v>522.60693081303771</v>
      </c>
      <c r="L23" s="78">
        <v>22454232</v>
      </c>
      <c r="M23" s="79">
        <v>17526437</v>
      </c>
      <c r="N23" s="29">
        <f t="shared" si="4"/>
        <v>76.62698060659568</v>
      </c>
      <c r="O23" s="28">
        <f t="shared" si="5"/>
        <v>98.435865772375749</v>
      </c>
      <c r="Q23" s="30"/>
    </row>
    <row r="24" spans="1:17" ht="13" x14ac:dyDescent="0.3">
      <c r="A24" s="4" t="s">
        <v>16</v>
      </c>
      <c r="B24" s="26" t="s">
        <v>32</v>
      </c>
      <c r="C24" s="57">
        <v>55417968</v>
      </c>
      <c r="D24" s="58">
        <v>60666200</v>
      </c>
      <c r="E24" s="59">
        <f t="shared" si="0"/>
        <v>5248232</v>
      </c>
      <c r="F24" s="57">
        <v>60102163</v>
      </c>
      <c r="G24" s="58">
        <v>60376300</v>
      </c>
      <c r="H24" s="59">
        <f t="shared" si="1"/>
        <v>274137</v>
      </c>
      <c r="I24" s="59">
        <v>63065755</v>
      </c>
      <c r="J24" s="27">
        <f t="shared" si="2"/>
        <v>9.4702714469790745</v>
      </c>
      <c r="K24" s="28">
        <f t="shared" si="3"/>
        <v>0.45611835966702224</v>
      </c>
      <c r="L24" s="78">
        <v>22454232</v>
      </c>
      <c r="M24" s="79">
        <v>17526437</v>
      </c>
      <c r="N24" s="29">
        <f t="shared" si="4"/>
        <v>23.373019393404327</v>
      </c>
      <c r="O24" s="28">
        <f t="shared" si="5"/>
        <v>1.5641342276242456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22454232</v>
      </c>
      <c r="M25" s="79">
        <v>17526437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58561968</v>
      </c>
      <c r="D26" s="61">
        <v>81016200</v>
      </c>
      <c r="E26" s="62">
        <f t="shared" si="0"/>
        <v>22454232</v>
      </c>
      <c r="F26" s="60">
        <v>63403363</v>
      </c>
      <c r="G26" s="61">
        <v>80929800</v>
      </c>
      <c r="H26" s="62">
        <f t="shared" si="1"/>
        <v>17526437</v>
      </c>
      <c r="I26" s="62">
        <v>83927556</v>
      </c>
      <c r="J26" s="40">
        <f t="shared" si="2"/>
        <v>38.342686844130647</v>
      </c>
      <c r="K26" s="33">
        <f t="shared" si="3"/>
        <v>27.642756110586753</v>
      </c>
      <c r="L26" s="83">
        <v>22454232</v>
      </c>
      <c r="M26" s="81">
        <v>17526437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22454232</v>
      </c>
      <c r="M28" s="79">
        <v>17526437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4000000</v>
      </c>
      <c r="E29" s="59">
        <f t="shared" si="0"/>
        <v>4000000</v>
      </c>
      <c r="F29" s="57">
        <v>0</v>
      </c>
      <c r="G29" s="58">
        <v>4040000</v>
      </c>
      <c r="H29" s="59">
        <f t="shared" si="1"/>
        <v>4040000</v>
      </c>
      <c r="I29" s="59">
        <v>4140600</v>
      </c>
      <c r="J29" s="27">
        <f t="shared" si="2"/>
        <v>0</v>
      </c>
      <c r="K29" s="28">
        <f t="shared" si="3"/>
        <v>0</v>
      </c>
      <c r="L29" s="78">
        <v>22454232</v>
      </c>
      <c r="M29" s="79">
        <v>17526437</v>
      </c>
      <c r="N29" s="29">
        <f t="shared" si="4"/>
        <v>17.814013857165097</v>
      </c>
      <c r="O29" s="28">
        <f t="shared" si="5"/>
        <v>23.050891633022729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22454232</v>
      </c>
      <c r="M30" s="79">
        <v>17526437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42171113</v>
      </c>
      <c r="D31" s="58">
        <v>49985356</v>
      </c>
      <c r="E31" s="59">
        <f t="shared" si="0"/>
        <v>7814243</v>
      </c>
      <c r="F31" s="57">
        <v>45737308</v>
      </c>
      <c r="G31" s="58">
        <v>47132323</v>
      </c>
      <c r="H31" s="59">
        <f t="shared" si="1"/>
        <v>1395015</v>
      </c>
      <c r="I31" s="59">
        <v>66101205</v>
      </c>
      <c r="J31" s="27">
        <f t="shared" si="2"/>
        <v>18.529847670845207</v>
      </c>
      <c r="K31" s="28">
        <f t="shared" si="3"/>
        <v>3.0500592645286426</v>
      </c>
      <c r="L31" s="78">
        <v>22454232</v>
      </c>
      <c r="M31" s="79">
        <v>17526437</v>
      </c>
      <c r="N31" s="29">
        <f t="shared" si="4"/>
        <v>34.800758271313839</v>
      </c>
      <c r="O31" s="28">
        <f t="shared" si="5"/>
        <v>7.9594899978814855</v>
      </c>
      <c r="Q31" s="30"/>
    </row>
    <row r="32" spans="1:17" ht="13" x14ac:dyDescent="0.3">
      <c r="A32" s="4" t="s">
        <v>16</v>
      </c>
      <c r="B32" s="26" t="s">
        <v>39</v>
      </c>
      <c r="C32" s="57">
        <v>16390855</v>
      </c>
      <c r="D32" s="58">
        <v>27030844</v>
      </c>
      <c r="E32" s="59">
        <f t="shared" si="0"/>
        <v>10639989</v>
      </c>
      <c r="F32" s="57">
        <v>17666055</v>
      </c>
      <c r="G32" s="58">
        <v>29757477</v>
      </c>
      <c r="H32" s="59">
        <f t="shared" si="1"/>
        <v>12091422</v>
      </c>
      <c r="I32" s="59">
        <v>13685751</v>
      </c>
      <c r="J32" s="27">
        <f t="shared" si="2"/>
        <v>64.914179278628239</v>
      </c>
      <c r="K32" s="28">
        <f t="shared" si="3"/>
        <v>68.444381046023011</v>
      </c>
      <c r="L32" s="78">
        <v>22454232</v>
      </c>
      <c r="M32" s="79">
        <v>17526437</v>
      </c>
      <c r="N32" s="29">
        <f t="shared" si="4"/>
        <v>47.38522787152106</v>
      </c>
      <c r="O32" s="28">
        <f t="shared" si="5"/>
        <v>68.98961836909578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58561968</v>
      </c>
      <c r="D33" s="76">
        <v>81016200</v>
      </c>
      <c r="E33" s="77">
        <f t="shared" si="0"/>
        <v>22454232</v>
      </c>
      <c r="F33" s="75">
        <v>63403363</v>
      </c>
      <c r="G33" s="76">
        <v>80929800</v>
      </c>
      <c r="H33" s="77">
        <f t="shared" si="1"/>
        <v>17526437</v>
      </c>
      <c r="I33" s="77">
        <v>83927556</v>
      </c>
      <c r="J33" s="53">
        <f t="shared" si="2"/>
        <v>38.342686844130647</v>
      </c>
      <c r="K33" s="54">
        <f t="shared" si="3"/>
        <v>27.642756110586753</v>
      </c>
      <c r="L33" s="90">
        <v>22454232</v>
      </c>
      <c r="M33" s="91">
        <v>17526437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54167873</v>
      </c>
      <c r="D8" s="58">
        <v>54064301</v>
      </c>
      <c r="E8" s="59">
        <f>$D8       -$C8</f>
        <v>-103572</v>
      </c>
      <c r="F8" s="57">
        <v>56659594</v>
      </c>
      <c r="G8" s="58">
        <v>56497194</v>
      </c>
      <c r="H8" s="59">
        <f>$G8       -$F8</f>
        <v>-162400</v>
      </c>
      <c r="I8" s="59">
        <v>57909624</v>
      </c>
      <c r="J8" s="27">
        <f>IF(($C8       =0),0,(($E8       /$C8       )*100))</f>
        <v>-0.19120558785832331</v>
      </c>
      <c r="K8" s="28">
        <f>IF(($F8       =0),0,(($H8       /$F8       )*100))</f>
        <v>-0.28662400934253079</v>
      </c>
      <c r="L8" s="78">
        <v>1946199</v>
      </c>
      <c r="M8" s="79">
        <v>3667129</v>
      </c>
      <c r="N8" s="29">
        <f>IF(($L8       =0),0,(($E8       /$L8       )*100))</f>
        <v>-5.3217579497266208</v>
      </c>
      <c r="O8" s="28">
        <f>IF(($M8       =0),0,(($H8       /$M8       )*100))</f>
        <v>-4.4285325114006087</v>
      </c>
      <c r="Q8" s="30"/>
    </row>
    <row r="9" spans="1:17" ht="13" x14ac:dyDescent="0.3">
      <c r="A9" s="1" t="s">
        <v>16</v>
      </c>
      <c r="B9" s="26" t="s">
        <v>19</v>
      </c>
      <c r="C9" s="57">
        <v>201173385</v>
      </c>
      <c r="D9" s="58">
        <v>195692095</v>
      </c>
      <c r="E9" s="59">
        <f>$D9       -$C9</f>
        <v>-5481290</v>
      </c>
      <c r="F9" s="57">
        <v>226169536</v>
      </c>
      <c r="G9" s="58">
        <v>219781044</v>
      </c>
      <c r="H9" s="59">
        <f>$G9       -$F9</f>
        <v>-6388492</v>
      </c>
      <c r="I9" s="59">
        <v>250851613</v>
      </c>
      <c r="J9" s="27">
        <f>IF(($C9       =0),0,(($E9       /$C9       )*100))</f>
        <v>-2.7246596263218419</v>
      </c>
      <c r="K9" s="28">
        <f>IF(($F9       =0),0,(($H9       /$F9       )*100))</f>
        <v>-2.8246474361604563</v>
      </c>
      <c r="L9" s="78">
        <v>1946199</v>
      </c>
      <c r="M9" s="79">
        <v>3667129</v>
      </c>
      <c r="N9" s="29">
        <f>IF(($L9       =0),0,(($E9       /$L9       )*100))</f>
        <v>-281.64077774163894</v>
      </c>
      <c r="O9" s="28">
        <f>IF(($M9       =0),0,(($H9       /$M9       )*100))</f>
        <v>-174.2096337489082</v>
      </c>
      <c r="Q9" s="30"/>
    </row>
    <row r="10" spans="1:17" ht="13" x14ac:dyDescent="0.3">
      <c r="A10" s="1" t="s">
        <v>16</v>
      </c>
      <c r="B10" s="26" t="s">
        <v>20</v>
      </c>
      <c r="C10" s="57">
        <v>214414534</v>
      </c>
      <c r="D10" s="58">
        <v>221945595</v>
      </c>
      <c r="E10" s="59">
        <f t="shared" ref="E10:E33" si="0">$D10      -$C10</f>
        <v>7531061</v>
      </c>
      <c r="F10" s="57">
        <v>217115146</v>
      </c>
      <c r="G10" s="58">
        <v>227333167</v>
      </c>
      <c r="H10" s="59">
        <f t="shared" ref="H10:H33" si="1">$G10      -$F10</f>
        <v>10218021</v>
      </c>
      <c r="I10" s="59">
        <v>234606896</v>
      </c>
      <c r="J10" s="27">
        <f t="shared" ref="J10:J33" si="2">IF(($C10      =0),0,(($E10      /$C10      )*100))</f>
        <v>3.5123836334714138</v>
      </c>
      <c r="K10" s="28">
        <f t="shared" ref="K10:K33" si="3">IF(($F10      =0),0,(($H10      /$F10      )*100))</f>
        <v>4.7062681661094246</v>
      </c>
      <c r="L10" s="78">
        <v>1946199</v>
      </c>
      <c r="M10" s="79">
        <v>3667129</v>
      </c>
      <c r="N10" s="29">
        <f t="shared" ref="N10:N33" si="4">IF(($L10      =0),0,(($E10      /$L10      )*100))</f>
        <v>386.96253569136559</v>
      </c>
      <c r="O10" s="28">
        <f t="shared" ref="O10:O33" si="5">IF(($M10      =0),0,(($H10      /$M10      )*100))</f>
        <v>278.63816626030882</v>
      </c>
      <c r="Q10" s="30"/>
    </row>
    <row r="11" spans="1:17" ht="14" x14ac:dyDescent="0.3">
      <c r="A11" s="4" t="s">
        <v>16</v>
      </c>
      <c r="B11" s="31" t="s">
        <v>21</v>
      </c>
      <c r="C11" s="60">
        <v>469755792</v>
      </c>
      <c r="D11" s="61">
        <v>471701991</v>
      </c>
      <c r="E11" s="62">
        <f t="shared" si="0"/>
        <v>1946199</v>
      </c>
      <c r="F11" s="60">
        <v>499944276</v>
      </c>
      <c r="G11" s="61">
        <v>503611405</v>
      </c>
      <c r="H11" s="62">
        <f t="shared" si="1"/>
        <v>3667129</v>
      </c>
      <c r="I11" s="62">
        <v>543368133</v>
      </c>
      <c r="J11" s="32">
        <f t="shared" si="2"/>
        <v>0.41430016045443452</v>
      </c>
      <c r="K11" s="33">
        <f t="shared" si="3"/>
        <v>0.73350754794920381</v>
      </c>
      <c r="L11" s="80">
        <v>1946199</v>
      </c>
      <c r="M11" s="81">
        <v>3667129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97036098</v>
      </c>
      <c r="D13" s="58">
        <v>107815125</v>
      </c>
      <c r="E13" s="59">
        <f t="shared" si="0"/>
        <v>10779027</v>
      </c>
      <c r="F13" s="57">
        <v>101499761</v>
      </c>
      <c r="G13" s="58">
        <v>112154307</v>
      </c>
      <c r="H13" s="59">
        <f t="shared" si="1"/>
        <v>10654546</v>
      </c>
      <c r="I13" s="59">
        <v>118042389</v>
      </c>
      <c r="J13" s="27">
        <f t="shared" si="2"/>
        <v>11.108265091203481</v>
      </c>
      <c r="K13" s="28">
        <f t="shared" si="3"/>
        <v>10.497114372515616</v>
      </c>
      <c r="L13" s="78">
        <v>48996671</v>
      </c>
      <c r="M13" s="79">
        <v>72379830</v>
      </c>
      <c r="N13" s="29">
        <f t="shared" si="4"/>
        <v>21.999508905411144</v>
      </c>
      <c r="O13" s="28">
        <f t="shared" si="5"/>
        <v>14.720324709245656</v>
      </c>
      <c r="Q13" s="30"/>
    </row>
    <row r="14" spans="1:17" ht="13" x14ac:dyDescent="0.3">
      <c r="A14" s="1" t="s">
        <v>16</v>
      </c>
      <c r="B14" s="26" t="s">
        <v>24</v>
      </c>
      <c r="C14" s="57">
        <v>87361896</v>
      </c>
      <c r="D14" s="58">
        <v>124878199</v>
      </c>
      <c r="E14" s="59">
        <f t="shared" si="0"/>
        <v>37516303</v>
      </c>
      <c r="F14" s="57">
        <v>91380544</v>
      </c>
      <c r="G14" s="58">
        <v>138139119</v>
      </c>
      <c r="H14" s="59">
        <f t="shared" si="1"/>
        <v>46758575</v>
      </c>
      <c r="I14" s="59">
        <v>154380619</v>
      </c>
      <c r="J14" s="27">
        <f t="shared" si="2"/>
        <v>42.943554018104187</v>
      </c>
      <c r="K14" s="28">
        <f t="shared" si="3"/>
        <v>51.169070518993628</v>
      </c>
      <c r="L14" s="78">
        <v>48996671</v>
      </c>
      <c r="M14" s="79">
        <v>72379830</v>
      </c>
      <c r="N14" s="29">
        <f t="shared" si="4"/>
        <v>76.569085683392657</v>
      </c>
      <c r="O14" s="28">
        <f t="shared" si="5"/>
        <v>64.601664579759316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48996671</v>
      </c>
      <c r="M15" s="79">
        <v>72379830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84637282</v>
      </c>
      <c r="D16" s="58">
        <v>74356455</v>
      </c>
      <c r="E16" s="59">
        <f t="shared" si="0"/>
        <v>-10280827</v>
      </c>
      <c r="F16" s="57">
        <v>98117364</v>
      </c>
      <c r="G16" s="58">
        <v>86928019</v>
      </c>
      <c r="H16" s="59">
        <f t="shared" si="1"/>
        <v>-11189345</v>
      </c>
      <c r="I16" s="59">
        <v>104553761</v>
      </c>
      <c r="J16" s="27">
        <f t="shared" si="2"/>
        <v>-12.146924803185433</v>
      </c>
      <c r="K16" s="28">
        <f t="shared" si="3"/>
        <v>-11.404041592474906</v>
      </c>
      <c r="L16" s="78">
        <v>48996671</v>
      </c>
      <c r="M16" s="79">
        <v>72379830</v>
      </c>
      <c r="N16" s="29">
        <f t="shared" si="4"/>
        <v>-20.982705131130235</v>
      </c>
      <c r="O16" s="28">
        <f t="shared" si="5"/>
        <v>-15.459203206197087</v>
      </c>
      <c r="Q16" s="30"/>
    </row>
    <row r="17" spans="1:17" ht="13" x14ac:dyDescent="0.3">
      <c r="A17" s="1" t="s">
        <v>16</v>
      </c>
      <c r="B17" s="26" t="s">
        <v>26</v>
      </c>
      <c r="C17" s="57">
        <v>85353933</v>
      </c>
      <c r="D17" s="58">
        <v>96336101</v>
      </c>
      <c r="E17" s="59">
        <f t="shared" si="0"/>
        <v>10982168</v>
      </c>
      <c r="F17" s="57">
        <v>73827528</v>
      </c>
      <c r="G17" s="58">
        <v>99983582</v>
      </c>
      <c r="H17" s="59">
        <f t="shared" si="1"/>
        <v>26156054</v>
      </c>
      <c r="I17" s="59">
        <v>102791015</v>
      </c>
      <c r="J17" s="39">
        <f t="shared" si="2"/>
        <v>12.866622092270779</v>
      </c>
      <c r="K17" s="28">
        <f t="shared" si="3"/>
        <v>35.428592435060267</v>
      </c>
      <c r="L17" s="82">
        <v>48996671</v>
      </c>
      <c r="M17" s="79">
        <v>72379830</v>
      </c>
      <c r="N17" s="29">
        <f t="shared" si="4"/>
        <v>22.414110542326437</v>
      </c>
      <c r="O17" s="28">
        <f t="shared" si="5"/>
        <v>36.137213917192121</v>
      </c>
      <c r="Q17" s="30"/>
    </row>
    <row r="18" spans="1:17" ht="14" x14ac:dyDescent="0.3">
      <c r="A18" s="1" t="s">
        <v>16</v>
      </c>
      <c r="B18" s="31" t="s">
        <v>27</v>
      </c>
      <c r="C18" s="60">
        <v>354389209</v>
      </c>
      <c r="D18" s="61">
        <v>403385880</v>
      </c>
      <c r="E18" s="62">
        <f t="shared" si="0"/>
        <v>48996671</v>
      </c>
      <c r="F18" s="60">
        <v>364825197</v>
      </c>
      <c r="G18" s="61">
        <v>437205027</v>
      </c>
      <c r="H18" s="62">
        <f t="shared" si="1"/>
        <v>72379830</v>
      </c>
      <c r="I18" s="62">
        <v>479767784</v>
      </c>
      <c r="J18" s="40">
        <f t="shared" si="2"/>
        <v>13.825666740321092</v>
      </c>
      <c r="K18" s="33">
        <f t="shared" si="3"/>
        <v>19.839591836086914</v>
      </c>
      <c r="L18" s="83">
        <v>48996671</v>
      </c>
      <c r="M18" s="81">
        <v>72379830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115366583</v>
      </c>
      <c r="D19" s="67">
        <v>68316111</v>
      </c>
      <c r="E19" s="68">
        <f t="shared" si="0"/>
        <v>-47050472</v>
      </c>
      <c r="F19" s="69">
        <v>135119079</v>
      </c>
      <c r="G19" s="70">
        <v>66406378</v>
      </c>
      <c r="H19" s="71">
        <f t="shared" si="1"/>
        <v>-68712701</v>
      </c>
      <c r="I19" s="71">
        <v>63600349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688000</v>
      </c>
      <c r="M22" s="79">
        <v>722449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100000</v>
      </c>
      <c r="E23" s="59">
        <f t="shared" si="0"/>
        <v>100000</v>
      </c>
      <c r="F23" s="57">
        <v>0</v>
      </c>
      <c r="G23" s="58">
        <v>104500</v>
      </c>
      <c r="H23" s="59">
        <f t="shared" si="1"/>
        <v>104500</v>
      </c>
      <c r="I23" s="59">
        <v>109203</v>
      </c>
      <c r="J23" s="27">
        <f t="shared" si="2"/>
        <v>0</v>
      </c>
      <c r="K23" s="28">
        <f t="shared" si="3"/>
        <v>0</v>
      </c>
      <c r="L23" s="78">
        <v>688000</v>
      </c>
      <c r="M23" s="79">
        <v>722449</v>
      </c>
      <c r="N23" s="29">
        <f t="shared" si="4"/>
        <v>14.534883720930234</v>
      </c>
      <c r="O23" s="28">
        <f t="shared" si="5"/>
        <v>14.464688856929694</v>
      </c>
      <c r="Q23" s="30"/>
    </row>
    <row r="24" spans="1:17" ht="13" x14ac:dyDescent="0.3">
      <c r="A24" s="4" t="s">
        <v>16</v>
      </c>
      <c r="B24" s="26" t="s">
        <v>32</v>
      </c>
      <c r="C24" s="57">
        <v>20404600</v>
      </c>
      <c r="D24" s="58">
        <v>20992600</v>
      </c>
      <c r="E24" s="59">
        <f t="shared" si="0"/>
        <v>588000</v>
      </c>
      <c r="F24" s="57">
        <v>17482850</v>
      </c>
      <c r="G24" s="58">
        <v>18100799</v>
      </c>
      <c r="H24" s="59">
        <f t="shared" si="1"/>
        <v>617949</v>
      </c>
      <c r="I24" s="59">
        <v>18750383</v>
      </c>
      <c r="J24" s="27">
        <f t="shared" si="2"/>
        <v>2.8817031453691815</v>
      </c>
      <c r="K24" s="28">
        <f t="shared" si="3"/>
        <v>3.5346010518879929</v>
      </c>
      <c r="L24" s="78">
        <v>688000</v>
      </c>
      <c r="M24" s="79">
        <v>722449</v>
      </c>
      <c r="N24" s="29">
        <f t="shared" si="4"/>
        <v>85.465116279069761</v>
      </c>
      <c r="O24" s="28">
        <f t="shared" si="5"/>
        <v>85.535311143070302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688000</v>
      </c>
      <c r="M25" s="79">
        <v>722449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20404600</v>
      </c>
      <c r="D26" s="61">
        <v>21092600</v>
      </c>
      <c r="E26" s="62">
        <f t="shared" si="0"/>
        <v>688000</v>
      </c>
      <c r="F26" s="60">
        <v>17482850</v>
      </c>
      <c r="G26" s="61">
        <v>18205299</v>
      </c>
      <c r="H26" s="62">
        <f t="shared" si="1"/>
        <v>722449</v>
      </c>
      <c r="I26" s="62">
        <v>18859586</v>
      </c>
      <c r="J26" s="40">
        <f t="shared" si="2"/>
        <v>3.3717887143095182</v>
      </c>
      <c r="K26" s="33">
        <f t="shared" si="3"/>
        <v>4.1323296830894281</v>
      </c>
      <c r="L26" s="83">
        <v>688000</v>
      </c>
      <c r="M26" s="81">
        <v>722449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688000</v>
      </c>
      <c r="M28" s="79">
        <v>722449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4000000</v>
      </c>
      <c r="D29" s="58">
        <v>4000000</v>
      </c>
      <c r="E29" s="59">
        <f t="shared" si="0"/>
        <v>0</v>
      </c>
      <c r="F29" s="57">
        <v>6716330</v>
      </c>
      <c r="G29" s="58">
        <v>0</v>
      </c>
      <c r="H29" s="59">
        <f t="shared" si="1"/>
        <v>-6716330</v>
      </c>
      <c r="I29" s="59">
        <v>0</v>
      </c>
      <c r="J29" s="27">
        <f t="shared" si="2"/>
        <v>0</v>
      </c>
      <c r="K29" s="28">
        <f t="shared" si="3"/>
        <v>-100</v>
      </c>
      <c r="L29" s="78">
        <v>688000</v>
      </c>
      <c r="M29" s="79">
        <v>722449</v>
      </c>
      <c r="N29" s="29">
        <f t="shared" si="4"/>
        <v>0</v>
      </c>
      <c r="O29" s="28">
        <f t="shared" si="5"/>
        <v>-929.66147091351775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688000</v>
      </c>
      <c r="M30" s="79">
        <v>722449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16404600</v>
      </c>
      <c r="D31" s="58">
        <v>11310280</v>
      </c>
      <c r="E31" s="59">
        <f t="shared" si="0"/>
        <v>-5094320</v>
      </c>
      <c r="F31" s="57">
        <v>4880179</v>
      </c>
      <c r="G31" s="58">
        <v>8523676</v>
      </c>
      <c r="H31" s="59">
        <f t="shared" si="1"/>
        <v>3643497</v>
      </c>
      <c r="I31" s="59">
        <v>18302653</v>
      </c>
      <c r="J31" s="27">
        <f t="shared" si="2"/>
        <v>-31.054216500249932</v>
      </c>
      <c r="K31" s="28">
        <f t="shared" si="3"/>
        <v>74.659085250766424</v>
      </c>
      <c r="L31" s="78">
        <v>688000</v>
      </c>
      <c r="M31" s="79">
        <v>722449</v>
      </c>
      <c r="N31" s="29">
        <f t="shared" si="4"/>
        <v>-740.45348837209303</v>
      </c>
      <c r="O31" s="28">
        <f t="shared" si="5"/>
        <v>504.32584168571066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5782320</v>
      </c>
      <c r="E32" s="59">
        <f t="shared" si="0"/>
        <v>5782320</v>
      </c>
      <c r="F32" s="57">
        <v>5886341</v>
      </c>
      <c r="G32" s="58">
        <v>9681623</v>
      </c>
      <c r="H32" s="59">
        <f t="shared" si="1"/>
        <v>3795282</v>
      </c>
      <c r="I32" s="59">
        <v>556933</v>
      </c>
      <c r="J32" s="27">
        <f t="shared" si="2"/>
        <v>0</v>
      </c>
      <c r="K32" s="28">
        <f t="shared" si="3"/>
        <v>64.47608115126188</v>
      </c>
      <c r="L32" s="78">
        <v>688000</v>
      </c>
      <c r="M32" s="79">
        <v>722449</v>
      </c>
      <c r="N32" s="29">
        <f t="shared" si="4"/>
        <v>840.45348837209315</v>
      </c>
      <c r="O32" s="28">
        <f t="shared" si="5"/>
        <v>525.33562922780709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20404600</v>
      </c>
      <c r="D33" s="76">
        <v>21092600</v>
      </c>
      <c r="E33" s="77">
        <f t="shared" si="0"/>
        <v>688000</v>
      </c>
      <c r="F33" s="75">
        <v>17482850</v>
      </c>
      <c r="G33" s="76">
        <v>18205299</v>
      </c>
      <c r="H33" s="77">
        <f t="shared" si="1"/>
        <v>722449</v>
      </c>
      <c r="I33" s="77">
        <v>18859586</v>
      </c>
      <c r="J33" s="53">
        <f t="shared" si="2"/>
        <v>3.3717887143095182</v>
      </c>
      <c r="K33" s="54">
        <f t="shared" si="3"/>
        <v>4.1323296830894281</v>
      </c>
      <c r="L33" s="90">
        <v>688000</v>
      </c>
      <c r="M33" s="91">
        <v>722449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12213526</v>
      </c>
      <c r="D8" s="58">
        <v>13836468</v>
      </c>
      <c r="E8" s="59">
        <f>$D8       -$C8</f>
        <v>1622942</v>
      </c>
      <c r="F8" s="57">
        <v>12494179</v>
      </c>
      <c r="G8" s="58">
        <v>14528283</v>
      </c>
      <c r="H8" s="59">
        <f>$G8       -$F8</f>
        <v>2034104</v>
      </c>
      <c r="I8" s="59">
        <v>15254697</v>
      </c>
      <c r="J8" s="27">
        <f>IF(($C8       =0),0,(($E8       /$C8       )*100))</f>
        <v>13.28807094691574</v>
      </c>
      <c r="K8" s="28">
        <f>IF(($F8       =0),0,(($H8       /$F8       )*100))</f>
        <v>16.280413462941425</v>
      </c>
      <c r="L8" s="78">
        <v>-1798176</v>
      </c>
      <c r="M8" s="79">
        <v>-368082</v>
      </c>
      <c r="N8" s="29">
        <f>IF(($L8       =0),0,(($E8       /$L8       )*100))</f>
        <v>-90.254902745893617</v>
      </c>
      <c r="O8" s="28">
        <f>IF(($M8       =0),0,(($H8       /$M8       )*100))</f>
        <v>-552.62251346167432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-1798176</v>
      </c>
      <c r="M9" s="79">
        <v>-368082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188314826</v>
      </c>
      <c r="D10" s="58">
        <v>184893708</v>
      </c>
      <c r="E10" s="59">
        <f t="shared" ref="E10:E33" si="0">$D10      -$C10</f>
        <v>-3421118</v>
      </c>
      <c r="F10" s="57">
        <v>184409167</v>
      </c>
      <c r="G10" s="58">
        <v>182006981</v>
      </c>
      <c r="H10" s="59">
        <f t="shared" ref="H10:H33" si="1">$G10      -$F10</f>
        <v>-2402186</v>
      </c>
      <c r="I10" s="59">
        <v>190472928</v>
      </c>
      <c r="J10" s="27">
        <f t="shared" ref="J10:J33" si="2">IF(($C10      =0),0,(($E10      /$C10      )*100))</f>
        <v>-1.8167013573323219</v>
      </c>
      <c r="K10" s="28">
        <f t="shared" ref="K10:K33" si="3">IF(($F10      =0),0,(($H10      /$F10      )*100))</f>
        <v>-1.3026391470007563</v>
      </c>
      <c r="L10" s="78">
        <v>-1798176</v>
      </c>
      <c r="M10" s="79">
        <v>-368082</v>
      </c>
      <c r="N10" s="29">
        <f t="shared" ref="N10:N33" si="4">IF(($L10      =0),0,(($E10      /$L10      )*100))</f>
        <v>190.25490274589362</v>
      </c>
      <c r="O10" s="28">
        <f t="shared" ref="O10:O33" si="5">IF(($M10      =0),0,(($H10      /$M10      )*100))</f>
        <v>652.62251346167432</v>
      </c>
      <c r="Q10" s="30"/>
    </row>
    <row r="11" spans="1:17" ht="14" x14ac:dyDescent="0.3">
      <c r="A11" s="4" t="s">
        <v>16</v>
      </c>
      <c r="B11" s="31" t="s">
        <v>21</v>
      </c>
      <c r="C11" s="60">
        <v>200528352</v>
      </c>
      <c r="D11" s="61">
        <v>198730176</v>
      </c>
      <c r="E11" s="62">
        <f t="shared" si="0"/>
        <v>-1798176</v>
      </c>
      <c r="F11" s="60">
        <v>196903346</v>
      </c>
      <c r="G11" s="61">
        <v>196535264</v>
      </c>
      <c r="H11" s="62">
        <f t="shared" si="1"/>
        <v>-368082</v>
      </c>
      <c r="I11" s="62">
        <v>205727625</v>
      </c>
      <c r="J11" s="32">
        <f t="shared" si="2"/>
        <v>-0.89671908339425244</v>
      </c>
      <c r="K11" s="33">
        <f t="shared" si="3"/>
        <v>-0.18693537081893977</v>
      </c>
      <c r="L11" s="80">
        <v>-1798176</v>
      </c>
      <c r="M11" s="81">
        <v>-368082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77786019</v>
      </c>
      <c r="D13" s="58">
        <v>79611119</v>
      </c>
      <c r="E13" s="59">
        <f t="shared" si="0"/>
        <v>1825100</v>
      </c>
      <c r="F13" s="57">
        <v>81352706</v>
      </c>
      <c r="G13" s="58">
        <v>83935561</v>
      </c>
      <c r="H13" s="59">
        <f t="shared" si="1"/>
        <v>2582855</v>
      </c>
      <c r="I13" s="59">
        <v>91295284</v>
      </c>
      <c r="J13" s="27">
        <f t="shared" si="2"/>
        <v>2.3463085313570295</v>
      </c>
      <c r="K13" s="28">
        <f t="shared" si="3"/>
        <v>3.1748851722277065</v>
      </c>
      <c r="L13" s="78">
        <v>-20265171</v>
      </c>
      <c r="M13" s="79">
        <v>-7508276</v>
      </c>
      <c r="N13" s="29">
        <f t="shared" si="4"/>
        <v>-9.0060922752638017</v>
      </c>
      <c r="O13" s="28">
        <f t="shared" si="5"/>
        <v>-34.400107294936952</v>
      </c>
      <c r="Q13" s="30"/>
    </row>
    <row r="14" spans="1:17" ht="13" x14ac:dyDescent="0.3">
      <c r="A14" s="1" t="s">
        <v>16</v>
      </c>
      <c r="B14" s="26" t="s">
        <v>24</v>
      </c>
      <c r="C14" s="57">
        <v>13200000</v>
      </c>
      <c r="D14" s="58">
        <v>9102936</v>
      </c>
      <c r="E14" s="59">
        <f t="shared" si="0"/>
        <v>-4097064</v>
      </c>
      <c r="F14" s="57">
        <v>11839846</v>
      </c>
      <c r="G14" s="58">
        <v>9558081</v>
      </c>
      <c r="H14" s="59">
        <f t="shared" si="1"/>
        <v>-2281765</v>
      </c>
      <c r="I14" s="59">
        <v>10035985</v>
      </c>
      <c r="J14" s="27">
        <f t="shared" si="2"/>
        <v>-31.038363636363638</v>
      </c>
      <c r="K14" s="28">
        <f t="shared" si="3"/>
        <v>-19.271914516455706</v>
      </c>
      <c r="L14" s="78">
        <v>-20265171</v>
      </c>
      <c r="M14" s="79">
        <v>-7508276</v>
      </c>
      <c r="N14" s="29">
        <f t="shared" si="4"/>
        <v>20.217268336891902</v>
      </c>
      <c r="O14" s="28">
        <f t="shared" si="5"/>
        <v>30.389998982456156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-20265171</v>
      </c>
      <c r="M15" s="79">
        <v>-7508276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-20265171</v>
      </c>
      <c r="M16" s="79">
        <v>-7508276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136072799</v>
      </c>
      <c r="D17" s="58">
        <v>118079592</v>
      </c>
      <c r="E17" s="59">
        <f t="shared" si="0"/>
        <v>-17993207</v>
      </c>
      <c r="F17" s="57">
        <v>134724264</v>
      </c>
      <c r="G17" s="58">
        <v>126914898</v>
      </c>
      <c r="H17" s="59">
        <f t="shared" si="1"/>
        <v>-7809366</v>
      </c>
      <c r="I17" s="59">
        <v>124807334</v>
      </c>
      <c r="J17" s="39">
        <f t="shared" si="2"/>
        <v>-13.223221049491309</v>
      </c>
      <c r="K17" s="28">
        <f t="shared" si="3"/>
        <v>-5.7965549546442503</v>
      </c>
      <c r="L17" s="82">
        <v>-20265171</v>
      </c>
      <c r="M17" s="79">
        <v>-7508276</v>
      </c>
      <c r="N17" s="29">
        <f t="shared" si="4"/>
        <v>88.788823938371891</v>
      </c>
      <c r="O17" s="28">
        <f t="shared" si="5"/>
        <v>104.01010831248078</v>
      </c>
      <c r="Q17" s="30"/>
    </row>
    <row r="18" spans="1:17" ht="14" x14ac:dyDescent="0.3">
      <c r="A18" s="1" t="s">
        <v>16</v>
      </c>
      <c r="B18" s="31" t="s">
        <v>27</v>
      </c>
      <c r="C18" s="60">
        <v>227058818</v>
      </c>
      <c r="D18" s="61">
        <v>206793647</v>
      </c>
      <c r="E18" s="62">
        <f t="shared" si="0"/>
        <v>-20265171</v>
      </c>
      <c r="F18" s="60">
        <v>227916816</v>
      </c>
      <c r="G18" s="61">
        <v>220408540</v>
      </c>
      <c r="H18" s="62">
        <f t="shared" si="1"/>
        <v>-7508276</v>
      </c>
      <c r="I18" s="62">
        <v>226138603</v>
      </c>
      <c r="J18" s="40">
        <f t="shared" si="2"/>
        <v>-8.9250755282272269</v>
      </c>
      <c r="K18" s="33">
        <f t="shared" si="3"/>
        <v>-3.2943054100931284</v>
      </c>
      <c r="L18" s="83">
        <v>-20265171</v>
      </c>
      <c r="M18" s="81">
        <v>-7508276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-26530466</v>
      </c>
      <c r="D19" s="67">
        <v>-8063471</v>
      </c>
      <c r="E19" s="68">
        <f t="shared" si="0"/>
        <v>18466995</v>
      </c>
      <c r="F19" s="69">
        <v>-31013470</v>
      </c>
      <c r="G19" s="70">
        <v>-23873276</v>
      </c>
      <c r="H19" s="71">
        <f t="shared" si="1"/>
        <v>7140194</v>
      </c>
      <c r="I19" s="71">
        <v>-20410978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-4787242</v>
      </c>
      <c r="M22" s="79">
        <v>-3160095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9725000</v>
      </c>
      <c r="D23" s="58">
        <v>249996</v>
      </c>
      <c r="E23" s="59">
        <f t="shared" si="0"/>
        <v>-9475004</v>
      </c>
      <c r="F23" s="57">
        <v>8225000</v>
      </c>
      <c r="G23" s="58">
        <v>0</v>
      </c>
      <c r="H23" s="59">
        <f t="shared" si="1"/>
        <v>-8225000</v>
      </c>
      <c r="I23" s="59">
        <v>0</v>
      </c>
      <c r="J23" s="27">
        <f t="shared" si="2"/>
        <v>-97.429347043701796</v>
      </c>
      <c r="K23" s="28">
        <f t="shared" si="3"/>
        <v>-100</v>
      </c>
      <c r="L23" s="78">
        <v>-4787242</v>
      </c>
      <c r="M23" s="79">
        <v>-3160095</v>
      </c>
      <c r="N23" s="29">
        <f t="shared" si="4"/>
        <v>197.9219767874697</v>
      </c>
      <c r="O23" s="28">
        <f t="shared" si="5"/>
        <v>260.27698534379505</v>
      </c>
      <c r="Q23" s="30"/>
    </row>
    <row r="24" spans="1:17" ht="13" x14ac:dyDescent="0.3">
      <c r="A24" s="4" t="s">
        <v>16</v>
      </c>
      <c r="B24" s="26" t="s">
        <v>32</v>
      </c>
      <c r="C24" s="57">
        <v>33016694</v>
      </c>
      <c r="D24" s="58">
        <v>37704456</v>
      </c>
      <c r="E24" s="59">
        <f t="shared" si="0"/>
        <v>4687762</v>
      </c>
      <c r="F24" s="57">
        <v>32410695</v>
      </c>
      <c r="G24" s="58">
        <v>37475600</v>
      </c>
      <c r="H24" s="59">
        <f t="shared" si="1"/>
        <v>5064905</v>
      </c>
      <c r="I24" s="59">
        <v>39083000</v>
      </c>
      <c r="J24" s="27">
        <f t="shared" si="2"/>
        <v>14.198156847563236</v>
      </c>
      <c r="K24" s="28">
        <f t="shared" si="3"/>
        <v>15.627264395286803</v>
      </c>
      <c r="L24" s="78">
        <v>-4787242</v>
      </c>
      <c r="M24" s="79">
        <v>-3160095</v>
      </c>
      <c r="N24" s="29">
        <f t="shared" si="4"/>
        <v>-97.921976787469703</v>
      </c>
      <c r="O24" s="28">
        <f t="shared" si="5"/>
        <v>-160.27698534379505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-4787242</v>
      </c>
      <c r="M25" s="79">
        <v>-3160095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42741694</v>
      </c>
      <c r="D26" s="61">
        <v>37954452</v>
      </c>
      <c r="E26" s="62">
        <f t="shared" si="0"/>
        <v>-4787242</v>
      </c>
      <c r="F26" s="60">
        <v>40635695</v>
      </c>
      <c r="G26" s="61">
        <v>37475600</v>
      </c>
      <c r="H26" s="62">
        <f t="shared" si="1"/>
        <v>-3160095</v>
      </c>
      <c r="I26" s="62">
        <v>39083000</v>
      </c>
      <c r="J26" s="40">
        <f t="shared" si="2"/>
        <v>-11.200403053748875</v>
      </c>
      <c r="K26" s="33">
        <f t="shared" si="3"/>
        <v>-7.776648092274538</v>
      </c>
      <c r="L26" s="83">
        <v>-4787242</v>
      </c>
      <c r="M26" s="81">
        <v>-3160095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-4787242</v>
      </c>
      <c r="M28" s="79">
        <v>-3160095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13886260</v>
      </c>
      <c r="D29" s="58">
        <v>4254120</v>
      </c>
      <c r="E29" s="59">
        <f t="shared" si="0"/>
        <v>-9632140</v>
      </c>
      <c r="F29" s="57">
        <v>0</v>
      </c>
      <c r="G29" s="58">
        <v>16569404</v>
      </c>
      <c r="H29" s="59">
        <f t="shared" si="1"/>
        <v>16569404</v>
      </c>
      <c r="I29" s="59">
        <v>1574730</v>
      </c>
      <c r="J29" s="27">
        <f t="shared" si="2"/>
        <v>-69.364537319623849</v>
      </c>
      <c r="K29" s="28">
        <f t="shared" si="3"/>
        <v>0</v>
      </c>
      <c r="L29" s="78">
        <v>-4787242</v>
      </c>
      <c r="M29" s="79">
        <v>-3160095</v>
      </c>
      <c r="N29" s="29">
        <f t="shared" si="4"/>
        <v>201.20436777585093</v>
      </c>
      <c r="O29" s="28">
        <f t="shared" si="5"/>
        <v>-524.33246468856157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-4787242</v>
      </c>
      <c r="M30" s="79">
        <v>-3160095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8695652</v>
      </c>
      <c r="D31" s="58">
        <v>8063532</v>
      </c>
      <c r="E31" s="59">
        <f t="shared" si="0"/>
        <v>-632120</v>
      </c>
      <c r="F31" s="57">
        <v>21607130</v>
      </c>
      <c r="G31" s="58">
        <v>10000000</v>
      </c>
      <c r="H31" s="59">
        <f t="shared" si="1"/>
        <v>-11607130</v>
      </c>
      <c r="I31" s="59">
        <v>28508270</v>
      </c>
      <c r="J31" s="27">
        <f t="shared" si="2"/>
        <v>-7.2693801453876024</v>
      </c>
      <c r="K31" s="28">
        <f t="shared" si="3"/>
        <v>-53.718980725343904</v>
      </c>
      <c r="L31" s="78">
        <v>-4787242</v>
      </c>
      <c r="M31" s="79">
        <v>-3160095</v>
      </c>
      <c r="N31" s="29">
        <f t="shared" si="4"/>
        <v>13.204262496025896</v>
      </c>
      <c r="O31" s="28">
        <f t="shared" si="5"/>
        <v>367.30319816334634</v>
      </c>
      <c r="Q31" s="30"/>
    </row>
    <row r="32" spans="1:17" ht="13" x14ac:dyDescent="0.3">
      <c r="A32" s="4" t="s">
        <v>16</v>
      </c>
      <c r="B32" s="26" t="s">
        <v>39</v>
      </c>
      <c r="C32" s="57">
        <v>20159782</v>
      </c>
      <c r="D32" s="58">
        <v>25636800</v>
      </c>
      <c r="E32" s="59">
        <f t="shared" si="0"/>
        <v>5477018</v>
      </c>
      <c r="F32" s="57">
        <v>19028565</v>
      </c>
      <c r="G32" s="58">
        <v>10906196</v>
      </c>
      <c r="H32" s="59">
        <f t="shared" si="1"/>
        <v>-8122369</v>
      </c>
      <c r="I32" s="59">
        <v>9000000</v>
      </c>
      <c r="J32" s="27">
        <f t="shared" si="2"/>
        <v>27.168041797277372</v>
      </c>
      <c r="K32" s="28">
        <f t="shared" si="3"/>
        <v>-42.685136793026693</v>
      </c>
      <c r="L32" s="78">
        <v>-4787242</v>
      </c>
      <c r="M32" s="79">
        <v>-3160095</v>
      </c>
      <c r="N32" s="29">
        <f t="shared" si="4"/>
        <v>-114.4086302718768</v>
      </c>
      <c r="O32" s="28">
        <f t="shared" si="5"/>
        <v>257.02926652521523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42741694</v>
      </c>
      <c r="D33" s="76">
        <v>37954452</v>
      </c>
      <c r="E33" s="77">
        <f t="shared" si="0"/>
        <v>-4787242</v>
      </c>
      <c r="F33" s="75">
        <v>40635695</v>
      </c>
      <c r="G33" s="76">
        <v>37475600</v>
      </c>
      <c r="H33" s="77">
        <f t="shared" si="1"/>
        <v>-3160095</v>
      </c>
      <c r="I33" s="77">
        <v>39083000</v>
      </c>
      <c r="J33" s="53">
        <f t="shared" si="2"/>
        <v>-11.200403053748875</v>
      </c>
      <c r="K33" s="54">
        <f t="shared" si="3"/>
        <v>-7.776648092274538</v>
      </c>
      <c r="L33" s="90">
        <v>-4787242</v>
      </c>
      <c r="M33" s="91">
        <v>-3160095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7549442</v>
      </c>
      <c r="M8" s="79">
        <v>10113652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7549442</v>
      </c>
      <c r="M9" s="79">
        <v>10113652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573779292</v>
      </c>
      <c r="D10" s="58">
        <v>581328734</v>
      </c>
      <c r="E10" s="59">
        <f t="shared" ref="E10:E33" si="0">$D10      -$C10</f>
        <v>7549442</v>
      </c>
      <c r="F10" s="57">
        <v>603861747</v>
      </c>
      <c r="G10" s="58">
        <v>613975399</v>
      </c>
      <c r="H10" s="59">
        <f t="shared" ref="H10:H33" si="1">$G10      -$F10</f>
        <v>10113652</v>
      </c>
      <c r="I10" s="59">
        <v>641838674</v>
      </c>
      <c r="J10" s="27">
        <f t="shared" ref="J10:J33" si="2">IF(($C10      =0),0,(($E10      /$C10      )*100))</f>
        <v>1.3157397112895457</v>
      </c>
      <c r="K10" s="28">
        <f t="shared" ref="K10:K33" si="3">IF(($F10      =0),0,(($H10      /$F10      )*100))</f>
        <v>1.6748290565257482</v>
      </c>
      <c r="L10" s="78">
        <v>7549442</v>
      </c>
      <c r="M10" s="79">
        <v>10113652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573779292</v>
      </c>
      <c r="D11" s="61">
        <v>581328734</v>
      </c>
      <c r="E11" s="62">
        <f t="shared" si="0"/>
        <v>7549442</v>
      </c>
      <c r="F11" s="60">
        <v>603861747</v>
      </c>
      <c r="G11" s="61">
        <v>613975399</v>
      </c>
      <c r="H11" s="62">
        <f t="shared" si="1"/>
        <v>10113652</v>
      </c>
      <c r="I11" s="62">
        <v>641838674</v>
      </c>
      <c r="J11" s="32">
        <f t="shared" si="2"/>
        <v>1.3157397112895457</v>
      </c>
      <c r="K11" s="33">
        <f t="shared" si="3"/>
        <v>1.6748290565257482</v>
      </c>
      <c r="L11" s="80">
        <v>7549442</v>
      </c>
      <c r="M11" s="81">
        <v>10113652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194902435</v>
      </c>
      <c r="D13" s="58">
        <v>223839878</v>
      </c>
      <c r="E13" s="59">
        <f t="shared" si="0"/>
        <v>28937443</v>
      </c>
      <c r="F13" s="57">
        <v>206302574</v>
      </c>
      <c r="G13" s="58">
        <v>235088722</v>
      </c>
      <c r="H13" s="59">
        <f t="shared" si="1"/>
        <v>28786148</v>
      </c>
      <c r="I13" s="59">
        <v>269585020</v>
      </c>
      <c r="J13" s="27">
        <f t="shared" si="2"/>
        <v>14.847142879461718</v>
      </c>
      <c r="K13" s="28">
        <f t="shared" si="3"/>
        <v>13.953363470879429</v>
      </c>
      <c r="L13" s="78">
        <v>-109713333</v>
      </c>
      <c r="M13" s="79">
        <v>-125669205</v>
      </c>
      <c r="N13" s="29">
        <f t="shared" si="4"/>
        <v>-26.375502601857882</v>
      </c>
      <c r="O13" s="28">
        <f t="shared" si="5"/>
        <v>-22.906286388936735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-109713333</v>
      </c>
      <c r="M14" s="79">
        <v>-125669205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-109713333</v>
      </c>
      <c r="M15" s="79">
        <v>-125669205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-109713333</v>
      </c>
      <c r="M16" s="79">
        <v>-125669205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532575803</v>
      </c>
      <c r="D17" s="58">
        <v>393925027</v>
      </c>
      <c r="E17" s="59">
        <f t="shared" si="0"/>
        <v>-138650776</v>
      </c>
      <c r="F17" s="57">
        <v>560456230</v>
      </c>
      <c r="G17" s="58">
        <v>406000877</v>
      </c>
      <c r="H17" s="59">
        <f t="shared" si="1"/>
        <v>-154455353</v>
      </c>
      <c r="I17" s="59">
        <v>413986921</v>
      </c>
      <c r="J17" s="39">
        <f t="shared" si="2"/>
        <v>-26.033998394027673</v>
      </c>
      <c r="K17" s="28">
        <f t="shared" si="3"/>
        <v>-27.558860930139005</v>
      </c>
      <c r="L17" s="82">
        <v>-109713333</v>
      </c>
      <c r="M17" s="79">
        <v>-125669205</v>
      </c>
      <c r="N17" s="29">
        <f t="shared" si="4"/>
        <v>126.37550260185787</v>
      </c>
      <c r="O17" s="28">
        <f t="shared" si="5"/>
        <v>122.90628638893672</v>
      </c>
      <c r="Q17" s="30"/>
    </row>
    <row r="18" spans="1:17" ht="14" x14ac:dyDescent="0.3">
      <c r="A18" s="1" t="s">
        <v>16</v>
      </c>
      <c r="B18" s="31" t="s">
        <v>27</v>
      </c>
      <c r="C18" s="60">
        <v>727478238</v>
      </c>
      <c r="D18" s="61">
        <v>617764905</v>
      </c>
      <c r="E18" s="62">
        <f t="shared" si="0"/>
        <v>-109713333</v>
      </c>
      <c r="F18" s="60">
        <v>766758804</v>
      </c>
      <c r="G18" s="61">
        <v>641089599</v>
      </c>
      <c r="H18" s="62">
        <f t="shared" si="1"/>
        <v>-125669205</v>
      </c>
      <c r="I18" s="62">
        <v>683571941</v>
      </c>
      <c r="J18" s="40">
        <f t="shared" si="2"/>
        <v>-15.08132164910203</v>
      </c>
      <c r="K18" s="33">
        <f t="shared" si="3"/>
        <v>-16.389665739005981</v>
      </c>
      <c r="L18" s="83">
        <v>-109713333</v>
      </c>
      <c r="M18" s="81">
        <v>-125669205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-153698946</v>
      </c>
      <c r="D19" s="67">
        <v>-36436171</v>
      </c>
      <c r="E19" s="68">
        <f t="shared" si="0"/>
        <v>117262775</v>
      </c>
      <c r="F19" s="69">
        <v>-162897057</v>
      </c>
      <c r="G19" s="70">
        <v>-27114200</v>
      </c>
      <c r="H19" s="71">
        <f t="shared" si="1"/>
        <v>135782857</v>
      </c>
      <c r="I19" s="71">
        <v>-41733267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-7908811</v>
      </c>
      <c r="M22" s="79">
        <v>-146116399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21149281</v>
      </c>
      <c r="D23" s="58">
        <v>17000000</v>
      </c>
      <c r="E23" s="59">
        <f t="shared" si="0"/>
        <v>-4149281</v>
      </c>
      <c r="F23" s="57">
        <v>21070001</v>
      </c>
      <c r="G23" s="58">
        <v>11570000</v>
      </c>
      <c r="H23" s="59">
        <f t="shared" si="1"/>
        <v>-9500001</v>
      </c>
      <c r="I23" s="59">
        <v>8965000</v>
      </c>
      <c r="J23" s="27">
        <f t="shared" si="2"/>
        <v>-19.619016835607791</v>
      </c>
      <c r="K23" s="28">
        <f t="shared" si="3"/>
        <v>-45.087805169064779</v>
      </c>
      <c r="L23" s="78">
        <v>-7908811</v>
      </c>
      <c r="M23" s="79">
        <v>-146116399</v>
      </c>
      <c r="N23" s="29">
        <f t="shared" si="4"/>
        <v>52.464030307463403</v>
      </c>
      <c r="O23" s="28">
        <f t="shared" si="5"/>
        <v>6.5016665240976828</v>
      </c>
      <c r="Q23" s="30"/>
    </row>
    <row r="24" spans="1:17" ht="13" x14ac:dyDescent="0.3">
      <c r="A24" s="4" t="s">
        <v>16</v>
      </c>
      <c r="B24" s="26" t="s">
        <v>32</v>
      </c>
      <c r="C24" s="57">
        <v>695139850</v>
      </c>
      <c r="D24" s="58">
        <v>691380320</v>
      </c>
      <c r="E24" s="59">
        <f t="shared" si="0"/>
        <v>-3759530</v>
      </c>
      <c r="F24" s="57">
        <v>801646950</v>
      </c>
      <c r="G24" s="58">
        <v>665030552</v>
      </c>
      <c r="H24" s="59">
        <f t="shared" si="1"/>
        <v>-136616398</v>
      </c>
      <c r="I24" s="59">
        <v>656233804</v>
      </c>
      <c r="J24" s="27">
        <f t="shared" si="2"/>
        <v>-0.54083074074950521</v>
      </c>
      <c r="K24" s="28">
        <f t="shared" si="3"/>
        <v>-17.041965668303234</v>
      </c>
      <c r="L24" s="78">
        <v>-7908811</v>
      </c>
      <c r="M24" s="79">
        <v>-146116399</v>
      </c>
      <c r="N24" s="29">
        <f t="shared" si="4"/>
        <v>47.53596969253659</v>
      </c>
      <c r="O24" s="28">
        <f t="shared" si="5"/>
        <v>93.498333475902314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-7908811</v>
      </c>
      <c r="M25" s="79">
        <v>-146116399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716289131</v>
      </c>
      <c r="D26" s="61">
        <v>708380320</v>
      </c>
      <c r="E26" s="62">
        <f t="shared" si="0"/>
        <v>-7908811</v>
      </c>
      <c r="F26" s="60">
        <v>822716951</v>
      </c>
      <c r="G26" s="61">
        <v>676600552</v>
      </c>
      <c r="H26" s="62">
        <f t="shared" si="1"/>
        <v>-146116399</v>
      </c>
      <c r="I26" s="62">
        <v>665198804</v>
      </c>
      <c r="J26" s="40">
        <f t="shared" si="2"/>
        <v>-1.1041366757804398</v>
      </c>
      <c r="K26" s="33">
        <f t="shared" si="3"/>
        <v>-17.760227113638262</v>
      </c>
      <c r="L26" s="83">
        <v>-7908811</v>
      </c>
      <c r="M26" s="81">
        <v>-146116399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487146537</v>
      </c>
      <c r="D28" s="58">
        <v>534147870</v>
      </c>
      <c r="E28" s="59">
        <f t="shared" si="0"/>
        <v>47001333</v>
      </c>
      <c r="F28" s="57">
        <v>679606900</v>
      </c>
      <c r="G28" s="58">
        <v>513881652</v>
      </c>
      <c r="H28" s="59">
        <f t="shared" si="1"/>
        <v>-165725248</v>
      </c>
      <c r="I28" s="59">
        <v>494243804</v>
      </c>
      <c r="J28" s="27">
        <f t="shared" si="2"/>
        <v>9.6482945951846109</v>
      </c>
      <c r="K28" s="28">
        <f t="shared" si="3"/>
        <v>-24.385456945772621</v>
      </c>
      <c r="L28" s="78">
        <v>-7908811</v>
      </c>
      <c r="M28" s="79">
        <v>-146116399</v>
      </c>
      <c r="N28" s="29">
        <f t="shared" si="4"/>
        <v>-594.29076001436874</v>
      </c>
      <c r="O28" s="28">
        <f t="shared" si="5"/>
        <v>113.42001933677548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-7908811</v>
      </c>
      <c r="M29" s="79">
        <v>-146116399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-7908811</v>
      </c>
      <c r="M30" s="79">
        <v>-146116399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-7908811</v>
      </c>
      <c r="M31" s="79">
        <v>-146116399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229142594</v>
      </c>
      <c r="D32" s="58">
        <v>174232450</v>
      </c>
      <c r="E32" s="59">
        <f t="shared" si="0"/>
        <v>-54910144</v>
      </c>
      <c r="F32" s="57">
        <v>143110051</v>
      </c>
      <c r="G32" s="58">
        <v>162718900</v>
      </c>
      <c r="H32" s="59">
        <f t="shared" si="1"/>
        <v>19608849</v>
      </c>
      <c r="I32" s="59">
        <v>170955000</v>
      </c>
      <c r="J32" s="27">
        <f t="shared" si="2"/>
        <v>-23.963307319458906</v>
      </c>
      <c r="K32" s="28">
        <f t="shared" si="3"/>
        <v>13.701936979953979</v>
      </c>
      <c r="L32" s="78">
        <v>-7908811</v>
      </c>
      <c r="M32" s="79">
        <v>-146116399</v>
      </c>
      <c r="N32" s="29">
        <f t="shared" si="4"/>
        <v>694.29076001436874</v>
      </c>
      <c r="O32" s="28">
        <f t="shared" si="5"/>
        <v>-13.420019336775471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716289131</v>
      </c>
      <c r="D33" s="76">
        <v>708380320</v>
      </c>
      <c r="E33" s="77">
        <f t="shared" si="0"/>
        <v>-7908811</v>
      </c>
      <c r="F33" s="75">
        <v>822716951</v>
      </c>
      <c r="G33" s="76">
        <v>676600552</v>
      </c>
      <c r="H33" s="77">
        <f t="shared" si="1"/>
        <v>-146116399</v>
      </c>
      <c r="I33" s="77">
        <v>665198804</v>
      </c>
      <c r="J33" s="53">
        <f t="shared" si="2"/>
        <v>-1.1041366757804398</v>
      </c>
      <c r="K33" s="54">
        <f t="shared" si="3"/>
        <v>-17.760227113638262</v>
      </c>
      <c r="L33" s="90">
        <v>-7908811</v>
      </c>
      <c r="M33" s="91">
        <v>-146116399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616369951</v>
      </c>
      <c r="D8" s="58">
        <v>522318362</v>
      </c>
      <c r="E8" s="59">
        <f>$D8       -$C8</f>
        <v>-94051589</v>
      </c>
      <c r="F8" s="57">
        <v>644722968</v>
      </c>
      <c r="G8" s="58">
        <v>545594393</v>
      </c>
      <c r="H8" s="59">
        <f>$G8       -$F8</f>
        <v>-99128575</v>
      </c>
      <c r="I8" s="59">
        <v>559234252</v>
      </c>
      <c r="J8" s="27">
        <f>IF(($C8       =0),0,(($E8       /$C8       )*100))</f>
        <v>-15.258951032153739</v>
      </c>
      <c r="K8" s="28">
        <f>IF(($F8       =0),0,(($H8       /$F8       )*100))</f>
        <v>-15.375375148725896</v>
      </c>
      <c r="L8" s="78">
        <v>129333925</v>
      </c>
      <c r="M8" s="79">
        <v>7693875</v>
      </c>
      <c r="N8" s="29">
        <f>IF(($L8       =0),0,(($E8       /$L8       )*100))</f>
        <v>-72.719968098084081</v>
      </c>
      <c r="O8" s="28">
        <f>IF(($M8       =0),0,(($H8       /$M8       )*100))</f>
        <v>-1288.4089616740589</v>
      </c>
      <c r="Q8" s="30"/>
    </row>
    <row r="9" spans="1:17" ht="13" x14ac:dyDescent="0.3">
      <c r="A9" s="1" t="s">
        <v>16</v>
      </c>
      <c r="B9" s="26" t="s">
        <v>19</v>
      </c>
      <c r="C9" s="57">
        <v>2458199150</v>
      </c>
      <c r="D9" s="58">
        <v>2518738719</v>
      </c>
      <c r="E9" s="59">
        <f>$D9       -$C9</f>
        <v>60539569</v>
      </c>
      <c r="F9" s="57">
        <v>2571276310</v>
      </c>
      <c r="G9" s="58">
        <v>2687902874</v>
      </c>
      <c r="H9" s="59">
        <f>$G9       -$F9</f>
        <v>116626564</v>
      </c>
      <c r="I9" s="59">
        <v>2772266925</v>
      </c>
      <c r="J9" s="27">
        <f>IF(($C9       =0),0,(($E9       /$C9       )*100))</f>
        <v>2.4627609605999581</v>
      </c>
      <c r="K9" s="28">
        <f>IF(($F9       =0),0,(($H9       /$F9       )*100))</f>
        <v>4.5357460630125743</v>
      </c>
      <c r="L9" s="78">
        <v>129333925</v>
      </c>
      <c r="M9" s="79">
        <v>7693875</v>
      </c>
      <c r="N9" s="29">
        <f>IF(($L9       =0),0,(($E9       /$L9       )*100))</f>
        <v>46.808730965212725</v>
      </c>
      <c r="O9" s="28">
        <f>IF(($M9       =0),0,(($H9       /$M9       )*100))</f>
        <v>1515.8364803171355</v>
      </c>
      <c r="Q9" s="30"/>
    </row>
    <row r="10" spans="1:17" ht="13" x14ac:dyDescent="0.3">
      <c r="A10" s="1" t="s">
        <v>16</v>
      </c>
      <c r="B10" s="26" t="s">
        <v>20</v>
      </c>
      <c r="C10" s="57">
        <v>1367901987</v>
      </c>
      <c r="D10" s="58">
        <v>1530747932</v>
      </c>
      <c r="E10" s="59">
        <f t="shared" ref="E10:E33" si="0">$D10      -$C10</f>
        <v>162845945</v>
      </c>
      <c r="F10" s="57">
        <v>1435599218</v>
      </c>
      <c r="G10" s="58">
        <v>1425795104</v>
      </c>
      <c r="H10" s="59">
        <f t="shared" ref="H10:H33" si="1">$G10      -$F10</f>
        <v>-9804114</v>
      </c>
      <c r="I10" s="59">
        <v>1471530825</v>
      </c>
      <c r="J10" s="27">
        <f t="shared" ref="J10:J33" si="2">IF(($C10      =0),0,(($E10      /$C10      )*100))</f>
        <v>11.904796290057586</v>
      </c>
      <c r="K10" s="28">
        <f t="shared" ref="K10:K33" si="3">IF(($F10      =0),0,(($H10      /$F10      )*100))</f>
        <v>-0.68292834637083233</v>
      </c>
      <c r="L10" s="78">
        <v>129333925</v>
      </c>
      <c r="M10" s="79">
        <v>7693875</v>
      </c>
      <c r="N10" s="29">
        <f t="shared" ref="N10:N33" si="4">IF(($L10      =0),0,(($E10      /$L10      )*100))</f>
        <v>125.91123713287135</v>
      </c>
      <c r="O10" s="28">
        <f t="shared" ref="O10:O33" si="5">IF(($M10      =0),0,(($H10      /$M10      )*100))</f>
        <v>-127.42751864307647</v>
      </c>
      <c r="Q10" s="30"/>
    </row>
    <row r="11" spans="1:17" ht="14" x14ac:dyDescent="0.3">
      <c r="A11" s="4" t="s">
        <v>16</v>
      </c>
      <c r="B11" s="31" t="s">
        <v>21</v>
      </c>
      <c r="C11" s="60">
        <v>4442471088</v>
      </c>
      <c r="D11" s="61">
        <v>4571805013</v>
      </c>
      <c r="E11" s="62">
        <f t="shared" si="0"/>
        <v>129333925</v>
      </c>
      <c r="F11" s="60">
        <v>4651598496</v>
      </c>
      <c r="G11" s="61">
        <v>4659292371</v>
      </c>
      <c r="H11" s="62">
        <f t="shared" si="1"/>
        <v>7693875</v>
      </c>
      <c r="I11" s="62">
        <v>4803032002</v>
      </c>
      <c r="J11" s="32">
        <f t="shared" si="2"/>
        <v>2.9113059474794718</v>
      </c>
      <c r="K11" s="33">
        <f t="shared" si="3"/>
        <v>0.16540281811975202</v>
      </c>
      <c r="L11" s="80">
        <v>129333925</v>
      </c>
      <c r="M11" s="81">
        <v>7693875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835809548</v>
      </c>
      <c r="D13" s="58">
        <v>853769832</v>
      </c>
      <c r="E13" s="59">
        <f t="shared" si="0"/>
        <v>17960284</v>
      </c>
      <c r="F13" s="57">
        <v>874256784</v>
      </c>
      <c r="G13" s="58">
        <v>880760890</v>
      </c>
      <c r="H13" s="59">
        <f t="shared" si="1"/>
        <v>6504106</v>
      </c>
      <c r="I13" s="59">
        <v>902689479</v>
      </c>
      <c r="J13" s="27">
        <f t="shared" si="2"/>
        <v>2.1488488667037817</v>
      </c>
      <c r="K13" s="28">
        <f t="shared" si="3"/>
        <v>0.74395831053682737</v>
      </c>
      <c r="L13" s="78">
        <v>758376269</v>
      </c>
      <c r="M13" s="79">
        <v>567513236</v>
      </c>
      <c r="N13" s="29">
        <f t="shared" si="4"/>
        <v>2.3682550119457919</v>
      </c>
      <c r="O13" s="28">
        <f t="shared" si="5"/>
        <v>1.1460712433498201</v>
      </c>
      <c r="Q13" s="30"/>
    </row>
    <row r="14" spans="1:17" ht="13" x14ac:dyDescent="0.3">
      <c r="A14" s="1" t="s">
        <v>16</v>
      </c>
      <c r="B14" s="26" t="s">
        <v>24</v>
      </c>
      <c r="C14" s="57">
        <v>768642276</v>
      </c>
      <c r="D14" s="58">
        <v>0</v>
      </c>
      <c r="E14" s="59">
        <f t="shared" si="0"/>
        <v>-768642276</v>
      </c>
      <c r="F14" s="57">
        <v>482399891</v>
      </c>
      <c r="G14" s="58">
        <v>0</v>
      </c>
      <c r="H14" s="59">
        <f t="shared" si="1"/>
        <v>-482399891</v>
      </c>
      <c r="I14" s="59">
        <v>0</v>
      </c>
      <c r="J14" s="27">
        <f t="shared" si="2"/>
        <v>-100</v>
      </c>
      <c r="K14" s="28">
        <f t="shared" si="3"/>
        <v>-100</v>
      </c>
      <c r="L14" s="78">
        <v>758376269</v>
      </c>
      <c r="M14" s="79">
        <v>567513236</v>
      </c>
      <c r="N14" s="29">
        <f t="shared" si="4"/>
        <v>-101.35368252141339</v>
      </c>
      <c r="O14" s="28">
        <f t="shared" si="5"/>
        <v>-85.002403538655088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758376269</v>
      </c>
      <c r="M15" s="79">
        <v>567513236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950000000</v>
      </c>
      <c r="D16" s="58">
        <v>1042475000</v>
      </c>
      <c r="E16" s="59">
        <f t="shared" si="0"/>
        <v>92475000</v>
      </c>
      <c r="F16" s="57">
        <v>1025000000</v>
      </c>
      <c r="G16" s="58">
        <v>1154869325</v>
      </c>
      <c r="H16" s="59">
        <f t="shared" si="1"/>
        <v>129869325</v>
      </c>
      <c r="I16" s="59">
        <v>1233597650</v>
      </c>
      <c r="J16" s="27">
        <f t="shared" si="2"/>
        <v>9.7342105263157901</v>
      </c>
      <c r="K16" s="28">
        <f t="shared" si="3"/>
        <v>12.670178048780487</v>
      </c>
      <c r="L16" s="78">
        <v>758376269</v>
      </c>
      <c r="M16" s="79">
        <v>567513236</v>
      </c>
      <c r="N16" s="29">
        <f t="shared" si="4"/>
        <v>12.193815099454278</v>
      </c>
      <c r="O16" s="28">
        <f t="shared" si="5"/>
        <v>22.883928825230079</v>
      </c>
      <c r="Q16" s="30"/>
    </row>
    <row r="17" spans="1:17" ht="13" x14ac:dyDescent="0.3">
      <c r="A17" s="1" t="s">
        <v>16</v>
      </c>
      <c r="B17" s="26" t="s">
        <v>26</v>
      </c>
      <c r="C17" s="57">
        <v>1770431407</v>
      </c>
      <c r="D17" s="58">
        <v>3187014668</v>
      </c>
      <c r="E17" s="59">
        <f t="shared" si="0"/>
        <v>1416583261</v>
      </c>
      <c r="F17" s="57">
        <v>1937351479</v>
      </c>
      <c r="G17" s="58">
        <v>2850891175</v>
      </c>
      <c r="H17" s="59">
        <f t="shared" si="1"/>
        <v>913539696</v>
      </c>
      <c r="I17" s="59">
        <v>2734774861</v>
      </c>
      <c r="J17" s="39">
        <f t="shared" si="2"/>
        <v>80.013450699025029</v>
      </c>
      <c r="K17" s="28">
        <f t="shared" si="3"/>
        <v>47.154050563480638</v>
      </c>
      <c r="L17" s="82">
        <v>758376269</v>
      </c>
      <c r="M17" s="79">
        <v>567513236</v>
      </c>
      <c r="N17" s="29">
        <f t="shared" si="4"/>
        <v>186.79161241001333</v>
      </c>
      <c r="O17" s="28">
        <f t="shared" si="5"/>
        <v>160.97240347007519</v>
      </c>
      <c r="Q17" s="30"/>
    </row>
    <row r="18" spans="1:17" ht="14" x14ac:dyDescent="0.3">
      <c r="A18" s="1" t="s">
        <v>16</v>
      </c>
      <c r="B18" s="31" t="s">
        <v>27</v>
      </c>
      <c r="C18" s="60">
        <v>4324883231</v>
      </c>
      <c r="D18" s="61">
        <v>5083259500</v>
      </c>
      <c r="E18" s="62">
        <f t="shared" si="0"/>
        <v>758376269</v>
      </c>
      <c r="F18" s="60">
        <v>4319008154</v>
      </c>
      <c r="G18" s="61">
        <v>4886521390</v>
      </c>
      <c r="H18" s="62">
        <f t="shared" si="1"/>
        <v>567513236</v>
      </c>
      <c r="I18" s="62">
        <v>4871061990</v>
      </c>
      <c r="J18" s="40">
        <f t="shared" si="2"/>
        <v>17.535184847629935</v>
      </c>
      <c r="K18" s="33">
        <f t="shared" si="3"/>
        <v>13.139897304301314</v>
      </c>
      <c r="L18" s="83">
        <v>758376269</v>
      </c>
      <c r="M18" s="81">
        <v>567513236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117587857</v>
      </c>
      <c r="D19" s="67">
        <v>-511454487</v>
      </c>
      <c r="E19" s="68">
        <f t="shared" si="0"/>
        <v>-629042344</v>
      </c>
      <c r="F19" s="69">
        <v>332590342</v>
      </c>
      <c r="G19" s="70">
        <v>-227229019</v>
      </c>
      <c r="H19" s="71">
        <f t="shared" si="1"/>
        <v>-559819361</v>
      </c>
      <c r="I19" s="71">
        <v>-68029988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68461449</v>
      </c>
      <c r="M22" s="79">
        <v>7145801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48000000</v>
      </c>
      <c r="E23" s="59">
        <f t="shared" si="0"/>
        <v>48000000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68461449</v>
      </c>
      <c r="M23" s="79">
        <v>7145801</v>
      </c>
      <c r="N23" s="29">
        <f t="shared" si="4"/>
        <v>70.112451169416516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197524000</v>
      </c>
      <c r="D24" s="58">
        <v>217985449</v>
      </c>
      <c r="E24" s="59">
        <f t="shared" si="0"/>
        <v>20461449</v>
      </c>
      <c r="F24" s="57">
        <v>225286999</v>
      </c>
      <c r="G24" s="58">
        <v>232432800</v>
      </c>
      <c r="H24" s="59">
        <f t="shared" si="1"/>
        <v>7145801</v>
      </c>
      <c r="I24" s="59">
        <v>232429210</v>
      </c>
      <c r="J24" s="27">
        <f t="shared" si="2"/>
        <v>10.358968530406433</v>
      </c>
      <c r="K24" s="28">
        <f t="shared" si="3"/>
        <v>3.1718656787647119</v>
      </c>
      <c r="L24" s="78">
        <v>68461449</v>
      </c>
      <c r="M24" s="79">
        <v>7145801</v>
      </c>
      <c r="N24" s="29">
        <f t="shared" si="4"/>
        <v>29.887548830583473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68461449</v>
      </c>
      <c r="M25" s="79">
        <v>7145801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197524000</v>
      </c>
      <c r="D26" s="61">
        <v>265985449</v>
      </c>
      <c r="E26" s="62">
        <f t="shared" si="0"/>
        <v>68461449</v>
      </c>
      <c r="F26" s="60">
        <v>225286999</v>
      </c>
      <c r="G26" s="61">
        <v>232432800</v>
      </c>
      <c r="H26" s="62">
        <f t="shared" si="1"/>
        <v>7145801</v>
      </c>
      <c r="I26" s="62">
        <v>232429210</v>
      </c>
      <c r="J26" s="40">
        <f t="shared" si="2"/>
        <v>34.65981298475122</v>
      </c>
      <c r="K26" s="33">
        <f t="shared" si="3"/>
        <v>3.1718656787647119</v>
      </c>
      <c r="L26" s="83">
        <v>68461449</v>
      </c>
      <c r="M26" s="81">
        <v>7145801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11270449</v>
      </c>
      <c r="D28" s="58">
        <v>52518478</v>
      </c>
      <c r="E28" s="59">
        <f t="shared" si="0"/>
        <v>41248029</v>
      </c>
      <c r="F28" s="57">
        <v>53097303</v>
      </c>
      <c r="G28" s="58">
        <v>52400130</v>
      </c>
      <c r="H28" s="59">
        <f t="shared" si="1"/>
        <v>-697173</v>
      </c>
      <c r="I28" s="59">
        <v>66789000</v>
      </c>
      <c r="J28" s="27">
        <f t="shared" si="2"/>
        <v>365.98390179486194</v>
      </c>
      <c r="K28" s="28">
        <f t="shared" si="3"/>
        <v>-1.3130101918735873</v>
      </c>
      <c r="L28" s="78">
        <v>68461449</v>
      </c>
      <c r="M28" s="79">
        <v>7145801</v>
      </c>
      <c r="N28" s="29">
        <f t="shared" si="4"/>
        <v>60.250008731191187</v>
      </c>
      <c r="O28" s="28">
        <f t="shared" si="5"/>
        <v>-9.7564009968931398</v>
      </c>
      <c r="Q28" s="30"/>
    </row>
    <row r="29" spans="1:17" ht="13" x14ac:dyDescent="0.3">
      <c r="A29" s="4" t="s">
        <v>16</v>
      </c>
      <c r="B29" s="26" t="s">
        <v>36</v>
      </c>
      <c r="C29" s="57">
        <v>12918203</v>
      </c>
      <c r="D29" s="58">
        <v>33110304</v>
      </c>
      <c r="E29" s="59">
        <f t="shared" si="0"/>
        <v>20192101</v>
      </c>
      <c r="F29" s="57">
        <v>14877305</v>
      </c>
      <c r="G29" s="58">
        <v>22631770</v>
      </c>
      <c r="H29" s="59">
        <f t="shared" si="1"/>
        <v>7754465</v>
      </c>
      <c r="I29" s="59">
        <v>14055000</v>
      </c>
      <c r="J29" s="27">
        <f t="shared" si="2"/>
        <v>156.3073517268617</v>
      </c>
      <c r="K29" s="28">
        <f t="shared" si="3"/>
        <v>52.122780301943131</v>
      </c>
      <c r="L29" s="78">
        <v>68461449</v>
      </c>
      <c r="M29" s="79">
        <v>7145801</v>
      </c>
      <c r="N29" s="29">
        <f t="shared" si="4"/>
        <v>29.494118653550554</v>
      </c>
      <c r="O29" s="28">
        <f t="shared" si="5"/>
        <v>108.51778547989232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68461449</v>
      </c>
      <c r="M30" s="79">
        <v>7145801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15730798</v>
      </c>
      <c r="D31" s="58">
        <v>11000000</v>
      </c>
      <c r="E31" s="59">
        <f t="shared" si="0"/>
        <v>-4730798</v>
      </c>
      <c r="F31" s="57">
        <v>39608740</v>
      </c>
      <c r="G31" s="58">
        <v>16000000</v>
      </c>
      <c r="H31" s="59">
        <f t="shared" si="1"/>
        <v>-23608740</v>
      </c>
      <c r="I31" s="59">
        <v>20500000</v>
      </c>
      <c r="J31" s="27">
        <f t="shared" si="2"/>
        <v>-30.073477518432313</v>
      </c>
      <c r="K31" s="28">
        <f t="shared" si="3"/>
        <v>-59.604875085650292</v>
      </c>
      <c r="L31" s="78">
        <v>68461449</v>
      </c>
      <c r="M31" s="79">
        <v>7145801</v>
      </c>
      <c r="N31" s="29">
        <f t="shared" si="4"/>
        <v>-6.910163411820279</v>
      </c>
      <c r="O31" s="28">
        <f t="shared" si="5"/>
        <v>-330.38619463374363</v>
      </c>
      <c r="Q31" s="30"/>
    </row>
    <row r="32" spans="1:17" ht="13" x14ac:dyDescent="0.3">
      <c r="A32" s="4" t="s">
        <v>16</v>
      </c>
      <c r="B32" s="26" t="s">
        <v>39</v>
      </c>
      <c r="C32" s="57">
        <v>157604550</v>
      </c>
      <c r="D32" s="58">
        <v>169356667</v>
      </c>
      <c r="E32" s="59">
        <f t="shared" si="0"/>
        <v>11752117</v>
      </c>
      <c r="F32" s="57">
        <v>117703651</v>
      </c>
      <c r="G32" s="58">
        <v>141400900</v>
      </c>
      <c r="H32" s="59">
        <f t="shared" si="1"/>
        <v>23697249</v>
      </c>
      <c r="I32" s="59">
        <v>131085210</v>
      </c>
      <c r="J32" s="27">
        <f t="shared" si="2"/>
        <v>7.4567117510249536</v>
      </c>
      <c r="K32" s="28">
        <f t="shared" si="3"/>
        <v>20.132977013601728</v>
      </c>
      <c r="L32" s="78">
        <v>68461449</v>
      </c>
      <c r="M32" s="79">
        <v>7145801</v>
      </c>
      <c r="N32" s="29">
        <f t="shared" si="4"/>
        <v>17.166036027078537</v>
      </c>
      <c r="O32" s="28">
        <f t="shared" si="5"/>
        <v>331.62481015074445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197524000</v>
      </c>
      <c r="D33" s="76">
        <v>265985449</v>
      </c>
      <c r="E33" s="77">
        <f t="shared" si="0"/>
        <v>68461449</v>
      </c>
      <c r="F33" s="75">
        <v>225286999</v>
      </c>
      <c r="G33" s="76">
        <v>232432800</v>
      </c>
      <c r="H33" s="77">
        <f t="shared" si="1"/>
        <v>7145801</v>
      </c>
      <c r="I33" s="77">
        <v>232429210</v>
      </c>
      <c r="J33" s="53">
        <f t="shared" si="2"/>
        <v>34.65981298475122</v>
      </c>
      <c r="K33" s="54">
        <f t="shared" si="3"/>
        <v>3.1718656787647119</v>
      </c>
      <c r="L33" s="90">
        <v>68461449</v>
      </c>
      <c r="M33" s="91">
        <v>7145801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83402507</v>
      </c>
      <c r="D8" s="58">
        <v>82925467</v>
      </c>
      <c r="E8" s="59">
        <f>$D8       -$C8</f>
        <v>-477040</v>
      </c>
      <c r="F8" s="57">
        <v>86662281</v>
      </c>
      <c r="G8" s="58">
        <v>86740038</v>
      </c>
      <c r="H8" s="59">
        <f>$G8       -$F8</f>
        <v>77757</v>
      </c>
      <c r="I8" s="59">
        <v>90556600</v>
      </c>
      <c r="J8" s="27">
        <f>IF(($C8       =0),0,(($E8       /$C8       )*100))</f>
        <v>-0.57197321418647529</v>
      </c>
      <c r="K8" s="28">
        <f>IF(($F8       =0),0,(($H8       /$F8       )*100))</f>
        <v>8.972415577199036E-2</v>
      </c>
      <c r="L8" s="78">
        <v>40364745</v>
      </c>
      <c r="M8" s="79">
        <v>203686807</v>
      </c>
      <c r="N8" s="29">
        <f>IF(($L8       =0),0,(($E8       /$L8       )*100))</f>
        <v>-1.1818233956389419</v>
      </c>
      <c r="O8" s="28">
        <f>IF(($M8       =0),0,(($H8       /$M8       )*100))</f>
        <v>3.8174784683035458E-2</v>
      </c>
      <c r="Q8" s="30"/>
    </row>
    <row r="9" spans="1:17" ht="13" x14ac:dyDescent="0.3">
      <c r="A9" s="1" t="s">
        <v>16</v>
      </c>
      <c r="B9" s="26" t="s">
        <v>19</v>
      </c>
      <c r="C9" s="57">
        <v>206095897</v>
      </c>
      <c r="D9" s="58">
        <v>216814008</v>
      </c>
      <c r="E9" s="59">
        <f>$D9       -$C9</f>
        <v>10718111</v>
      </c>
      <c r="F9" s="57">
        <v>214151122</v>
      </c>
      <c r="G9" s="58">
        <v>226787452</v>
      </c>
      <c r="H9" s="59">
        <f>$G9       -$F9</f>
        <v>12636330</v>
      </c>
      <c r="I9" s="59">
        <v>236766100</v>
      </c>
      <c r="J9" s="27">
        <f>IF(($C9       =0),0,(($E9       /$C9       )*100))</f>
        <v>5.200545549919414</v>
      </c>
      <c r="K9" s="28">
        <f>IF(($F9       =0),0,(($H9       /$F9       )*100))</f>
        <v>5.9006601889295727</v>
      </c>
      <c r="L9" s="78">
        <v>40364745</v>
      </c>
      <c r="M9" s="79">
        <v>203686807</v>
      </c>
      <c r="N9" s="29">
        <f>IF(($L9       =0),0,(($E9       /$L9       )*100))</f>
        <v>26.55314928906401</v>
      </c>
      <c r="O9" s="28">
        <f>IF(($M9       =0),0,(($H9       /$M9       )*100))</f>
        <v>6.203803862466164</v>
      </c>
      <c r="Q9" s="30"/>
    </row>
    <row r="10" spans="1:17" ht="13" x14ac:dyDescent="0.3">
      <c r="A10" s="1" t="s">
        <v>16</v>
      </c>
      <c r="B10" s="26" t="s">
        <v>20</v>
      </c>
      <c r="C10" s="57">
        <v>369091441</v>
      </c>
      <c r="D10" s="58">
        <v>399215115</v>
      </c>
      <c r="E10" s="59">
        <f t="shared" ref="E10:E33" si="0">$D10      -$C10</f>
        <v>30123674</v>
      </c>
      <c r="F10" s="57">
        <v>382049147</v>
      </c>
      <c r="G10" s="58">
        <v>573021867</v>
      </c>
      <c r="H10" s="59">
        <f t="shared" ref="H10:H33" si="1">$G10      -$F10</f>
        <v>190972720</v>
      </c>
      <c r="I10" s="59">
        <v>434685738</v>
      </c>
      <c r="J10" s="27">
        <f t="shared" ref="J10:J33" si="2">IF(($C10      =0),0,(($E10      /$C10      )*100))</f>
        <v>8.161574789809336</v>
      </c>
      <c r="K10" s="28">
        <f t="shared" ref="K10:K33" si="3">IF(($F10      =0),0,(($H10      /$F10      )*100))</f>
        <v>49.986427531534311</v>
      </c>
      <c r="L10" s="78">
        <v>40364745</v>
      </c>
      <c r="M10" s="79">
        <v>203686807</v>
      </c>
      <c r="N10" s="29">
        <f t="shared" ref="N10:N33" si="4">IF(($L10      =0),0,(($E10      /$L10      )*100))</f>
        <v>74.628674106574934</v>
      </c>
      <c r="O10" s="28">
        <f t="shared" ref="O10:O33" si="5">IF(($M10      =0),0,(($H10      /$M10      )*100))</f>
        <v>93.75802135285079</v>
      </c>
      <c r="Q10" s="30"/>
    </row>
    <row r="11" spans="1:17" ht="14" x14ac:dyDescent="0.3">
      <c r="A11" s="4" t="s">
        <v>16</v>
      </c>
      <c r="B11" s="31" t="s">
        <v>21</v>
      </c>
      <c r="C11" s="60">
        <v>658589845</v>
      </c>
      <c r="D11" s="61">
        <v>698954590</v>
      </c>
      <c r="E11" s="62">
        <f t="shared" si="0"/>
        <v>40364745</v>
      </c>
      <c r="F11" s="60">
        <v>682862550</v>
      </c>
      <c r="G11" s="61">
        <v>886549357</v>
      </c>
      <c r="H11" s="62">
        <f t="shared" si="1"/>
        <v>203686807</v>
      </c>
      <c r="I11" s="62">
        <v>762008438</v>
      </c>
      <c r="J11" s="32">
        <f t="shared" si="2"/>
        <v>6.1289655931454581</v>
      </c>
      <c r="K11" s="33">
        <f t="shared" si="3"/>
        <v>29.828375710455934</v>
      </c>
      <c r="L11" s="80">
        <v>40364745</v>
      </c>
      <c r="M11" s="81">
        <v>203686807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138141625</v>
      </c>
      <c r="D13" s="58">
        <v>137638629</v>
      </c>
      <c r="E13" s="59">
        <f t="shared" si="0"/>
        <v>-502996</v>
      </c>
      <c r="F13" s="57">
        <v>143118715</v>
      </c>
      <c r="G13" s="58">
        <v>153387311</v>
      </c>
      <c r="H13" s="59">
        <f t="shared" si="1"/>
        <v>10268596</v>
      </c>
      <c r="I13" s="59">
        <v>160136355</v>
      </c>
      <c r="J13" s="27">
        <f t="shared" si="2"/>
        <v>-0.36411617425232978</v>
      </c>
      <c r="K13" s="28">
        <f t="shared" si="3"/>
        <v>7.1748799589208154</v>
      </c>
      <c r="L13" s="78">
        <v>48119953</v>
      </c>
      <c r="M13" s="79">
        <v>241135641</v>
      </c>
      <c r="N13" s="29">
        <f t="shared" si="4"/>
        <v>-1.0452961165610448</v>
      </c>
      <c r="O13" s="28">
        <f t="shared" si="5"/>
        <v>4.2584314609883824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286055829</v>
      </c>
      <c r="E14" s="59">
        <f t="shared" si="0"/>
        <v>286055829</v>
      </c>
      <c r="F14" s="57">
        <v>0</v>
      </c>
      <c r="G14" s="58">
        <v>279117046</v>
      </c>
      <c r="H14" s="59">
        <f t="shared" si="1"/>
        <v>279117046</v>
      </c>
      <c r="I14" s="59">
        <v>291398196</v>
      </c>
      <c r="J14" s="27">
        <f t="shared" si="2"/>
        <v>0</v>
      </c>
      <c r="K14" s="28">
        <f t="shared" si="3"/>
        <v>0</v>
      </c>
      <c r="L14" s="78">
        <v>48119953</v>
      </c>
      <c r="M14" s="79">
        <v>241135641</v>
      </c>
      <c r="N14" s="29">
        <f t="shared" si="4"/>
        <v>594.46406566523456</v>
      </c>
      <c r="O14" s="28">
        <f t="shared" si="5"/>
        <v>115.75105398873824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48119953</v>
      </c>
      <c r="M15" s="79">
        <v>241135641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67474534</v>
      </c>
      <c r="D16" s="58">
        <v>71604053</v>
      </c>
      <c r="E16" s="59">
        <f t="shared" si="0"/>
        <v>4129519</v>
      </c>
      <c r="F16" s="57">
        <v>70111766</v>
      </c>
      <c r="G16" s="58">
        <v>74897839</v>
      </c>
      <c r="H16" s="59">
        <f t="shared" si="1"/>
        <v>4786073</v>
      </c>
      <c r="I16" s="59">
        <v>78193344</v>
      </c>
      <c r="J16" s="27">
        <f t="shared" si="2"/>
        <v>6.1201148866029964</v>
      </c>
      <c r="K16" s="28">
        <f t="shared" si="3"/>
        <v>6.8263478058732687</v>
      </c>
      <c r="L16" s="78">
        <v>48119953</v>
      </c>
      <c r="M16" s="79">
        <v>241135641</v>
      </c>
      <c r="N16" s="29">
        <f t="shared" si="4"/>
        <v>8.5817186895423614</v>
      </c>
      <c r="O16" s="28">
        <f t="shared" si="5"/>
        <v>1.9848053071507583</v>
      </c>
      <c r="Q16" s="30"/>
    </row>
    <row r="17" spans="1:17" ht="13" x14ac:dyDescent="0.3">
      <c r="A17" s="1" t="s">
        <v>16</v>
      </c>
      <c r="B17" s="26" t="s">
        <v>26</v>
      </c>
      <c r="C17" s="57">
        <v>490419956</v>
      </c>
      <c r="D17" s="58">
        <v>248857557</v>
      </c>
      <c r="E17" s="59">
        <f t="shared" si="0"/>
        <v>-241562399</v>
      </c>
      <c r="F17" s="57">
        <v>506978335</v>
      </c>
      <c r="G17" s="58">
        <v>453942261</v>
      </c>
      <c r="H17" s="59">
        <f t="shared" si="1"/>
        <v>-53036074</v>
      </c>
      <c r="I17" s="59">
        <v>239705966</v>
      </c>
      <c r="J17" s="39">
        <f t="shared" si="2"/>
        <v>-49.256233569744865</v>
      </c>
      <c r="K17" s="28">
        <f t="shared" si="3"/>
        <v>-10.461211128479485</v>
      </c>
      <c r="L17" s="82">
        <v>48119953</v>
      </c>
      <c r="M17" s="79">
        <v>241135641</v>
      </c>
      <c r="N17" s="29">
        <f t="shared" si="4"/>
        <v>-502.00048823821584</v>
      </c>
      <c r="O17" s="28">
        <f t="shared" si="5"/>
        <v>-21.994290756877373</v>
      </c>
      <c r="Q17" s="30"/>
    </row>
    <row r="18" spans="1:17" ht="14" x14ac:dyDescent="0.3">
      <c r="A18" s="1" t="s">
        <v>16</v>
      </c>
      <c r="B18" s="31" t="s">
        <v>27</v>
      </c>
      <c r="C18" s="60">
        <v>696036115</v>
      </c>
      <c r="D18" s="61">
        <v>744156068</v>
      </c>
      <c r="E18" s="62">
        <f t="shared" si="0"/>
        <v>48119953</v>
      </c>
      <c r="F18" s="60">
        <v>720208816</v>
      </c>
      <c r="G18" s="61">
        <v>961344457</v>
      </c>
      <c r="H18" s="62">
        <f t="shared" si="1"/>
        <v>241135641</v>
      </c>
      <c r="I18" s="62">
        <v>769433861</v>
      </c>
      <c r="J18" s="40">
        <f t="shared" si="2"/>
        <v>6.9134276171862146</v>
      </c>
      <c r="K18" s="33">
        <f t="shared" si="3"/>
        <v>33.48135091420486</v>
      </c>
      <c r="L18" s="83">
        <v>48119953</v>
      </c>
      <c r="M18" s="81">
        <v>241135641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-37446270</v>
      </c>
      <c r="D19" s="67">
        <v>-45201478</v>
      </c>
      <c r="E19" s="68">
        <f t="shared" si="0"/>
        <v>-7755208</v>
      </c>
      <c r="F19" s="69">
        <v>-37346266</v>
      </c>
      <c r="G19" s="70">
        <v>-74795100</v>
      </c>
      <c r="H19" s="71">
        <f t="shared" si="1"/>
        <v>-37448834</v>
      </c>
      <c r="I19" s="71">
        <v>-7425423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21884711</v>
      </c>
      <c r="M22" s="79">
        <v>75366719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2323535</v>
      </c>
      <c r="D23" s="58">
        <v>3700000</v>
      </c>
      <c r="E23" s="59">
        <f t="shared" si="0"/>
        <v>1376465</v>
      </c>
      <c r="F23" s="57">
        <v>2414350</v>
      </c>
      <c r="G23" s="58">
        <v>19176858</v>
      </c>
      <c r="H23" s="59">
        <f t="shared" si="1"/>
        <v>16762508</v>
      </c>
      <c r="I23" s="59">
        <v>18586809</v>
      </c>
      <c r="J23" s="27">
        <f t="shared" si="2"/>
        <v>59.240123346538788</v>
      </c>
      <c r="K23" s="28">
        <f t="shared" si="3"/>
        <v>694.28657816803695</v>
      </c>
      <c r="L23" s="78">
        <v>21884711</v>
      </c>
      <c r="M23" s="79">
        <v>75366719</v>
      </c>
      <c r="N23" s="29">
        <f t="shared" si="4"/>
        <v>6.2896192689042136</v>
      </c>
      <c r="O23" s="28">
        <f t="shared" si="5"/>
        <v>22.241260097842392</v>
      </c>
      <c r="Q23" s="30"/>
    </row>
    <row r="24" spans="1:17" ht="13" x14ac:dyDescent="0.3">
      <c r="A24" s="4" t="s">
        <v>16</v>
      </c>
      <c r="B24" s="26" t="s">
        <v>32</v>
      </c>
      <c r="C24" s="57">
        <v>77263754</v>
      </c>
      <c r="D24" s="58">
        <v>97772000</v>
      </c>
      <c r="E24" s="59">
        <f t="shared" si="0"/>
        <v>20508246</v>
      </c>
      <c r="F24" s="57">
        <v>64060360</v>
      </c>
      <c r="G24" s="58">
        <v>122664571</v>
      </c>
      <c r="H24" s="59">
        <f t="shared" si="1"/>
        <v>58604211</v>
      </c>
      <c r="I24" s="59">
        <v>78488664</v>
      </c>
      <c r="J24" s="27">
        <f t="shared" si="2"/>
        <v>26.543165376096017</v>
      </c>
      <c r="K24" s="28">
        <f t="shared" si="3"/>
        <v>91.482799971776615</v>
      </c>
      <c r="L24" s="78">
        <v>21884711</v>
      </c>
      <c r="M24" s="79">
        <v>75366719</v>
      </c>
      <c r="N24" s="29">
        <f t="shared" si="4"/>
        <v>93.710380731095782</v>
      </c>
      <c r="O24" s="28">
        <f t="shared" si="5"/>
        <v>77.758739902157615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21884711</v>
      </c>
      <c r="M25" s="79">
        <v>75366719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79587289</v>
      </c>
      <c r="D26" s="61">
        <v>101472000</v>
      </c>
      <c r="E26" s="62">
        <f t="shared" si="0"/>
        <v>21884711</v>
      </c>
      <c r="F26" s="60">
        <v>66474710</v>
      </c>
      <c r="G26" s="61">
        <v>141841429</v>
      </c>
      <c r="H26" s="62">
        <f t="shared" si="1"/>
        <v>75366719</v>
      </c>
      <c r="I26" s="62">
        <v>97075473</v>
      </c>
      <c r="J26" s="40">
        <f t="shared" si="2"/>
        <v>27.497746530856205</v>
      </c>
      <c r="K26" s="33">
        <f t="shared" si="3"/>
        <v>113.37652920937902</v>
      </c>
      <c r="L26" s="83">
        <v>21884711</v>
      </c>
      <c r="M26" s="81">
        <v>75366719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38391038</v>
      </c>
      <c r="D28" s="58">
        <v>35492546</v>
      </c>
      <c r="E28" s="59">
        <f t="shared" si="0"/>
        <v>-2898492</v>
      </c>
      <c r="F28" s="57">
        <v>39254582</v>
      </c>
      <c r="G28" s="58">
        <v>69654465</v>
      </c>
      <c r="H28" s="59">
        <f t="shared" si="1"/>
        <v>30399883</v>
      </c>
      <c r="I28" s="59">
        <v>33852745</v>
      </c>
      <c r="J28" s="27">
        <f t="shared" si="2"/>
        <v>-7.5499182908261036</v>
      </c>
      <c r="K28" s="28">
        <f t="shared" si="3"/>
        <v>77.442890615928604</v>
      </c>
      <c r="L28" s="78">
        <v>21884711</v>
      </c>
      <c r="M28" s="79">
        <v>75366719</v>
      </c>
      <c r="N28" s="29">
        <f t="shared" si="4"/>
        <v>-13.244369550961856</v>
      </c>
      <c r="O28" s="28">
        <f t="shared" si="5"/>
        <v>40.335951204138262</v>
      </c>
      <c r="Q28" s="30"/>
    </row>
    <row r="29" spans="1:17" ht="13" x14ac:dyDescent="0.3">
      <c r="A29" s="4" t="s">
        <v>16</v>
      </c>
      <c r="B29" s="26" t="s">
        <v>36</v>
      </c>
      <c r="C29" s="57">
        <v>828710</v>
      </c>
      <c r="D29" s="58">
        <v>4200000</v>
      </c>
      <c r="E29" s="59">
        <f t="shared" si="0"/>
        <v>3371290</v>
      </c>
      <c r="F29" s="57">
        <v>861100</v>
      </c>
      <c r="G29" s="58">
        <v>5711700</v>
      </c>
      <c r="H29" s="59">
        <f t="shared" si="1"/>
        <v>4850600</v>
      </c>
      <c r="I29" s="59">
        <v>5678525</v>
      </c>
      <c r="J29" s="27">
        <f t="shared" si="2"/>
        <v>406.81179182102306</v>
      </c>
      <c r="K29" s="28">
        <f t="shared" si="3"/>
        <v>563.30275229357801</v>
      </c>
      <c r="L29" s="78">
        <v>21884711</v>
      </c>
      <c r="M29" s="79">
        <v>75366719</v>
      </c>
      <c r="N29" s="29">
        <f t="shared" si="4"/>
        <v>15.404772765790693</v>
      </c>
      <c r="O29" s="28">
        <f t="shared" si="5"/>
        <v>6.4359973000814845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21884711</v>
      </c>
      <c r="M30" s="79">
        <v>75366719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22467056</v>
      </c>
      <c r="D31" s="58">
        <v>15600000</v>
      </c>
      <c r="E31" s="59">
        <f t="shared" si="0"/>
        <v>-6867056</v>
      </c>
      <c r="F31" s="57">
        <v>23345178</v>
      </c>
      <c r="G31" s="58">
        <v>25583046</v>
      </c>
      <c r="H31" s="59">
        <f t="shared" si="1"/>
        <v>2237868</v>
      </c>
      <c r="I31" s="59">
        <v>16229661</v>
      </c>
      <c r="J31" s="27">
        <f t="shared" si="2"/>
        <v>-30.565001484840735</v>
      </c>
      <c r="K31" s="28">
        <f t="shared" si="3"/>
        <v>9.5859967313164205</v>
      </c>
      <c r="L31" s="78">
        <v>21884711</v>
      </c>
      <c r="M31" s="79">
        <v>75366719</v>
      </c>
      <c r="N31" s="29">
        <f t="shared" si="4"/>
        <v>-31.378326174835024</v>
      </c>
      <c r="O31" s="28">
        <f t="shared" si="5"/>
        <v>2.9693053242771521</v>
      </c>
      <c r="Q31" s="30"/>
    </row>
    <row r="32" spans="1:17" ht="13" x14ac:dyDescent="0.3">
      <c r="A32" s="4" t="s">
        <v>16</v>
      </c>
      <c r="B32" s="26" t="s">
        <v>39</v>
      </c>
      <c r="C32" s="57">
        <v>17900485</v>
      </c>
      <c r="D32" s="58">
        <v>46179454</v>
      </c>
      <c r="E32" s="59">
        <f t="shared" si="0"/>
        <v>28278969</v>
      </c>
      <c r="F32" s="57">
        <v>3013850</v>
      </c>
      <c r="G32" s="58">
        <v>40892218</v>
      </c>
      <c r="H32" s="59">
        <f t="shared" si="1"/>
        <v>37878368</v>
      </c>
      <c r="I32" s="59">
        <v>41314542</v>
      </c>
      <c r="J32" s="27">
        <f t="shared" si="2"/>
        <v>157.97878660829582</v>
      </c>
      <c r="K32" s="28">
        <f t="shared" si="3"/>
        <v>1256.809993861672</v>
      </c>
      <c r="L32" s="78">
        <v>21884711</v>
      </c>
      <c r="M32" s="79">
        <v>75366719</v>
      </c>
      <c r="N32" s="29">
        <f t="shared" si="4"/>
        <v>129.21792296000618</v>
      </c>
      <c r="O32" s="28">
        <f t="shared" si="5"/>
        <v>50.258746171503098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79587289</v>
      </c>
      <c r="D33" s="76">
        <v>101472000</v>
      </c>
      <c r="E33" s="77">
        <f t="shared" si="0"/>
        <v>21884711</v>
      </c>
      <c r="F33" s="75">
        <v>66474710</v>
      </c>
      <c r="G33" s="76">
        <v>141841429</v>
      </c>
      <c r="H33" s="77">
        <f t="shared" si="1"/>
        <v>75366719</v>
      </c>
      <c r="I33" s="77">
        <v>97075473</v>
      </c>
      <c r="J33" s="53">
        <f t="shared" si="2"/>
        <v>27.497746530856205</v>
      </c>
      <c r="K33" s="54">
        <f t="shared" si="3"/>
        <v>113.37652920937902</v>
      </c>
      <c r="L33" s="90">
        <v>21884711</v>
      </c>
      <c r="M33" s="91">
        <v>75366719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410620627</v>
      </c>
      <c r="D8" s="58">
        <v>299272576</v>
      </c>
      <c r="E8" s="59">
        <f>$D8       -$C8</f>
        <v>-111348051</v>
      </c>
      <c r="F8" s="57">
        <v>414452655</v>
      </c>
      <c r="G8" s="58">
        <v>313005500</v>
      </c>
      <c r="H8" s="59">
        <f>$G8       -$F8</f>
        <v>-101447155</v>
      </c>
      <c r="I8" s="59">
        <v>321097138</v>
      </c>
      <c r="J8" s="27">
        <f>IF(($C8       =0),0,(($E8       /$C8       )*100))</f>
        <v>-27.117013534734095</v>
      </c>
      <c r="K8" s="28">
        <f>IF(($F8       =0),0,(($H8       /$F8       )*100))</f>
        <v>-24.4773808964983</v>
      </c>
      <c r="L8" s="78">
        <v>103550181</v>
      </c>
      <c r="M8" s="79">
        <v>144457434</v>
      </c>
      <c r="N8" s="29">
        <f>IF(($L8       =0),0,(($E8       /$L8       )*100))</f>
        <v>-107.53052280999876</v>
      </c>
      <c r="O8" s="28">
        <f>IF(($M8       =0),0,(($H8       /$M8       )*100))</f>
        <v>-70.226330477391699</v>
      </c>
      <c r="Q8" s="30"/>
    </row>
    <row r="9" spans="1:17" ht="13" x14ac:dyDescent="0.3">
      <c r="A9" s="1" t="s">
        <v>16</v>
      </c>
      <c r="B9" s="26" t="s">
        <v>19</v>
      </c>
      <c r="C9" s="57">
        <v>1214914718</v>
      </c>
      <c r="D9" s="58">
        <v>1406394757</v>
      </c>
      <c r="E9" s="59">
        <f>$D9       -$C9</f>
        <v>191480039</v>
      </c>
      <c r="F9" s="57">
        <v>1352793356</v>
      </c>
      <c r="G9" s="58">
        <v>1578738665</v>
      </c>
      <c r="H9" s="59">
        <f>$G9       -$F9</f>
        <v>225945309</v>
      </c>
      <c r="I9" s="59">
        <v>1745154323</v>
      </c>
      <c r="J9" s="27">
        <f>IF(($C9       =0),0,(($E9       /$C9       )*100))</f>
        <v>15.760780255853316</v>
      </c>
      <c r="K9" s="28">
        <f>IF(($F9       =0),0,(($H9       /$F9       )*100))</f>
        <v>16.702130299344848</v>
      </c>
      <c r="L9" s="78">
        <v>103550181</v>
      </c>
      <c r="M9" s="79">
        <v>144457434</v>
      </c>
      <c r="N9" s="29">
        <f>IF(($L9       =0),0,(($E9       /$L9       )*100))</f>
        <v>184.91521419938417</v>
      </c>
      <c r="O9" s="28">
        <f>IF(($M9       =0),0,(($H9       /$M9       )*100))</f>
        <v>156.40960990626485</v>
      </c>
      <c r="Q9" s="30"/>
    </row>
    <row r="10" spans="1:17" ht="13" x14ac:dyDescent="0.3">
      <c r="A10" s="1" t="s">
        <v>16</v>
      </c>
      <c r="B10" s="26" t="s">
        <v>20</v>
      </c>
      <c r="C10" s="57">
        <v>601777178</v>
      </c>
      <c r="D10" s="58">
        <v>625195371</v>
      </c>
      <c r="E10" s="59">
        <f t="shared" ref="E10:E33" si="0">$D10      -$C10</f>
        <v>23418193</v>
      </c>
      <c r="F10" s="57">
        <v>629373994</v>
      </c>
      <c r="G10" s="58">
        <v>649333274</v>
      </c>
      <c r="H10" s="59">
        <f t="shared" ref="H10:H33" si="1">$G10      -$F10</f>
        <v>19959280</v>
      </c>
      <c r="I10" s="59">
        <v>670524261</v>
      </c>
      <c r="J10" s="27">
        <f t="shared" ref="J10:J33" si="2">IF(($C10      =0),0,(($E10      /$C10      )*100))</f>
        <v>3.8915056695619654</v>
      </c>
      <c r="K10" s="28">
        <f t="shared" ref="K10:K33" si="3">IF(($F10      =0),0,(($H10      /$F10      )*100))</f>
        <v>3.1712908684307664</v>
      </c>
      <c r="L10" s="78">
        <v>103550181</v>
      </c>
      <c r="M10" s="79">
        <v>144457434</v>
      </c>
      <c r="N10" s="29">
        <f t="shared" ref="N10:N33" si="4">IF(($L10      =0),0,(($E10      /$L10      )*100))</f>
        <v>22.615308610614594</v>
      </c>
      <c r="O10" s="28">
        <f t="shared" ref="O10:O33" si="5">IF(($M10      =0),0,(($H10      /$M10      )*100))</f>
        <v>13.816720571126856</v>
      </c>
      <c r="Q10" s="30"/>
    </row>
    <row r="11" spans="1:17" ht="14" x14ac:dyDescent="0.3">
      <c r="A11" s="4" t="s">
        <v>16</v>
      </c>
      <c r="B11" s="31" t="s">
        <v>21</v>
      </c>
      <c r="C11" s="60">
        <v>2227312523</v>
      </c>
      <c r="D11" s="61">
        <v>2330862704</v>
      </c>
      <c r="E11" s="62">
        <f t="shared" si="0"/>
        <v>103550181</v>
      </c>
      <c r="F11" s="60">
        <v>2396620005</v>
      </c>
      <c r="G11" s="61">
        <v>2541077439</v>
      </c>
      <c r="H11" s="62">
        <f t="shared" si="1"/>
        <v>144457434</v>
      </c>
      <c r="I11" s="62">
        <v>2736775722</v>
      </c>
      <c r="J11" s="32">
        <f t="shared" si="2"/>
        <v>4.6491087321920466</v>
      </c>
      <c r="K11" s="33">
        <f t="shared" si="3"/>
        <v>6.0275485349626798</v>
      </c>
      <c r="L11" s="80">
        <v>103550181</v>
      </c>
      <c r="M11" s="81">
        <v>144457434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629128386</v>
      </c>
      <c r="D13" s="58">
        <v>642581799</v>
      </c>
      <c r="E13" s="59">
        <f t="shared" si="0"/>
        <v>13453413</v>
      </c>
      <c r="F13" s="57">
        <v>659540603</v>
      </c>
      <c r="G13" s="58">
        <v>668144497</v>
      </c>
      <c r="H13" s="59">
        <f t="shared" si="1"/>
        <v>8603894</v>
      </c>
      <c r="I13" s="59">
        <v>675757231</v>
      </c>
      <c r="J13" s="27">
        <f t="shared" si="2"/>
        <v>2.1384209168396988</v>
      </c>
      <c r="K13" s="28">
        <f t="shared" si="3"/>
        <v>1.3045283278791555</v>
      </c>
      <c r="L13" s="78">
        <v>60783109</v>
      </c>
      <c r="M13" s="79">
        <v>120538312</v>
      </c>
      <c r="N13" s="29">
        <f t="shared" si="4"/>
        <v>22.133472968616989</v>
      </c>
      <c r="O13" s="28">
        <f t="shared" si="5"/>
        <v>7.1378915609835323</v>
      </c>
      <c r="Q13" s="30"/>
    </row>
    <row r="14" spans="1:17" ht="13" x14ac:dyDescent="0.3">
      <c r="A14" s="1" t="s">
        <v>16</v>
      </c>
      <c r="B14" s="26" t="s">
        <v>24</v>
      </c>
      <c r="C14" s="57">
        <v>164000000</v>
      </c>
      <c r="D14" s="58">
        <v>99019054</v>
      </c>
      <c r="E14" s="59">
        <f t="shared" si="0"/>
        <v>-64980946</v>
      </c>
      <c r="F14" s="57">
        <v>176000000</v>
      </c>
      <c r="G14" s="58">
        <v>66577390</v>
      </c>
      <c r="H14" s="59">
        <f t="shared" si="1"/>
        <v>-109422610</v>
      </c>
      <c r="I14" s="59">
        <v>18528399</v>
      </c>
      <c r="J14" s="27">
        <f t="shared" si="2"/>
        <v>-39.622528048780488</v>
      </c>
      <c r="K14" s="28">
        <f t="shared" si="3"/>
        <v>-62.171937499999999</v>
      </c>
      <c r="L14" s="78">
        <v>60783109</v>
      </c>
      <c r="M14" s="79">
        <v>120538312</v>
      </c>
      <c r="N14" s="29">
        <f t="shared" si="4"/>
        <v>-106.90625581524631</v>
      </c>
      <c r="O14" s="28">
        <f t="shared" si="5"/>
        <v>-90.778283007646564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60783109</v>
      </c>
      <c r="M15" s="79">
        <v>120538312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995458549</v>
      </c>
      <c r="D16" s="58">
        <v>1065828315</v>
      </c>
      <c r="E16" s="59">
        <f t="shared" si="0"/>
        <v>70369766</v>
      </c>
      <c r="F16" s="57">
        <v>1114913575</v>
      </c>
      <c r="G16" s="58">
        <v>1310507511</v>
      </c>
      <c r="H16" s="59">
        <f t="shared" si="1"/>
        <v>195593936</v>
      </c>
      <c r="I16" s="59">
        <v>1476941965</v>
      </c>
      <c r="J16" s="27">
        <f t="shared" si="2"/>
        <v>7.069080482626906</v>
      </c>
      <c r="K16" s="28">
        <f t="shared" si="3"/>
        <v>17.543416851839837</v>
      </c>
      <c r="L16" s="78">
        <v>60783109</v>
      </c>
      <c r="M16" s="79">
        <v>120538312</v>
      </c>
      <c r="N16" s="29">
        <f t="shared" si="4"/>
        <v>115.77190959416043</v>
      </c>
      <c r="O16" s="28">
        <f t="shared" si="5"/>
        <v>162.26702759866092</v>
      </c>
      <c r="Q16" s="30"/>
    </row>
    <row r="17" spans="1:17" ht="13" x14ac:dyDescent="0.3">
      <c r="A17" s="1" t="s">
        <v>16</v>
      </c>
      <c r="B17" s="26" t="s">
        <v>26</v>
      </c>
      <c r="C17" s="57">
        <v>632343964</v>
      </c>
      <c r="D17" s="58">
        <v>674284840</v>
      </c>
      <c r="E17" s="59">
        <f t="shared" si="0"/>
        <v>41940876</v>
      </c>
      <c r="F17" s="57">
        <v>657685149</v>
      </c>
      <c r="G17" s="58">
        <v>683448241</v>
      </c>
      <c r="H17" s="59">
        <f t="shared" si="1"/>
        <v>25763092</v>
      </c>
      <c r="I17" s="59">
        <v>698373619</v>
      </c>
      <c r="J17" s="39">
        <f t="shared" si="2"/>
        <v>6.6326047827982428</v>
      </c>
      <c r="K17" s="28">
        <f t="shared" si="3"/>
        <v>3.9172379122703895</v>
      </c>
      <c r="L17" s="82">
        <v>60783109</v>
      </c>
      <c r="M17" s="79">
        <v>120538312</v>
      </c>
      <c r="N17" s="29">
        <f t="shared" si="4"/>
        <v>69.000873252468878</v>
      </c>
      <c r="O17" s="28">
        <f t="shared" si="5"/>
        <v>21.373363848002118</v>
      </c>
      <c r="Q17" s="30"/>
    </row>
    <row r="18" spans="1:17" ht="14" x14ac:dyDescent="0.3">
      <c r="A18" s="1" t="s">
        <v>16</v>
      </c>
      <c r="B18" s="31" t="s">
        <v>27</v>
      </c>
      <c r="C18" s="60">
        <v>2420930899</v>
      </c>
      <c r="D18" s="61">
        <v>2481714008</v>
      </c>
      <c r="E18" s="62">
        <f t="shared" si="0"/>
        <v>60783109</v>
      </c>
      <c r="F18" s="60">
        <v>2608139327</v>
      </c>
      <c r="G18" s="61">
        <v>2728677639</v>
      </c>
      <c r="H18" s="62">
        <f t="shared" si="1"/>
        <v>120538312</v>
      </c>
      <c r="I18" s="62">
        <v>2869601214</v>
      </c>
      <c r="J18" s="40">
        <f t="shared" si="2"/>
        <v>2.5107329178667319</v>
      </c>
      <c r="K18" s="33">
        <f t="shared" si="3"/>
        <v>4.6216208908842544</v>
      </c>
      <c r="L18" s="83">
        <v>60783109</v>
      </c>
      <c r="M18" s="81">
        <v>120538312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-193618376</v>
      </c>
      <c r="D19" s="67">
        <v>-150851304</v>
      </c>
      <c r="E19" s="68">
        <f t="shared" si="0"/>
        <v>42767072</v>
      </c>
      <c r="F19" s="69">
        <v>-211519322</v>
      </c>
      <c r="G19" s="70">
        <v>-187600200</v>
      </c>
      <c r="H19" s="71">
        <f t="shared" si="1"/>
        <v>23919122</v>
      </c>
      <c r="I19" s="71">
        <v>-132825492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29403999</v>
      </c>
      <c r="M22" s="79">
        <v>15644300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26710000</v>
      </c>
      <c r="E23" s="59">
        <f t="shared" si="0"/>
        <v>26710000</v>
      </c>
      <c r="F23" s="57">
        <v>0</v>
      </c>
      <c r="G23" s="58">
        <v>1650000</v>
      </c>
      <c r="H23" s="59">
        <f t="shared" si="1"/>
        <v>1650000</v>
      </c>
      <c r="I23" s="59">
        <v>1500000</v>
      </c>
      <c r="J23" s="27">
        <f t="shared" si="2"/>
        <v>0</v>
      </c>
      <c r="K23" s="28">
        <f t="shared" si="3"/>
        <v>0</v>
      </c>
      <c r="L23" s="78">
        <v>29403999</v>
      </c>
      <c r="M23" s="79">
        <v>15644300</v>
      </c>
      <c r="N23" s="29">
        <f t="shared" si="4"/>
        <v>90.837984316350983</v>
      </c>
      <c r="O23" s="28">
        <f t="shared" si="5"/>
        <v>10.546972379716573</v>
      </c>
      <c r="Q23" s="30"/>
    </row>
    <row r="24" spans="1:17" ht="13" x14ac:dyDescent="0.3">
      <c r="A24" s="4" t="s">
        <v>16</v>
      </c>
      <c r="B24" s="26" t="s">
        <v>32</v>
      </c>
      <c r="C24" s="57">
        <v>204794251</v>
      </c>
      <c r="D24" s="58">
        <v>207488250</v>
      </c>
      <c r="E24" s="59">
        <f t="shared" si="0"/>
        <v>2693999</v>
      </c>
      <c r="F24" s="57">
        <v>230978350</v>
      </c>
      <c r="G24" s="58">
        <v>244972650</v>
      </c>
      <c r="H24" s="59">
        <f t="shared" si="1"/>
        <v>13994300</v>
      </c>
      <c r="I24" s="59">
        <v>269380450</v>
      </c>
      <c r="J24" s="27">
        <f t="shared" si="2"/>
        <v>1.3154661260486262</v>
      </c>
      <c r="K24" s="28">
        <f t="shared" si="3"/>
        <v>6.0587063679344837</v>
      </c>
      <c r="L24" s="78">
        <v>29403999</v>
      </c>
      <c r="M24" s="79">
        <v>15644300</v>
      </c>
      <c r="N24" s="29">
        <f t="shared" si="4"/>
        <v>9.1620156836490168</v>
      </c>
      <c r="O24" s="28">
        <f t="shared" si="5"/>
        <v>89.453027620283422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29403999</v>
      </c>
      <c r="M25" s="79">
        <v>15644300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204794251</v>
      </c>
      <c r="D26" s="61">
        <v>234198250</v>
      </c>
      <c r="E26" s="62">
        <f t="shared" si="0"/>
        <v>29403999</v>
      </c>
      <c r="F26" s="60">
        <v>230978350</v>
      </c>
      <c r="G26" s="61">
        <v>246622650</v>
      </c>
      <c r="H26" s="62">
        <f t="shared" si="1"/>
        <v>15644300</v>
      </c>
      <c r="I26" s="62">
        <v>270880450</v>
      </c>
      <c r="J26" s="40">
        <f t="shared" si="2"/>
        <v>14.357824429358615</v>
      </c>
      <c r="K26" s="33">
        <f t="shared" si="3"/>
        <v>6.7730590334548673</v>
      </c>
      <c r="L26" s="83">
        <v>29403999</v>
      </c>
      <c r="M26" s="81">
        <v>15644300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83000000</v>
      </c>
      <c r="D28" s="58">
        <v>94490000</v>
      </c>
      <c r="E28" s="59">
        <f t="shared" si="0"/>
        <v>11490000</v>
      </c>
      <c r="F28" s="57">
        <v>121482450</v>
      </c>
      <c r="G28" s="58">
        <v>102815000</v>
      </c>
      <c r="H28" s="59">
        <f t="shared" si="1"/>
        <v>-18667450</v>
      </c>
      <c r="I28" s="59">
        <v>142856000</v>
      </c>
      <c r="J28" s="27">
        <f t="shared" si="2"/>
        <v>13.843373493975902</v>
      </c>
      <c r="K28" s="28">
        <f t="shared" si="3"/>
        <v>-15.366375966240392</v>
      </c>
      <c r="L28" s="78">
        <v>29403999</v>
      </c>
      <c r="M28" s="79">
        <v>15644300</v>
      </c>
      <c r="N28" s="29">
        <f t="shared" si="4"/>
        <v>39.076317476408569</v>
      </c>
      <c r="O28" s="28">
        <f t="shared" si="5"/>
        <v>-119.32429063620616</v>
      </c>
      <c r="Q28" s="30"/>
    </row>
    <row r="29" spans="1:17" ht="13" x14ac:dyDescent="0.3">
      <c r="A29" s="4" t="s">
        <v>16</v>
      </c>
      <c r="B29" s="26" t="s">
        <v>36</v>
      </c>
      <c r="C29" s="57">
        <v>12500000</v>
      </c>
      <c r="D29" s="58">
        <v>10000000</v>
      </c>
      <c r="E29" s="59">
        <f t="shared" si="0"/>
        <v>-2500000</v>
      </c>
      <c r="F29" s="57">
        <v>13000000</v>
      </c>
      <c r="G29" s="58">
        <v>29157650</v>
      </c>
      <c r="H29" s="59">
        <f t="shared" si="1"/>
        <v>16157650</v>
      </c>
      <c r="I29" s="59">
        <v>17588000</v>
      </c>
      <c r="J29" s="27">
        <f t="shared" si="2"/>
        <v>-20</v>
      </c>
      <c r="K29" s="28">
        <f t="shared" si="3"/>
        <v>124.28961538461539</v>
      </c>
      <c r="L29" s="78">
        <v>29403999</v>
      </c>
      <c r="M29" s="79">
        <v>15644300</v>
      </c>
      <c r="N29" s="29">
        <f t="shared" si="4"/>
        <v>-8.5022448817251011</v>
      </c>
      <c r="O29" s="28">
        <f t="shared" si="5"/>
        <v>103.28138683098635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650000</v>
      </c>
      <c r="E30" s="59">
        <f t="shared" si="0"/>
        <v>650000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29403999</v>
      </c>
      <c r="M30" s="79">
        <v>15644300</v>
      </c>
      <c r="N30" s="29">
        <f t="shared" si="4"/>
        <v>2.2105836692485266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12036676</v>
      </c>
      <c r="D31" s="58">
        <v>24000000</v>
      </c>
      <c r="E31" s="59">
        <f t="shared" si="0"/>
        <v>11963324</v>
      </c>
      <c r="F31" s="57">
        <v>27000000</v>
      </c>
      <c r="G31" s="58">
        <v>27000000</v>
      </c>
      <c r="H31" s="59">
        <f t="shared" si="1"/>
        <v>0</v>
      </c>
      <c r="I31" s="59">
        <v>25000000</v>
      </c>
      <c r="J31" s="27">
        <f t="shared" si="2"/>
        <v>99.390595875472599</v>
      </c>
      <c r="K31" s="28">
        <f t="shared" si="3"/>
        <v>0</v>
      </c>
      <c r="L31" s="78">
        <v>29403999</v>
      </c>
      <c r="M31" s="79">
        <v>15644300</v>
      </c>
      <c r="N31" s="29">
        <f t="shared" si="4"/>
        <v>40.686044098967628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97257575</v>
      </c>
      <c r="D32" s="58">
        <v>105058250</v>
      </c>
      <c r="E32" s="59">
        <f t="shared" si="0"/>
        <v>7800675</v>
      </c>
      <c r="F32" s="57">
        <v>69495900</v>
      </c>
      <c r="G32" s="58">
        <v>87650000</v>
      </c>
      <c r="H32" s="59">
        <f t="shared" si="1"/>
        <v>18154100</v>
      </c>
      <c r="I32" s="59">
        <v>85436450</v>
      </c>
      <c r="J32" s="27">
        <f t="shared" si="2"/>
        <v>8.0206348965620418</v>
      </c>
      <c r="K32" s="28">
        <f t="shared" si="3"/>
        <v>26.122548236658567</v>
      </c>
      <c r="L32" s="78">
        <v>29403999</v>
      </c>
      <c r="M32" s="79">
        <v>15644300</v>
      </c>
      <c r="N32" s="29">
        <f t="shared" si="4"/>
        <v>26.529299637100383</v>
      </c>
      <c r="O32" s="28">
        <f t="shared" si="5"/>
        <v>116.04290380521979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204794251</v>
      </c>
      <c r="D33" s="76">
        <v>234198250</v>
      </c>
      <c r="E33" s="77">
        <f t="shared" si="0"/>
        <v>29403999</v>
      </c>
      <c r="F33" s="75">
        <v>230978350</v>
      </c>
      <c r="G33" s="76">
        <v>246622650</v>
      </c>
      <c r="H33" s="77">
        <f t="shared" si="1"/>
        <v>15644300</v>
      </c>
      <c r="I33" s="77">
        <v>270880450</v>
      </c>
      <c r="J33" s="53">
        <f t="shared" si="2"/>
        <v>14.357824429358615</v>
      </c>
      <c r="K33" s="54">
        <f t="shared" si="3"/>
        <v>6.7730590334548673</v>
      </c>
      <c r="L33" s="90">
        <v>29403999</v>
      </c>
      <c r="M33" s="91">
        <v>15644300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1499304</v>
      </c>
      <c r="M8" s="79">
        <v>897340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1499304</v>
      </c>
      <c r="M9" s="79">
        <v>897340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246971700</v>
      </c>
      <c r="D10" s="58">
        <v>248471004</v>
      </c>
      <c r="E10" s="59">
        <f t="shared" ref="E10:E33" si="0">$D10      -$C10</f>
        <v>1499304</v>
      </c>
      <c r="F10" s="57">
        <v>254271860</v>
      </c>
      <c r="G10" s="58">
        <v>255169200</v>
      </c>
      <c r="H10" s="59">
        <f t="shared" ref="H10:H33" si="1">$G10      -$F10</f>
        <v>897340</v>
      </c>
      <c r="I10" s="59">
        <v>262561717</v>
      </c>
      <c r="J10" s="27">
        <f t="shared" ref="J10:J33" si="2">IF(($C10      =0),0,(($E10      /$C10      )*100))</f>
        <v>0.60707522359849331</v>
      </c>
      <c r="K10" s="28">
        <f t="shared" ref="K10:K33" si="3">IF(($F10      =0),0,(($H10      /$F10      )*100))</f>
        <v>0.35290574426914562</v>
      </c>
      <c r="L10" s="78">
        <v>1499304</v>
      </c>
      <c r="M10" s="79">
        <v>897340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246971700</v>
      </c>
      <c r="D11" s="61">
        <v>248471004</v>
      </c>
      <c r="E11" s="62">
        <f t="shared" si="0"/>
        <v>1499304</v>
      </c>
      <c r="F11" s="60">
        <v>254271860</v>
      </c>
      <c r="G11" s="61">
        <v>255169200</v>
      </c>
      <c r="H11" s="62">
        <f t="shared" si="1"/>
        <v>897340</v>
      </c>
      <c r="I11" s="62">
        <v>262561717</v>
      </c>
      <c r="J11" s="32">
        <f t="shared" si="2"/>
        <v>0.60707522359849331</v>
      </c>
      <c r="K11" s="33">
        <f t="shared" si="3"/>
        <v>0.35290574426914562</v>
      </c>
      <c r="L11" s="80">
        <v>1499304</v>
      </c>
      <c r="M11" s="81">
        <v>897340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140676518</v>
      </c>
      <c r="D13" s="58">
        <v>144713304</v>
      </c>
      <c r="E13" s="59">
        <f t="shared" si="0"/>
        <v>4036786</v>
      </c>
      <c r="F13" s="57">
        <v>147147634</v>
      </c>
      <c r="G13" s="58">
        <v>151370040</v>
      </c>
      <c r="H13" s="59">
        <f t="shared" si="1"/>
        <v>4222406</v>
      </c>
      <c r="I13" s="59">
        <v>158030325</v>
      </c>
      <c r="J13" s="27">
        <f t="shared" si="2"/>
        <v>2.8695521167221383</v>
      </c>
      <c r="K13" s="28">
        <f t="shared" si="3"/>
        <v>2.8695031549063166</v>
      </c>
      <c r="L13" s="78">
        <v>570080</v>
      </c>
      <c r="M13" s="79">
        <v>-969254</v>
      </c>
      <c r="N13" s="29">
        <f t="shared" si="4"/>
        <v>708.10868650014027</v>
      </c>
      <c r="O13" s="28">
        <f t="shared" si="5"/>
        <v>-435.63462209080387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570080</v>
      </c>
      <c r="M14" s="79">
        <v>-969254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570080</v>
      </c>
      <c r="M15" s="79">
        <v>-969254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570080</v>
      </c>
      <c r="M16" s="79">
        <v>-969254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106183850</v>
      </c>
      <c r="D17" s="58">
        <v>102717144</v>
      </c>
      <c r="E17" s="59">
        <f t="shared" si="0"/>
        <v>-3466706</v>
      </c>
      <c r="F17" s="57">
        <v>107056279</v>
      </c>
      <c r="G17" s="58">
        <v>101864619</v>
      </c>
      <c r="H17" s="59">
        <f t="shared" si="1"/>
        <v>-5191660</v>
      </c>
      <c r="I17" s="59">
        <v>101330904</v>
      </c>
      <c r="J17" s="39">
        <f t="shared" si="2"/>
        <v>-3.2648147529026303</v>
      </c>
      <c r="K17" s="28">
        <f t="shared" si="3"/>
        <v>-4.8494680073832948</v>
      </c>
      <c r="L17" s="82">
        <v>570080</v>
      </c>
      <c r="M17" s="79">
        <v>-969254</v>
      </c>
      <c r="N17" s="29">
        <f t="shared" si="4"/>
        <v>-608.10868650014027</v>
      </c>
      <c r="O17" s="28">
        <f t="shared" si="5"/>
        <v>535.63462209080387</v>
      </c>
      <c r="Q17" s="30"/>
    </row>
    <row r="18" spans="1:17" ht="14" x14ac:dyDescent="0.3">
      <c r="A18" s="1" t="s">
        <v>16</v>
      </c>
      <c r="B18" s="31" t="s">
        <v>27</v>
      </c>
      <c r="C18" s="60">
        <v>246860368</v>
      </c>
      <c r="D18" s="61">
        <v>247430448</v>
      </c>
      <c r="E18" s="62">
        <f t="shared" si="0"/>
        <v>570080</v>
      </c>
      <c r="F18" s="60">
        <v>254203913</v>
      </c>
      <c r="G18" s="61">
        <v>253234659</v>
      </c>
      <c r="H18" s="62">
        <f t="shared" si="1"/>
        <v>-969254</v>
      </c>
      <c r="I18" s="62">
        <v>259361229</v>
      </c>
      <c r="J18" s="40">
        <f t="shared" si="2"/>
        <v>0.23093216809917416</v>
      </c>
      <c r="K18" s="33">
        <f t="shared" si="3"/>
        <v>-0.38128996070961346</v>
      </c>
      <c r="L18" s="83">
        <v>570080</v>
      </c>
      <c r="M18" s="81">
        <v>-969254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111332</v>
      </c>
      <c r="D19" s="67">
        <v>1040556</v>
      </c>
      <c r="E19" s="68">
        <f t="shared" si="0"/>
        <v>929224</v>
      </c>
      <c r="F19" s="69">
        <v>67947</v>
      </c>
      <c r="G19" s="70">
        <v>1934541</v>
      </c>
      <c r="H19" s="71">
        <f t="shared" si="1"/>
        <v>1866594</v>
      </c>
      <c r="I19" s="71">
        <v>3200488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8725428</v>
      </c>
      <c r="M22" s="79">
        <v>5980588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5124600</v>
      </c>
      <c r="D23" s="58">
        <v>13850028</v>
      </c>
      <c r="E23" s="59">
        <f t="shared" si="0"/>
        <v>8725428</v>
      </c>
      <c r="F23" s="57">
        <v>2669412</v>
      </c>
      <c r="G23" s="58">
        <v>8650000</v>
      </c>
      <c r="H23" s="59">
        <f t="shared" si="1"/>
        <v>5980588</v>
      </c>
      <c r="I23" s="59">
        <v>4830000</v>
      </c>
      <c r="J23" s="27">
        <f t="shared" si="2"/>
        <v>170.26554267650158</v>
      </c>
      <c r="K23" s="28">
        <f t="shared" si="3"/>
        <v>224.04139937933897</v>
      </c>
      <c r="L23" s="78">
        <v>8725428</v>
      </c>
      <c r="M23" s="79">
        <v>5980588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8725428</v>
      </c>
      <c r="M24" s="79">
        <v>5980588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8725428</v>
      </c>
      <c r="M25" s="79">
        <v>5980588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5124600</v>
      </c>
      <c r="D26" s="61">
        <v>13850028</v>
      </c>
      <c r="E26" s="62">
        <f t="shared" si="0"/>
        <v>8725428</v>
      </c>
      <c r="F26" s="60">
        <v>2669412</v>
      </c>
      <c r="G26" s="61">
        <v>8650000</v>
      </c>
      <c r="H26" s="62">
        <f t="shared" si="1"/>
        <v>5980588</v>
      </c>
      <c r="I26" s="62">
        <v>4830000</v>
      </c>
      <c r="J26" s="40">
        <f t="shared" si="2"/>
        <v>170.26554267650158</v>
      </c>
      <c r="K26" s="33">
        <f t="shared" si="3"/>
        <v>224.04139937933897</v>
      </c>
      <c r="L26" s="83">
        <v>8725428</v>
      </c>
      <c r="M26" s="81">
        <v>5980588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2000004</v>
      </c>
      <c r="E28" s="59">
        <f t="shared" si="0"/>
        <v>2000004</v>
      </c>
      <c r="F28" s="57">
        <v>0</v>
      </c>
      <c r="G28" s="58">
        <v>2000000</v>
      </c>
      <c r="H28" s="59">
        <f t="shared" si="1"/>
        <v>2000000</v>
      </c>
      <c r="I28" s="59">
        <v>1600000</v>
      </c>
      <c r="J28" s="27">
        <f t="shared" si="2"/>
        <v>0</v>
      </c>
      <c r="K28" s="28">
        <f t="shared" si="3"/>
        <v>0</v>
      </c>
      <c r="L28" s="78">
        <v>8725428</v>
      </c>
      <c r="M28" s="79">
        <v>5980588</v>
      </c>
      <c r="N28" s="29">
        <f t="shared" si="4"/>
        <v>22.921557544225909</v>
      </c>
      <c r="O28" s="28">
        <f t="shared" si="5"/>
        <v>33.441527823016735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8725428</v>
      </c>
      <c r="M29" s="79">
        <v>5980588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8725428</v>
      </c>
      <c r="M30" s="79">
        <v>5980588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8725428</v>
      </c>
      <c r="M31" s="79">
        <v>5980588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5124600</v>
      </c>
      <c r="D32" s="58">
        <v>11850024</v>
      </c>
      <c r="E32" s="59">
        <f t="shared" si="0"/>
        <v>6725424</v>
      </c>
      <c r="F32" s="57">
        <v>2669412</v>
      </c>
      <c r="G32" s="58">
        <v>6650000</v>
      </c>
      <c r="H32" s="59">
        <f t="shared" si="1"/>
        <v>3980588</v>
      </c>
      <c r="I32" s="59">
        <v>3230000</v>
      </c>
      <c r="J32" s="27">
        <f t="shared" si="2"/>
        <v>131.23802833391875</v>
      </c>
      <c r="K32" s="28">
        <f t="shared" si="3"/>
        <v>149.11853247082129</v>
      </c>
      <c r="L32" s="78">
        <v>8725428</v>
      </c>
      <c r="M32" s="79">
        <v>5980588</v>
      </c>
      <c r="N32" s="29">
        <f t="shared" si="4"/>
        <v>77.078442455774081</v>
      </c>
      <c r="O32" s="28">
        <f t="shared" si="5"/>
        <v>66.558472176983258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5124600</v>
      </c>
      <c r="D33" s="76">
        <v>13850028</v>
      </c>
      <c r="E33" s="77">
        <f t="shared" si="0"/>
        <v>8725428</v>
      </c>
      <c r="F33" s="75">
        <v>2669412</v>
      </c>
      <c r="G33" s="76">
        <v>8650000</v>
      </c>
      <c r="H33" s="77">
        <f t="shared" si="1"/>
        <v>5980588</v>
      </c>
      <c r="I33" s="77">
        <v>4830000</v>
      </c>
      <c r="J33" s="53">
        <f t="shared" si="2"/>
        <v>170.26554267650158</v>
      </c>
      <c r="K33" s="54">
        <f t="shared" si="3"/>
        <v>224.04139937933897</v>
      </c>
      <c r="L33" s="90">
        <v>8725428</v>
      </c>
      <c r="M33" s="91">
        <v>5980588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13552628636</v>
      </c>
      <c r="D8" s="58">
        <v>13761591751</v>
      </c>
      <c r="E8" s="59">
        <f>$D8       -$C8</f>
        <v>208963115</v>
      </c>
      <c r="F8" s="57">
        <v>14694563443</v>
      </c>
      <c r="G8" s="58">
        <v>14939155207</v>
      </c>
      <c r="H8" s="59">
        <f>$G8       -$F8</f>
        <v>244591764</v>
      </c>
      <c r="I8" s="59">
        <v>15936659971</v>
      </c>
      <c r="J8" s="27">
        <f>IF(($C8       =0),0,(($E8       /$C8       )*100))</f>
        <v>1.5418640959800884</v>
      </c>
      <c r="K8" s="28">
        <f>IF(($F8       =0),0,(($H8       /$F8       )*100))</f>
        <v>1.664505141297786</v>
      </c>
      <c r="L8" s="78">
        <v>2997819226</v>
      </c>
      <c r="M8" s="79">
        <v>1512616224</v>
      </c>
      <c r="N8" s="29">
        <f>IF(($L8       =0),0,(($E8       /$L8       )*100))</f>
        <v>6.9705041981073741</v>
      </c>
      <c r="O8" s="28">
        <f>IF(($M8       =0),0,(($H8       /$M8       )*100))</f>
        <v>16.170113748561775</v>
      </c>
      <c r="Q8" s="30"/>
    </row>
    <row r="9" spans="1:17" ht="13" x14ac:dyDescent="0.3">
      <c r="A9" s="1" t="s">
        <v>16</v>
      </c>
      <c r="B9" s="26" t="s">
        <v>19</v>
      </c>
      <c r="C9" s="57">
        <v>32942644353</v>
      </c>
      <c r="D9" s="58">
        <v>34006616240</v>
      </c>
      <c r="E9" s="59">
        <f>$D9       -$C9</f>
        <v>1063971887</v>
      </c>
      <c r="F9" s="57">
        <v>35697648470</v>
      </c>
      <c r="G9" s="58">
        <v>35504341324</v>
      </c>
      <c r="H9" s="59">
        <f>$G9       -$F9</f>
        <v>-193307146</v>
      </c>
      <c r="I9" s="59">
        <v>38181070652</v>
      </c>
      <c r="J9" s="27">
        <f>IF(($C9       =0),0,(($E9       /$C9       )*100))</f>
        <v>3.2297707360675401</v>
      </c>
      <c r="K9" s="28">
        <f>IF(($F9       =0),0,(($H9       /$F9       )*100))</f>
        <v>-0.54151226841301237</v>
      </c>
      <c r="L9" s="78">
        <v>2997819226</v>
      </c>
      <c r="M9" s="79">
        <v>1512616224</v>
      </c>
      <c r="N9" s="29">
        <f>IF(($L9       =0),0,(($E9       /$L9       )*100))</f>
        <v>35.491529234725114</v>
      </c>
      <c r="O9" s="28">
        <f>IF(($M9       =0),0,(($H9       /$M9       )*100))</f>
        <v>-12.779655733746779</v>
      </c>
      <c r="Q9" s="30"/>
    </row>
    <row r="10" spans="1:17" ht="13" x14ac:dyDescent="0.3">
      <c r="A10" s="1" t="s">
        <v>16</v>
      </c>
      <c r="B10" s="26" t="s">
        <v>20</v>
      </c>
      <c r="C10" s="57">
        <v>21668419344</v>
      </c>
      <c r="D10" s="58">
        <v>23393303568</v>
      </c>
      <c r="E10" s="59">
        <f t="shared" ref="E10:E33" si="0">$D10      -$C10</f>
        <v>1724884224</v>
      </c>
      <c r="F10" s="57">
        <v>22763254129</v>
      </c>
      <c r="G10" s="58">
        <v>24224585735</v>
      </c>
      <c r="H10" s="59">
        <f t="shared" ref="H10:H33" si="1">$G10      -$F10</f>
        <v>1461331606</v>
      </c>
      <c r="I10" s="59">
        <v>26100743003</v>
      </c>
      <c r="J10" s="27">
        <f t="shared" ref="J10:J33" si="2">IF(($C10      =0),0,(($E10      /$C10      )*100))</f>
        <v>7.9603601749456718</v>
      </c>
      <c r="K10" s="28">
        <f t="shared" ref="K10:K33" si="3">IF(($F10      =0),0,(($H10      /$F10      )*100))</f>
        <v>6.4196955220839378</v>
      </c>
      <c r="L10" s="78">
        <v>2997819226</v>
      </c>
      <c r="M10" s="79">
        <v>1512616224</v>
      </c>
      <c r="N10" s="29">
        <f t="shared" ref="N10:N33" si="4">IF(($L10      =0),0,(($E10      /$L10      )*100))</f>
        <v>57.537966567167523</v>
      </c>
      <c r="O10" s="28">
        <f t="shared" ref="O10:O33" si="5">IF(($M10      =0),0,(($H10      /$M10      )*100))</f>
        <v>96.609541985185004</v>
      </c>
      <c r="Q10" s="30"/>
    </row>
    <row r="11" spans="1:17" ht="14" x14ac:dyDescent="0.3">
      <c r="A11" s="4" t="s">
        <v>16</v>
      </c>
      <c r="B11" s="31" t="s">
        <v>21</v>
      </c>
      <c r="C11" s="60">
        <v>68163692333</v>
      </c>
      <c r="D11" s="61">
        <v>71161511559</v>
      </c>
      <c r="E11" s="62">
        <f t="shared" si="0"/>
        <v>2997819226</v>
      </c>
      <c r="F11" s="60">
        <v>73155466042</v>
      </c>
      <c r="G11" s="61">
        <v>74668082266</v>
      </c>
      <c r="H11" s="62">
        <f t="shared" si="1"/>
        <v>1512616224</v>
      </c>
      <c r="I11" s="62">
        <v>80218473626</v>
      </c>
      <c r="J11" s="32">
        <f t="shared" si="2"/>
        <v>4.3979707134331241</v>
      </c>
      <c r="K11" s="33">
        <f t="shared" si="3"/>
        <v>2.0676735531034374</v>
      </c>
      <c r="L11" s="80">
        <v>2997819226</v>
      </c>
      <c r="M11" s="81">
        <v>1512616224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20597369661</v>
      </c>
      <c r="D13" s="58">
        <v>21003489163</v>
      </c>
      <c r="E13" s="59">
        <f t="shared" si="0"/>
        <v>406119502</v>
      </c>
      <c r="F13" s="57">
        <v>21819888626</v>
      </c>
      <c r="G13" s="58">
        <v>22340924140</v>
      </c>
      <c r="H13" s="59">
        <f t="shared" si="1"/>
        <v>521035514</v>
      </c>
      <c r="I13" s="59">
        <v>23886638472</v>
      </c>
      <c r="J13" s="27">
        <f t="shared" si="2"/>
        <v>1.9717056531201906</v>
      </c>
      <c r="K13" s="28">
        <f t="shared" si="3"/>
        <v>2.3878926374497986</v>
      </c>
      <c r="L13" s="78">
        <v>2846197427</v>
      </c>
      <c r="M13" s="79">
        <v>2084151165</v>
      </c>
      <c r="N13" s="29">
        <f t="shared" si="4"/>
        <v>14.268845096528155</v>
      </c>
      <c r="O13" s="28">
        <f t="shared" si="5"/>
        <v>24.999890734893025</v>
      </c>
      <c r="Q13" s="30"/>
    </row>
    <row r="14" spans="1:17" ht="13" x14ac:dyDescent="0.3">
      <c r="A14" s="1" t="s">
        <v>16</v>
      </c>
      <c r="B14" s="26" t="s">
        <v>24</v>
      </c>
      <c r="C14" s="57">
        <v>3281841852</v>
      </c>
      <c r="D14" s="58">
        <v>3217477603</v>
      </c>
      <c r="E14" s="59">
        <f t="shared" si="0"/>
        <v>-64364249</v>
      </c>
      <c r="F14" s="57">
        <v>3439959793</v>
      </c>
      <c r="G14" s="58">
        <v>3214620332</v>
      </c>
      <c r="H14" s="59">
        <f t="shared" si="1"/>
        <v>-225339461</v>
      </c>
      <c r="I14" s="59">
        <v>3242407318</v>
      </c>
      <c r="J14" s="27">
        <f t="shared" si="2"/>
        <v>-1.9612233587909038</v>
      </c>
      <c r="K14" s="28">
        <f t="shared" si="3"/>
        <v>-6.5506422911844773</v>
      </c>
      <c r="L14" s="78">
        <v>2846197427</v>
      </c>
      <c r="M14" s="79">
        <v>2084151165</v>
      </c>
      <c r="N14" s="29">
        <f t="shared" si="4"/>
        <v>-2.2614119593187305</v>
      </c>
      <c r="O14" s="28">
        <f t="shared" si="5"/>
        <v>-10.812049758396483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2846197427</v>
      </c>
      <c r="M15" s="79">
        <v>2084151165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16391668693</v>
      </c>
      <c r="D16" s="58">
        <v>17755086129</v>
      </c>
      <c r="E16" s="59">
        <f t="shared" si="0"/>
        <v>1363417436</v>
      </c>
      <c r="F16" s="57">
        <v>17645209349</v>
      </c>
      <c r="G16" s="58">
        <v>18363846000</v>
      </c>
      <c r="H16" s="59">
        <f t="shared" si="1"/>
        <v>718636651</v>
      </c>
      <c r="I16" s="59">
        <v>19062355000</v>
      </c>
      <c r="J16" s="27">
        <f t="shared" si="2"/>
        <v>8.3177464206694367</v>
      </c>
      <c r="K16" s="28">
        <f t="shared" si="3"/>
        <v>4.0727011892365388</v>
      </c>
      <c r="L16" s="78">
        <v>2846197427</v>
      </c>
      <c r="M16" s="79">
        <v>2084151165</v>
      </c>
      <c r="N16" s="29">
        <f t="shared" si="4"/>
        <v>47.903122357787161</v>
      </c>
      <c r="O16" s="28">
        <f t="shared" si="5"/>
        <v>34.481023405036936</v>
      </c>
      <c r="Q16" s="30"/>
    </row>
    <row r="17" spans="1:17" ht="13" x14ac:dyDescent="0.3">
      <c r="A17" s="1" t="s">
        <v>16</v>
      </c>
      <c r="B17" s="26" t="s">
        <v>26</v>
      </c>
      <c r="C17" s="57">
        <v>28557553620</v>
      </c>
      <c r="D17" s="58">
        <v>29698578358</v>
      </c>
      <c r="E17" s="59">
        <f t="shared" si="0"/>
        <v>1141024738</v>
      </c>
      <c r="F17" s="57">
        <v>30270793241</v>
      </c>
      <c r="G17" s="58">
        <v>31340611702</v>
      </c>
      <c r="H17" s="59">
        <f t="shared" si="1"/>
        <v>1069818461</v>
      </c>
      <c r="I17" s="59">
        <v>33540306241</v>
      </c>
      <c r="J17" s="39">
        <f t="shared" si="2"/>
        <v>3.9955269039603398</v>
      </c>
      <c r="K17" s="28">
        <f t="shared" si="3"/>
        <v>3.5341606428436574</v>
      </c>
      <c r="L17" s="82">
        <v>2846197427</v>
      </c>
      <c r="M17" s="79">
        <v>2084151165</v>
      </c>
      <c r="N17" s="29">
        <f t="shared" si="4"/>
        <v>40.089444505003414</v>
      </c>
      <c r="O17" s="28">
        <f t="shared" si="5"/>
        <v>51.331135618466526</v>
      </c>
      <c r="Q17" s="30"/>
    </row>
    <row r="18" spans="1:17" ht="14" x14ac:dyDescent="0.3">
      <c r="A18" s="1" t="s">
        <v>16</v>
      </c>
      <c r="B18" s="31" t="s">
        <v>27</v>
      </c>
      <c r="C18" s="60">
        <v>68828433826</v>
      </c>
      <c r="D18" s="61">
        <v>71674631253</v>
      </c>
      <c r="E18" s="62">
        <f t="shared" si="0"/>
        <v>2846197427</v>
      </c>
      <c r="F18" s="60">
        <v>73175851009</v>
      </c>
      <c r="G18" s="61">
        <v>75260002174</v>
      </c>
      <c r="H18" s="62">
        <f t="shared" si="1"/>
        <v>2084151165</v>
      </c>
      <c r="I18" s="62">
        <v>79731707031</v>
      </c>
      <c r="J18" s="40">
        <f t="shared" si="2"/>
        <v>4.135205857211945</v>
      </c>
      <c r="K18" s="33">
        <f t="shared" si="3"/>
        <v>2.8481406587860079</v>
      </c>
      <c r="L18" s="83">
        <v>2846197427</v>
      </c>
      <c r="M18" s="81">
        <v>2084151165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-664741493</v>
      </c>
      <c r="D19" s="67">
        <v>-513119694</v>
      </c>
      <c r="E19" s="68">
        <f t="shared" si="0"/>
        <v>151621799</v>
      </c>
      <c r="F19" s="69">
        <v>-20384967</v>
      </c>
      <c r="G19" s="70">
        <v>-591919908</v>
      </c>
      <c r="H19" s="71">
        <f t="shared" si="1"/>
        <v>-571534941</v>
      </c>
      <c r="I19" s="71">
        <v>486766595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7500000000</v>
      </c>
      <c r="D22" s="58">
        <v>5000000000</v>
      </c>
      <c r="E22" s="59">
        <f t="shared" si="0"/>
        <v>-2500000000</v>
      </c>
      <c r="F22" s="57">
        <v>5000000002</v>
      </c>
      <c r="G22" s="58">
        <v>5000000001</v>
      </c>
      <c r="H22" s="59">
        <f t="shared" si="1"/>
        <v>-1</v>
      </c>
      <c r="I22" s="59">
        <v>5000000000</v>
      </c>
      <c r="J22" s="27">
        <f t="shared" si="2"/>
        <v>-33.333333333333329</v>
      </c>
      <c r="K22" s="28">
        <f t="shared" si="3"/>
        <v>-1.9999999992000003E-8</v>
      </c>
      <c r="L22" s="78">
        <v>-1386000378</v>
      </c>
      <c r="M22" s="79">
        <v>1066234944</v>
      </c>
      <c r="N22" s="29">
        <f t="shared" si="4"/>
        <v>180.37513118196279</v>
      </c>
      <c r="O22" s="28">
        <f t="shared" si="5"/>
        <v>-9.3787959738824689E-8</v>
      </c>
      <c r="Q22" s="30"/>
    </row>
    <row r="23" spans="1:17" ht="13" x14ac:dyDescent="0.3">
      <c r="A23" s="4" t="s">
        <v>16</v>
      </c>
      <c r="B23" s="26" t="s">
        <v>31</v>
      </c>
      <c r="C23" s="57">
        <v>2603147973</v>
      </c>
      <c r="D23" s="58">
        <v>4082488158</v>
      </c>
      <c r="E23" s="59">
        <f t="shared" si="0"/>
        <v>1479340185</v>
      </c>
      <c r="F23" s="57">
        <v>4180471891</v>
      </c>
      <c r="G23" s="58">
        <v>5121095843</v>
      </c>
      <c r="H23" s="59">
        <f t="shared" si="1"/>
        <v>940623952</v>
      </c>
      <c r="I23" s="59">
        <v>5090697535</v>
      </c>
      <c r="J23" s="27">
        <f t="shared" si="2"/>
        <v>56.828893337751104</v>
      </c>
      <c r="K23" s="28">
        <f t="shared" si="3"/>
        <v>22.500425227712647</v>
      </c>
      <c r="L23" s="78">
        <v>-1386000378</v>
      </c>
      <c r="M23" s="79">
        <v>1066234944</v>
      </c>
      <c r="N23" s="29">
        <f t="shared" si="4"/>
        <v>-106.73447197284965</v>
      </c>
      <c r="O23" s="28">
        <f t="shared" si="5"/>
        <v>88.219201339550168</v>
      </c>
      <c r="Q23" s="30"/>
    </row>
    <row r="24" spans="1:17" ht="13" x14ac:dyDescent="0.3">
      <c r="A24" s="4" t="s">
        <v>16</v>
      </c>
      <c r="B24" s="26" t="s">
        <v>32</v>
      </c>
      <c r="C24" s="57">
        <v>4220530222</v>
      </c>
      <c r="D24" s="58">
        <v>3855189659</v>
      </c>
      <c r="E24" s="59">
        <f t="shared" si="0"/>
        <v>-365340563</v>
      </c>
      <c r="F24" s="57">
        <v>4054524554</v>
      </c>
      <c r="G24" s="58">
        <v>4180135547</v>
      </c>
      <c r="H24" s="59">
        <f t="shared" si="1"/>
        <v>125610993</v>
      </c>
      <c r="I24" s="59">
        <v>2856189291</v>
      </c>
      <c r="J24" s="27">
        <f t="shared" si="2"/>
        <v>-8.656271695333924</v>
      </c>
      <c r="K24" s="28">
        <f t="shared" si="3"/>
        <v>3.0980449452717758</v>
      </c>
      <c r="L24" s="78">
        <v>-1386000378</v>
      </c>
      <c r="M24" s="79">
        <v>1066234944</v>
      </c>
      <c r="N24" s="29">
        <f t="shared" si="4"/>
        <v>26.359340790886854</v>
      </c>
      <c r="O24" s="28">
        <f t="shared" si="5"/>
        <v>11.780798754237789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-1386000378</v>
      </c>
      <c r="M25" s="79">
        <v>1066234944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14323678195</v>
      </c>
      <c r="D26" s="61">
        <v>12937677817</v>
      </c>
      <c r="E26" s="62">
        <f t="shared" si="0"/>
        <v>-1386000378</v>
      </c>
      <c r="F26" s="60">
        <v>13234996447</v>
      </c>
      <c r="G26" s="61">
        <v>14301231391</v>
      </c>
      <c r="H26" s="62">
        <f t="shared" si="1"/>
        <v>1066234944</v>
      </c>
      <c r="I26" s="62">
        <v>12946886826</v>
      </c>
      <c r="J26" s="40">
        <f t="shared" si="2"/>
        <v>-9.6762881651712505</v>
      </c>
      <c r="K26" s="33">
        <f t="shared" si="3"/>
        <v>8.0561785435287003</v>
      </c>
      <c r="L26" s="83">
        <v>-1386000378</v>
      </c>
      <c r="M26" s="81">
        <v>1066234944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1709882348</v>
      </c>
      <c r="D28" s="58">
        <v>1457855083</v>
      </c>
      <c r="E28" s="59">
        <f t="shared" si="0"/>
        <v>-252027265</v>
      </c>
      <c r="F28" s="57">
        <v>1976456760</v>
      </c>
      <c r="G28" s="58">
        <v>2086504036</v>
      </c>
      <c r="H28" s="59">
        <f t="shared" si="1"/>
        <v>110047276</v>
      </c>
      <c r="I28" s="59">
        <v>2340674972</v>
      </c>
      <c r="J28" s="27">
        <f t="shared" si="2"/>
        <v>-14.739450658391146</v>
      </c>
      <c r="K28" s="28">
        <f t="shared" si="3"/>
        <v>5.5679070864166036</v>
      </c>
      <c r="L28" s="78">
        <v>-1386000378</v>
      </c>
      <c r="M28" s="79">
        <v>1066234944</v>
      </c>
      <c r="N28" s="29">
        <f t="shared" si="4"/>
        <v>18.183780394322518</v>
      </c>
      <c r="O28" s="28">
        <f t="shared" si="5"/>
        <v>10.32110949085533</v>
      </c>
      <c r="Q28" s="30"/>
    </row>
    <row r="29" spans="1:17" ht="13" x14ac:dyDescent="0.3">
      <c r="A29" s="4" t="s">
        <v>16</v>
      </c>
      <c r="B29" s="26" t="s">
        <v>36</v>
      </c>
      <c r="C29" s="57">
        <v>936275397</v>
      </c>
      <c r="D29" s="58">
        <v>987489148</v>
      </c>
      <c r="E29" s="59">
        <f t="shared" si="0"/>
        <v>51213751</v>
      </c>
      <c r="F29" s="57">
        <v>1374162288</v>
      </c>
      <c r="G29" s="58">
        <v>1400380077</v>
      </c>
      <c r="H29" s="59">
        <f t="shared" si="1"/>
        <v>26217789</v>
      </c>
      <c r="I29" s="59">
        <v>1370839289</v>
      </c>
      <c r="J29" s="27">
        <f t="shared" si="2"/>
        <v>5.4699451853694283</v>
      </c>
      <c r="K29" s="28">
        <f t="shared" si="3"/>
        <v>1.9079106761224116</v>
      </c>
      <c r="L29" s="78">
        <v>-1386000378</v>
      </c>
      <c r="M29" s="79">
        <v>1066234944</v>
      </c>
      <c r="N29" s="29">
        <f t="shared" si="4"/>
        <v>-3.6950748219781513</v>
      </c>
      <c r="O29" s="28">
        <f t="shared" si="5"/>
        <v>2.4589129391730009</v>
      </c>
      <c r="Q29" s="30"/>
    </row>
    <row r="30" spans="1:17" ht="13" x14ac:dyDescent="0.3">
      <c r="A30" s="4" t="s">
        <v>16</v>
      </c>
      <c r="B30" s="26" t="s">
        <v>37</v>
      </c>
      <c r="C30" s="57">
        <v>85315535</v>
      </c>
      <c r="D30" s="58">
        <v>328648433</v>
      </c>
      <c r="E30" s="59">
        <f t="shared" si="0"/>
        <v>243332898</v>
      </c>
      <c r="F30" s="57">
        <v>57363347</v>
      </c>
      <c r="G30" s="58">
        <v>155219590</v>
      </c>
      <c r="H30" s="59">
        <f t="shared" si="1"/>
        <v>97856243</v>
      </c>
      <c r="I30" s="59">
        <v>65732418</v>
      </c>
      <c r="J30" s="27">
        <f t="shared" si="2"/>
        <v>285.21522838718647</v>
      </c>
      <c r="K30" s="28">
        <f t="shared" si="3"/>
        <v>170.59019063165891</v>
      </c>
      <c r="L30" s="78">
        <v>-1386000378</v>
      </c>
      <c r="M30" s="79">
        <v>1066234944</v>
      </c>
      <c r="N30" s="29">
        <f t="shared" si="4"/>
        <v>-17.556481359054867</v>
      </c>
      <c r="O30" s="28">
        <f t="shared" si="5"/>
        <v>9.1777373786766461</v>
      </c>
      <c r="Q30" s="30"/>
    </row>
    <row r="31" spans="1:17" ht="13" x14ac:dyDescent="0.3">
      <c r="A31" s="4" t="s">
        <v>16</v>
      </c>
      <c r="B31" s="26" t="s">
        <v>38</v>
      </c>
      <c r="C31" s="57">
        <v>3671760745</v>
      </c>
      <c r="D31" s="58">
        <v>3353415490</v>
      </c>
      <c r="E31" s="59">
        <f t="shared" si="0"/>
        <v>-318345255</v>
      </c>
      <c r="F31" s="57">
        <v>2730678064</v>
      </c>
      <c r="G31" s="58">
        <v>2895533706</v>
      </c>
      <c r="H31" s="59">
        <f t="shared" si="1"/>
        <v>164855642</v>
      </c>
      <c r="I31" s="59">
        <v>2109569533</v>
      </c>
      <c r="J31" s="27">
        <f t="shared" si="2"/>
        <v>-8.6700980022596763</v>
      </c>
      <c r="K31" s="28">
        <f t="shared" si="3"/>
        <v>6.0371687227938269</v>
      </c>
      <c r="L31" s="78">
        <v>-1386000378</v>
      </c>
      <c r="M31" s="79">
        <v>1066234944</v>
      </c>
      <c r="N31" s="29">
        <f t="shared" si="4"/>
        <v>22.968626852712156</v>
      </c>
      <c r="O31" s="28">
        <f t="shared" si="5"/>
        <v>15.461474314614096</v>
      </c>
      <c r="Q31" s="30"/>
    </row>
    <row r="32" spans="1:17" ht="13" x14ac:dyDescent="0.3">
      <c r="A32" s="4" t="s">
        <v>16</v>
      </c>
      <c r="B32" s="26" t="s">
        <v>39</v>
      </c>
      <c r="C32" s="57">
        <v>7920444170</v>
      </c>
      <c r="D32" s="58">
        <v>6810269663</v>
      </c>
      <c r="E32" s="59">
        <f t="shared" si="0"/>
        <v>-1110174507</v>
      </c>
      <c r="F32" s="57">
        <v>7096335988</v>
      </c>
      <c r="G32" s="58">
        <v>7763593982</v>
      </c>
      <c r="H32" s="59">
        <f t="shared" si="1"/>
        <v>667257994</v>
      </c>
      <c r="I32" s="59">
        <v>7060070614</v>
      </c>
      <c r="J32" s="27">
        <f t="shared" si="2"/>
        <v>-14.016568808160667</v>
      </c>
      <c r="K32" s="28">
        <f t="shared" si="3"/>
        <v>9.4028523329270524</v>
      </c>
      <c r="L32" s="78">
        <v>-1386000378</v>
      </c>
      <c r="M32" s="79">
        <v>1066234944</v>
      </c>
      <c r="N32" s="29">
        <f t="shared" si="4"/>
        <v>80.09914893399835</v>
      </c>
      <c r="O32" s="28">
        <f t="shared" si="5"/>
        <v>62.580765876680935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14323678195</v>
      </c>
      <c r="D33" s="76">
        <v>12937677817</v>
      </c>
      <c r="E33" s="77">
        <f t="shared" si="0"/>
        <v>-1386000378</v>
      </c>
      <c r="F33" s="75">
        <v>13234996447</v>
      </c>
      <c r="G33" s="76">
        <v>14301231391</v>
      </c>
      <c r="H33" s="77">
        <f t="shared" si="1"/>
        <v>1066234944</v>
      </c>
      <c r="I33" s="77">
        <v>12946886826</v>
      </c>
      <c r="J33" s="53">
        <f t="shared" si="2"/>
        <v>-9.6762881651712505</v>
      </c>
      <c r="K33" s="54">
        <f t="shared" si="3"/>
        <v>8.0561785435287003</v>
      </c>
      <c r="L33" s="90">
        <v>-1386000378</v>
      </c>
      <c r="M33" s="91">
        <v>1066234944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57532241</v>
      </c>
      <c r="D8" s="58">
        <v>55067534</v>
      </c>
      <c r="E8" s="59">
        <f>$D8       -$C8</f>
        <v>-2464707</v>
      </c>
      <c r="F8" s="57">
        <v>60178728</v>
      </c>
      <c r="G8" s="58">
        <v>57600639</v>
      </c>
      <c r="H8" s="59">
        <f>$G8       -$F8</f>
        <v>-2578089</v>
      </c>
      <c r="I8" s="59">
        <v>60135069</v>
      </c>
      <c r="J8" s="27">
        <f>IF(($C8       =0),0,(($E8       /$C8       )*100))</f>
        <v>-4.2840448367029538</v>
      </c>
      <c r="K8" s="28">
        <f>IF(($F8       =0),0,(($H8       /$F8       )*100))</f>
        <v>-4.2840536609547479</v>
      </c>
      <c r="L8" s="78">
        <v>34211600</v>
      </c>
      <c r="M8" s="79">
        <v>30405979</v>
      </c>
      <c r="N8" s="29">
        <f>IF(($L8       =0),0,(($E8       /$L8       )*100))</f>
        <v>-7.2043020495972128</v>
      </c>
      <c r="O8" s="28">
        <f>IF(($M8       =0),0,(($H8       /$M8       )*100))</f>
        <v>-8.4788883133807342</v>
      </c>
      <c r="Q8" s="30"/>
    </row>
    <row r="9" spans="1:17" ht="13" x14ac:dyDescent="0.3">
      <c r="A9" s="1" t="s">
        <v>16</v>
      </c>
      <c r="B9" s="26" t="s">
        <v>19</v>
      </c>
      <c r="C9" s="57">
        <v>329172219</v>
      </c>
      <c r="D9" s="58">
        <v>340041194</v>
      </c>
      <c r="E9" s="59">
        <f>$D9       -$C9</f>
        <v>10868975</v>
      </c>
      <c r="F9" s="57">
        <v>347046535</v>
      </c>
      <c r="G9" s="58">
        <v>369491772</v>
      </c>
      <c r="H9" s="59">
        <f>$G9       -$F9</f>
        <v>22445237</v>
      </c>
      <c r="I9" s="59">
        <v>401196798</v>
      </c>
      <c r="J9" s="27">
        <f>IF(($C9       =0),0,(($E9       /$C9       )*100))</f>
        <v>3.3019113924677832</v>
      </c>
      <c r="K9" s="28">
        <f>IF(($F9       =0),0,(($H9       /$F9       )*100))</f>
        <v>6.4675006768184566</v>
      </c>
      <c r="L9" s="78">
        <v>34211600</v>
      </c>
      <c r="M9" s="79">
        <v>30405979</v>
      </c>
      <c r="N9" s="29">
        <f>IF(($L9       =0),0,(($E9       /$L9       )*100))</f>
        <v>31.769852915385428</v>
      </c>
      <c r="O9" s="28">
        <f>IF(($M9       =0),0,(($H9       /$M9       )*100))</f>
        <v>73.818498000015069</v>
      </c>
      <c r="Q9" s="30"/>
    </row>
    <row r="10" spans="1:17" ht="13" x14ac:dyDescent="0.3">
      <c r="A10" s="1" t="s">
        <v>16</v>
      </c>
      <c r="B10" s="26" t="s">
        <v>20</v>
      </c>
      <c r="C10" s="57">
        <v>199328433</v>
      </c>
      <c r="D10" s="58">
        <v>225135765</v>
      </c>
      <c r="E10" s="59">
        <f t="shared" ref="E10:E33" si="0">$D10      -$C10</f>
        <v>25807332</v>
      </c>
      <c r="F10" s="57">
        <v>209476743</v>
      </c>
      <c r="G10" s="58">
        <v>220015574</v>
      </c>
      <c r="H10" s="59">
        <f t="shared" ref="H10:H33" si="1">$G10      -$F10</f>
        <v>10538831</v>
      </c>
      <c r="I10" s="59">
        <v>194968173</v>
      </c>
      <c r="J10" s="27">
        <f t="shared" ref="J10:J33" si="2">IF(($C10      =0),0,(($E10      /$C10      )*100))</f>
        <v>12.947140361054259</v>
      </c>
      <c r="K10" s="28">
        <f t="shared" ref="K10:K33" si="3">IF(($F10      =0),0,(($H10      /$F10      )*100))</f>
        <v>5.031026761763238</v>
      </c>
      <c r="L10" s="78">
        <v>34211600</v>
      </c>
      <c r="M10" s="79">
        <v>30405979</v>
      </c>
      <c r="N10" s="29">
        <f t="shared" ref="N10:N33" si="4">IF(($L10      =0),0,(($E10      /$L10      )*100))</f>
        <v>75.434449134211789</v>
      </c>
      <c r="O10" s="28">
        <f t="shared" ref="O10:O33" si="5">IF(($M10      =0),0,(($H10      /$M10      )*100))</f>
        <v>34.660390313365667</v>
      </c>
      <c r="Q10" s="30"/>
    </row>
    <row r="11" spans="1:17" ht="14" x14ac:dyDescent="0.3">
      <c r="A11" s="4" t="s">
        <v>16</v>
      </c>
      <c r="B11" s="31" t="s">
        <v>21</v>
      </c>
      <c r="C11" s="60">
        <v>586032893</v>
      </c>
      <c r="D11" s="61">
        <v>620244493</v>
      </c>
      <c r="E11" s="62">
        <f t="shared" si="0"/>
        <v>34211600</v>
      </c>
      <c r="F11" s="60">
        <v>616702006</v>
      </c>
      <c r="G11" s="61">
        <v>647107985</v>
      </c>
      <c r="H11" s="62">
        <f t="shared" si="1"/>
        <v>30405979</v>
      </c>
      <c r="I11" s="62">
        <v>656300040</v>
      </c>
      <c r="J11" s="32">
        <f t="shared" si="2"/>
        <v>5.8378293110588251</v>
      </c>
      <c r="K11" s="33">
        <f t="shared" si="3"/>
        <v>4.9304167497713633</v>
      </c>
      <c r="L11" s="80">
        <v>34211600</v>
      </c>
      <c r="M11" s="81">
        <v>30405979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202201246</v>
      </c>
      <c r="D13" s="58">
        <v>204241343</v>
      </c>
      <c r="E13" s="59">
        <f t="shared" si="0"/>
        <v>2040097</v>
      </c>
      <c r="F13" s="57">
        <v>211588636</v>
      </c>
      <c r="G13" s="58">
        <v>215141292</v>
      </c>
      <c r="H13" s="59">
        <f t="shared" si="1"/>
        <v>3552656</v>
      </c>
      <c r="I13" s="59">
        <v>227391963</v>
      </c>
      <c r="J13" s="27">
        <f t="shared" si="2"/>
        <v>1.008943832126534</v>
      </c>
      <c r="K13" s="28">
        <f t="shared" si="3"/>
        <v>1.6790391332736792</v>
      </c>
      <c r="L13" s="78">
        <v>19243002</v>
      </c>
      <c r="M13" s="79">
        <v>10770501</v>
      </c>
      <c r="N13" s="29">
        <f t="shared" si="4"/>
        <v>10.60176057768949</v>
      </c>
      <c r="O13" s="28">
        <f t="shared" si="5"/>
        <v>32.985057983839376</v>
      </c>
      <c r="Q13" s="30"/>
    </row>
    <row r="14" spans="1:17" ht="13" x14ac:dyDescent="0.3">
      <c r="A14" s="1" t="s">
        <v>16</v>
      </c>
      <c r="B14" s="26" t="s">
        <v>24</v>
      </c>
      <c r="C14" s="57">
        <v>58876183</v>
      </c>
      <c r="D14" s="58">
        <v>47271183</v>
      </c>
      <c r="E14" s="59">
        <f t="shared" si="0"/>
        <v>-11605000</v>
      </c>
      <c r="F14" s="57">
        <v>61301219</v>
      </c>
      <c r="G14" s="58">
        <v>51145219</v>
      </c>
      <c r="H14" s="59">
        <f t="shared" si="1"/>
        <v>-10156000</v>
      </c>
      <c r="I14" s="59">
        <v>54848731</v>
      </c>
      <c r="J14" s="27">
        <f t="shared" si="2"/>
        <v>-19.710856595441996</v>
      </c>
      <c r="K14" s="28">
        <f t="shared" si="3"/>
        <v>-16.56737038132961</v>
      </c>
      <c r="L14" s="78">
        <v>19243002</v>
      </c>
      <c r="M14" s="79">
        <v>10770501</v>
      </c>
      <c r="N14" s="29">
        <f t="shared" si="4"/>
        <v>-60.307638070192993</v>
      </c>
      <c r="O14" s="28">
        <f t="shared" si="5"/>
        <v>-94.294592238559744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19243002</v>
      </c>
      <c r="M15" s="79">
        <v>10770501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150993429</v>
      </c>
      <c r="D16" s="58">
        <v>165055762</v>
      </c>
      <c r="E16" s="59">
        <f t="shared" si="0"/>
        <v>14062333</v>
      </c>
      <c r="F16" s="57">
        <v>169867608</v>
      </c>
      <c r="G16" s="58">
        <v>185687732</v>
      </c>
      <c r="H16" s="59">
        <f t="shared" si="1"/>
        <v>15820124</v>
      </c>
      <c r="I16" s="59">
        <v>208898699</v>
      </c>
      <c r="J16" s="27">
        <f t="shared" si="2"/>
        <v>9.3132085900241393</v>
      </c>
      <c r="K16" s="28">
        <f t="shared" si="3"/>
        <v>9.3132082015306885</v>
      </c>
      <c r="L16" s="78">
        <v>19243002</v>
      </c>
      <c r="M16" s="79">
        <v>10770501</v>
      </c>
      <c r="N16" s="29">
        <f t="shared" si="4"/>
        <v>73.077646616676546</v>
      </c>
      <c r="O16" s="28">
        <f t="shared" si="5"/>
        <v>146.88382648123797</v>
      </c>
      <c r="Q16" s="30"/>
    </row>
    <row r="17" spans="1:17" ht="13" x14ac:dyDescent="0.3">
      <c r="A17" s="1" t="s">
        <v>16</v>
      </c>
      <c r="B17" s="26" t="s">
        <v>26</v>
      </c>
      <c r="C17" s="57">
        <v>148796834</v>
      </c>
      <c r="D17" s="58">
        <v>163542406</v>
      </c>
      <c r="E17" s="59">
        <f t="shared" si="0"/>
        <v>14745572</v>
      </c>
      <c r="F17" s="57">
        <v>157009534</v>
      </c>
      <c r="G17" s="58">
        <v>158563255</v>
      </c>
      <c r="H17" s="59">
        <f t="shared" si="1"/>
        <v>1553721</v>
      </c>
      <c r="I17" s="59">
        <v>167376515</v>
      </c>
      <c r="J17" s="39">
        <f t="shared" si="2"/>
        <v>9.9098694532707601</v>
      </c>
      <c r="K17" s="28">
        <f t="shared" si="3"/>
        <v>0.98957111738195469</v>
      </c>
      <c r="L17" s="82">
        <v>19243002</v>
      </c>
      <c r="M17" s="79">
        <v>10770501</v>
      </c>
      <c r="N17" s="29">
        <f t="shared" si="4"/>
        <v>76.628230875826958</v>
      </c>
      <c r="O17" s="28">
        <f t="shared" si="5"/>
        <v>14.425707773482404</v>
      </c>
      <c r="Q17" s="30"/>
    </row>
    <row r="18" spans="1:17" ht="14" x14ac:dyDescent="0.3">
      <c r="A18" s="1" t="s">
        <v>16</v>
      </c>
      <c r="B18" s="31" t="s">
        <v>27</v>
      </c>
      <c r="C18" s="60">
        <v>560867692</v>
      </c>
      <c r="D18" s="61">
        <v>580110694</v>
      </c>
      <c r="E18" s="62">
        <f t="shared" si="0"/>
        <v>19243002</v>
      </c>
      <c r="F18" s="60">
        <v>599766997</v>
      </c>
      <c r="G18" s="61">
        <v>610537498</v>
      </c>
      <c r="H18" s="62">
        <f t="shared" si="1"/>
        <v>10770501</v>
      </c>
      <c r="I18" s="62">
        <v>658515908</v>
      </c>
      <c r="J18" s="40">
        <f t="shared" si="2"/>
        <v>3.4309342959979237</v>
      </c>
      <c r="K18" s="33">
        <f t="shared" si="3"/>
        <v>1.7957808705503013</v>
      </c>
      <c r="L18" s="83">
        <v>19243002</v>
      </c>
      <c r="M18" s="81">
        <v>10770501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25165201</v>
      </c>
      <c r="D19" s="67">
        <v>40133799</v>
      </c>
      <c r="E19" s="68">
        <f t="shared" si="0"/>
        <v>14968598</v>
      </c>
      <c r="F19" s="69">
        <v>16935009</v>
      </c>
      <c r="G19" s="70">
        <v>36570487</v>
      </c>
      <c r="H19" s="71">
        <f t="shared" si="1"/>
        <v>19635478</v>
      </c>
      <c r="I19" s="71">
        <v>-2215868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17730979</v>
      </c>
      <c r="M22" s="79">
        <v>26074412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1700567</v>
      </c>
      <c r="E23" s="59">
        <f t="shared" si="0"/>
        <v>1700567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17730979</v>
      </c>
      <c r="M23" s="79">
        <v>26074412</v>
      </c>
      <c r="N23" s="29">
        <f t="shared" si="4"/>
        <v>9.5909368568988764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29500024</v>
      </c>
      <c r="D24" s="58">
        <v>45530436</v>
      </c>
      <c r="E24" s="59">
        <f t="shared" si="0"/>
        <v>16030412</v>
      </c>
      <c r="F24" s="57">
        <v>32387111</v>
      </c>
      <c r="G24" s="58">
        <v>58461523</v>
      </c>
      <c r="H24" s="59">
        <f t="shared" si="1"/>
        <v>26074412</v>
      </c>
      <c r="I24" s="59">
        <v>55251087</v>
      </c>
      <c r="J24" s="27">
        <f t="shared" si="2"/>
        <v>54.340335451930478</v>
      </c>
      <c r="K24" s="28">
        <f t="shared" si="3"/>
        <v>80.50860726663764</v>
      </c>
      <c r="L24" s="78">
        <v>17730979</v>
      </c>
      <c r="M24" s="79">
        <v>26074412</v>
      </c>
      <c r="N24" s="29">
        <f t="shared" si="4"/>
        <v>90.409063143101122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17730979</v>
      </c>
      <c r="M25" s="79">
        <v>26074412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29500024</v>
      </c>
      <c r="D26" s="61">
        <v>47231003</v>
      </c>
      <c r="E26" s="62">
        <f t="shared" si="0"/>
        <v>17730979</v>
      </c>
      <c r="F26" s="60">
        <v>32387111</v>
      </c>
      <c r="G26" s="61">
        <v>58461523</v>
      </c>
      <c r="H26" s="62">
        <f t="shared" si="1"/>
        <v>26074412</v>
      </c>
      <c r="I26" s="62">
        <v>55251087</v>
      </c>
      <c r="J26" s="40">
        <f t="shared" si="2"/>
        <v>60.104964660367735</v>
      </c>
      <c r="K26" s="33">
        <f t="shared" si="3"/>
        <v>80.50860726663764</v>
      </c>
      <c r="L26" s="83">
        <v>17730979</v>
      </c>
      <c r="M26" s="81">
        <v>26074412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16300996</v>
      </c>
      <c r="E28" s="59">
        <f t="shared" si="0"/>
        <v>16300996</v>
      </c>
      <c r="F28" s="57">
        <v>0</v>
      </c>
      <c r="G28" s="58">
        <v>13043478</v>
      </c>
      <c r="H28" s="59">
        <f t="shared" si="1"/>
        <v>13043478</v>
      </c>
      <c r="I28" s="59">
        <v>15429565</v>
      </c>
      <c r="J28" s="27">
        <f t="shared" si="2"/>
        <v>0</v>
      </c>
      <c r="K28" s="28">
        <f t="shared" si="3"/>
        <v>0</v>
      </c>
      <c r="L28" s="78">
        <v>63730979</v>
      </c>
      <c r="M28" s="79">
        <v>26074412</v>
      </c>
      <c r="N28" s="29">
        <f t="shared" si="4"/>
        <v>25.577821423392855</v>
      </c>
      <c r="O28" s="28">
        <f t="shared" si="5"/>
        <v>50.024054233706202</v>
      </c>
      <c r="Q28" s="30"/>
    </row>
    <row r="29" spans="1:17" ht="13" x14ac:dyDescent="0.3">
      <c r="A29" s="4" t="s">
        <v>16</v>
      </c>
      <c r="B29" s="26" t="s">
        <v>36</v>
      </c>
      <c r="C29" s="57">
        <v>8695652</v>
      </c>
      <c r="D29" s="58">
        <v>50441092</v>
      </c>
      <c r="E29" s="59">
        <f t="shared" si="0"/>
        <v>41745440</v>
      </c>
      <c r="F29" s="57">
        <v>10000000</v>
      </c>
      <c r="G29" s="58">
        <v>10000000</v>
      </c>
      <c r="H29" s="59">
        <f t="shared" si="1"/>
        <v>0</v>
      </c>
      <c r="I29" s="59">
        <v>10452174</v>
      </c>
      <c r="J29" s="27">
        <f t="shared" si="2"/>
        <v>480.07256960145133</v>
      </c>
      <c r="K29" s="28">
        <f t="shared" si="3"/>
        <v>0</v>
      </c>
      <c r="L29" s="78">
        <v>63730979</v>
      </c>
      <c r="M29" s="79">
        <v>26074412</v>
      </c>
      <c r="N29" s="29">
        <f t="shared" si="4"/>
        <v>65.502587054248764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63730979</v>
      </c>
      <c r="M30" s="79">
        <v>26074412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11212667</v>
      </c>
      <c r="D31" s="58">
        <v>16795397</v>
      </c>
      <c r="E31" s="59">
        <f t="shared" si="0"/>
        <v>5582730</v>
      </c>
      <c r="F31" s="57">
        <v>12173913</v>
      </c>
      <c r="G31" s="58">
        <v>13678914</v>
      </c>
      <c r="H31" s="59">
        <f t="shared" si="1"/>
        <v>1505001</v>
      </c>
      <c r="I31" s="59">
        <v>19724941</v>
      </c>
      <c r="J31" s="27">
        <f t="shared" si="2"/>
        <v>49.789492544458867</v>
      </c>
      <c r="K31" s="28">
        <f t="shared" si="3"/>
        <v>12.362508258437529</v>
      </c>
      <c r="L31" s="78">
        <v>63730979</v>
      </c>
      <c r="M31" s="79">
        <v>26074412</v>
      </c>
      <c r="N31" s="29">
        <f t="shared" si="4"/>
        <v>8.7598371900108418</v>
      </c>
      <c r="O31" s="28">
        <f t="shared" si="5"/>
        <v>5.7719460749488816</v>
      </c>
      <c r="Q31" s="30"/>
    </row>
    <row r="32" spans="1:17" ht="13" x14ac:dyDescent="0.3">
      <c r="A32" s="4" t="s">
        <v>16</v>
      </c>
      <c r="B32" s="26" t="s">
        <v>39</v>
      </c>
      <c r="C32" s="57">
        <v>9591705</v>
      </c>
      <c r="D32" s="58">
        <v>9693518</v>
      </c>
      <c r="E32" s="59">
        <f t="shared" si="0"/>
        <v>101813</v>
      </c>
      <c r="F32" s="57">
        <v>10213198</v>
      </c>
      <c r="G32" s="58">
        <v>21739131</v>
      </c>
      <c r="H32" s="59">
        <f t="shared" si="1"/>
        <v>11525933</v>
      </c>
      <c r="I32" s="59">
        <v>9644407</v>
      </c>
      <c r="J32" s="27">
        <f t="shared" si="2"/>
        <v>1.0614692591150374</v>
      </c>
      <c r="K32" s="28">
        <f t="shared" si="3"/>
        <v>112.85331979268393</v>
      </c>
      <c r="L32" s="78">
        <v>63730979</v>
      </c>
      <c r="M32" s="79">
        <v>26074412</v>
      </c>
      <c r="N32" s="29">
        <f t="shared" si="4"/>
        <v>0.15975433234753855</v>
      </c>
      <c r="O32" s="28">
        <f t="shared" si="5"/>
        <v>44.203999691344912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29500024</v>
      </c>
      <c r="D33" s="76">
        <v>93231003</v>
      </c>
      <c r="E33" s="77">
        <f t="shared" si="0"/>
        <v>63730979</v>
      </c>
      <c r="F33" s="75">
        <v>32387111</v>
      </c>
      <c r="G33" s="76">
        <v>58461523</v>
      </c>
      <c r="H33" s="77">
        <f t="shared" si="1"/>
        <v>26074412</v>
      </c>
      <c r="I33" s="77">
        <v>55251087</v>
      </c>
      <c r="J33" s="53">
        <f t="shared" si="2"/>
        <v>216.03704119020378</v>
      </c>
      <c r="K33" s="54">
        <f t="shared" si="3"/>
        <v>80.50860726663764</v>
      </c>
      <c r="L33" s="90">
        <v>63730979</v>
      </c>
      <c r="M33" s="91">
        <v>26074412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79491000</v>
      </c>
      <c r="D8" s="58">
        <v>76578000</v>
      </c>
      <c r="E8" s="59">
        <f>$D8       -$C8</f>
        <v>-2913000</v>
      </c>
      <c r="F8" s="57">
        <v>83065000</v>
      </c>
      <c r="G8" s="58">
        <v>81557000</v>
      </c>
      <c r="H8" s="59">
        <f>$G8       -$F8</f>
        <v>-1508000</v>
      </c>
      <c r="I8" s="59">
        <v>85226000</v>
      </c>
      <c r="J8" s="27">
        <f>IF(($C8       =0),0,(($E8       /$C8       )*100))</f>
        <v>-3.6645657999018755</v>
      </c>
      <c r="K8" s="28">
        <f>IF(($F8       =0),0,(($H8       /$F8       )*100))</f>
        <v>-1.8154457352675617</v>
      </c>
      <c r="L8" s="78">
        <v>25300399</v>
      </c>
      <c r="M8" s="79">
        <v>36332465</v>
      </c>
      <c r="N8" s="29">
        <f>IF(($L8       =0),0,(($E8       /$L8       )*100))</f>
        <v>-11.513652413149691</v>
      </c>
      <c r="O8" s="28">
        <f>IF(($M8       =0),0,(($H8       /$M8       )*100))</f>
        <v>-4.1505579101225303</v>
      </c>
      <c r="Q8" s="30"/>
    </row>
    <row r="9" spans="1:17" ht="13" x14ac:dyDescent="0.3">
      <c r="A9" s="1" t="s">
        <v>16</v>
      </c>
      <c r="B9" s="26" t="s">
        <v>19</v>
      </c>
      <c r="C9" s="57">
        <v>220228000</v>
      </c>
      <c r="D9" s="58">
        <v>232542000</v>
      </c>
      <c r="E9" s="59">
        <f>$D9       -$C9</f>
        <v>12314000</v>
      </c>
      <c r="F9" s="57">
        <v>243921000</v>
      </c>
      <c r="G9" s="58">
        <v>245739000</v>
      </c>
      <c r="H9" s="59">
        <f>$G9       -$F9</f>
        <v>1818000</v>
      </c>
      <c r="I9" s="59">
        <v>259799000</v>
      </c>
      <c r="J9" s="27">
        <f>IF(($C9       =0),0,(($E9       /$C9       )*100))</f>
        <v>5.5914779228799238</v>
      </c>
      <c r="K9" s="28">
        <f>IF(($F9       =0),0,(($H9       /$F9       )*100))</f>
        <v>0.74532328089832356</v>
      </c>
      <c r="L9" s="78">
        <v>25300399</v>
      </c>
      <c r="M9" s="79">
        <v>36332465</v>
      </c>
      <c r="N9" s="29">
        <f>IF(($L9       =0),0,(($E9       /$L9       )*100))</f>
        <v>48.671169178003872</v>
      </c>
      <c r="O9" s="28">
        <f>IF(($M9       =0),0,(($H9       /$M9       )*100))</f>
        <v>5.0037893107445361</v>
      </c>
      <c r="Q9" s="30"/>
    </row>
    <row r="10" spans="1:17" ht="13" x14ac:dyDescent="0.3">
      <c r="A10" s="1" t="s">
        <v>16</v>
      </c>
      <c r="B10" s="26" t="s">
        <v>20</v>
      </c>
      <c r="C10" s="57">
        <v>189590389</v>
      </c>
      <c r="D10" s="58">
        <v>205489788</v>
      </c>
      <c r="E10" s="59">
        <f t="shared" ref="E10:E33" si="0">$D10      -$C10</f>
        <v>15899399</v>
      </c>
      <c r="F10" s="57">
        <v>193695180</v>
      </c>
      <c r="G10" s="58">
        <v>229717645</v>
      </c>
      <c r="H10" s="59">
        <f t="shared" ref="H10:H33" si="1">$G10      -$F10</f>
        <v>36022465</v>
      </c>
      <c r="I10" s="59">
        <v>289332374</v>
      </c>
      <c r="J10" s="27">
        <f t="shared" ref="J10:J33" si="2">IF(($C10      =0),0,(($E10      /$C10      )*100))</f>
        <v>8.386184069699862</v>
      </c>
      <c r="K10" s="28">
        <f t="shared" ref="K10:K33" si="3">IF(($F10      =0),0,(($H10      /$F10      )*100))</f>
        <v>18.597502013214783</v>
      </c>
      <c r="L10" s="78">
        <v>25300399</v>
      </c>
      <c r="M10" s="79">
        <v>36332465</v>
      </c>
      <c r="N10" s="29">
        <f t="shared" ref="N10:N33" si="4">IF(($L10      =0),0,(($E10      /$L10      )*100))</f>
        <v>62.842483235145821</v>
      </c>
      <c r="O10" s="28">
        <f t="shared" ref="O10:O33" si="5">IF(($M10      =0),0,(($H10      /$M10      )*100))</f>
        <v>99.146768599377992</v>
      </c>
      <c r="Q10" s="30"/>
    </row>
    <row r="11" spans="1:17" ht="14" x14ac:dyDescent="0.3">
      <c r="A11" s="4" t="s">
        <v>16</v>
      </c>
      <c r="B11" s="31" t="s">
        <v>21</v>
      </c>
      <c r="C11" s="60">
        <v>489309389</v>
      </c>
      <c r="D11" s="61">
        <v>514609788</v>
      </c>
      <c r="E11" s="62">
        <f t="shared" si="0"/>
        <v>25300399</v>
      </c>
      <c r="F11" s="60">
        <v>520681180</v>
      </c>
      <c r="G11" s="61">
        <v>557013645</v>
      </c>
      <c r="H11" s="62">
        <f t="shared" si="1"/>
        <v>36332465</v>
      </c>
      <c r="I11" s="62">
        <v>634357374</v>
      </c>
      <c r="J11" s="32">
        <f t="shared" si="2"/>
        <v>5.1706342794088505</v>
      </c>
      <c r="K11" s="33">
        <f t="shared" si="3"/>
        <v>6.9778717563788266</v>
      </c>
      <c r="L11" s="80">
        <v>25300399</v>
      </c>
      <c r="M11" s="81">
        <v>36332465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158150671</v>
      </c>
      <c r="D13" s="58">
        <v>164632438</v>
      </c>
      <c r="E13" s="59">
        <f t="shared" si="0"/>
        <v>6481767</v>
      </c>
      <c r="F13" s="57">
        <v>169317031</v>
      </c>
      <c r="G13" s="58">
        <v>173769783</v>
      </c>
      <c r="H13" s="59">
        <f t="shared" si="1"/>
        <v>4452752</v>
      </c>
      <c r="I13" s="59">
        <v>184227746</v>
      </c>
      <c r="J13" s="27">
        <f t="shared" si="2"/>
        <v>4.0984758136119446</v>
      </c>
      <c r="K13" s="28">
        <f t="shared" si="3"/>
        <v>2.6298311361247531</v>
      </c>
      <c r="L13" s="78">
        <v>23613489</v>
      </c>
      <c r="M13" s="79">
        <v>23658714</v>
      </c>
      <c r="N13" s="29">
        <f t="shared" si="4"/>
        <v>27.449425199300283</v>
      </c>
      <c r="O13" s="28">
        <f t="shared" si="5"/>
        <v>18.820769379096429</v>
      </c>
      <c r="Q13" s="30"/>
    </row>
    <row r="14" spans="1:17" ht="13" x14ac:dyDescent="0.3">
      <c r="A14" s="1" t="s">
        <v>16</v>
      </c>
      <c r="B14" s="26" t="s">
        <v>24</v>
      </c>
      <c r="C14" s="57">
        <v>56734833</v>
      </c>
      <c r="D14" s="58">
        <v>52790000</v>
      </c>
      <c r="E14" s="59">
        <f t="shared" si="0"/>
        <v>-3944833</v>
      </c>
      <c r="F14" s="57">
        <v>59544830</v>
      </c>
      <c r="G14" s="58">
        <v>54966856</v>
      </c>
      <c r="H14" s="59">
        <f t="shared" si="1"/>
        <v>-4577974</v>
      </c>
      <c r="I14" s="59">
        <v>56981397</v>
      </c>
      <c r="J14" s="27">
        <f t="shared" si="2"/>
        <v>-6.9531058635529952</v>
      </c>
      <c r="K14" s="28">
        <f t="shared" si="3"/>
        <v>-7.6882812496063897</v>
      </c>
      <c r="L14" s="78">
        <v>23613489</v>
      </c>
      <c r="M14" s="79">
        <v>23658714</v>
      </c>
      <c r="N14" s="29">
        <f t="shared" si="4"/>
        <v>-16.705845544468247</v>
      </c>
      <c r="O14" s="28">
        <f t="shared" si="5"/>
        <v>-19.350054275984739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23613489</v>
      </c>
      <c r="M15" s="79">
        <v>23658714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131782000</v>
      </c>
      <c r="D16" s="58">
        <v>141209000</v>
      </c>
      <c r="E16" s="59">
        <f t="shared" si="0"/>
        <v>9427000</v>
      </c>
      <c r="F16" s="57">
        <v>152472000</v>
      </c>
      <c r="G16" s="58">
        <v>148778000</v>
      </c>
      <c r="H16" s="59">
        <f t="shared" si="1"/>
        <v>-3694000</v>
      </c>
      <c r="I16" s="59">
        <v>157987000</v>
      </c>
      <c r="J16" s="27">
        <f t="shared" si="2"/>
        <v>7.153480748508902</v>
      </c>
      <c r="K16" s="28">
        <f t="shared" si="3"/>
        <v>-2.422739912902041</v>
      </c>
      <c r="L16" s="78">
        <v>23613489</v>
      </c>
      <c r="M16" s="79">
        <v>23658714</v>
      </c>
      <c r="N16" s="29">
        <f t="shared" si="4"/>
        <v>39.922097069179401</v>
      </c>
      <c r="O16" s="28">
        <f t="shared" si="5"/>
        <v>-15.61369734635619</v>
      </c>
      <c r="Q16" s="30"/>
    </row>
    <row r="17" spans="1:17" ht="13" x14ac:dyDescent="0.3">
      <c r="A17" s="1" t="s">
        <v>16</v>
      </c>
      <c r="B17" s="26" t="s">
        <v>26</v>
      </c>
      <c r="C17" s="57">
        <v>143738880</v>
      </c>
      <c r="D17" s="58">
        <v>155388435</v>
      </c>
      <c r="E17" s="59">
        <f t="shared" si="0"/>
        <v>11649555</v>
      </c>
      <c r="F17" s="57">
        <v>144814111</v>
      </c>
      <c r="G17" s="58">
        <v>172292047</v>
      </c>
      <c r="H17" s="59">
        <f t="shared" si="1"/>
        <v>27477936</v>
      </c>
      <c r="I17" s="59">
        <v>239766691</v>
      </c>
      <c r="J17" s="39">
        <f t="shared" si="2"/>
        <v>8.1046652095800376</v>
      </c>
      <c r="K17" s="28">
        <f t="shared" si="3"/>
        <v>18.974626029365329</v>
      </c>
      <c r="L17" s="82">
        <v>23613489</v>
      </c>
      <c r="M17" s="79">
        <v>23658714</v>
      </c>
      <c r="N17" s="29">
        <f t="shared" si="4"/>
        <v>49.334323275988567</v>
      </c>
      <c r="O17" s="28">
        <f t="shared" si="5"/>
        <v>116.1429822432445</v>
      </c>
      <c r="Q17" s="30"/>
    </row>
    <row r="18" spans="1:17" ht="14" x14ac:dyDescent="0.3">
      <c r="A18" s="1" t="s">
        <v>16</v>
      </c>
      <c r="B18" s="31" t="s">
        <v>27</v>
      </c>
      <c r="C18" s="60">
        <v>490406384</v>
      </c>
      <c r="D18" s="61">
        <v>514019873</v>
      </c>
      <c r="E18" s="62">
        <f t="shared" si="0"/>
        <v>23613489</v>
      </c>
      <c r="F18" s="60">
        <v>526147972</v>
      </c>
      <c r="G18" s="61">
        <v>549806686</v>
      </c>
      <c r="H18" s="62">
        <f t="shared" si="1"/>
        <v>23658714</v>
      </c>
      <c r="I18" s="62">
        <v>638962834</v>
      </c>
      <c r="J18" s="40">
        <f t="shared" si="2"/>
        <v>4.8150859716377594</v>
      </c>
      <c r="K18" s="33">
        <f t="shared" si="3"/>
        <v>4.496589411923078</v>
      </c>
      <c r="L18" s="83">
        <v>23613489</v>
      </c>
      <c r="M18" s="81">
        <v>23658714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-1096995</v>
      </c>
      <c r="D19" s="67">
        <v>589915</v>
      </c>
      <c r="E19" s="68">
        <f t="shared" si="0"/>
        <v>1686910</v>
      </c>
      <c r="F19" s="69">
        <v>-5466792</v>
      </c>
      <c r="G19" s="70">
        <v>7206959</v>
      </c>
      <c r="H19" s="71">
        <f t="shared" si="1"/>
        <v>12673751</v>
      </c>
      <c r="I19" s="71">
        <v>-4605460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-8510055</v>
      </c>
      <c r="M22" s="79">
        <v>-19661827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15351775</v>
      </c>
      <c r="D23" s="58">
        <v>38611067</v>
      </c>
      <c r="E23" s="59">
        <f t="shared" si="0"/>
        <v>23259292</v>
      </c>
      <c r="F23" s="57">
        <v>300000</v>
      </c>
      <c r="G23" s="58">
        <v>0</v>
      </c>
      <c r="H23" s="59">
        <f t="shared" si="1"/>
        <v>-300000</v>
      </c>
      <c r="I23" s="59">
        <v>0</v>
      </c>
      <c r="J23" s="27">
        <f t="shared" si="2"/>
        <v>151.50881249888042</v>
      </c>
      <c r="K23" s="28">
        <f t="shared" si="3"/>
        <v>-100</v>
      </c>
      <c r="L23" s="78">
        <v>-8510055</v>
      </c>
      <c r="M23" s="79">
        <v>-19661827</v>
      </c>
      <c r="N23" s="29">
        <f t="shared" si="4"/>
        <v>-273.31541335514282</v>
      </c>
      <c r="O23" s="28">
        <f t="shared" si="5"/>
        <v>1.5257992047229385</v>
      </c>
      <c r="Q23" s="30"/>
    </row>
    <row r="24" spans="1:17" ht="13" x14ac:dyDescent="0.3">
      <c r="A24" s="4" t="s">
        <v>16</v>
      </c>
      <c r="B24" s="26" t="s">
        <v>32</v>
      </c>
      <c r="C24" s="57">
        <v>71617523</v>
      </c>
      <c r="D24" s="58">
        <v>39848176</v>
      </c>
      <c r="E24" s="59">
        <f t="shared" si="0"/>
        <v>-31769347</v>
      </c>
      <c r="F24" s="57">
        <v>79488392</v>
      </c>
      <c r="G24" s="58">
        <v>60126565</v>
      </c>
      <c r="H24" s="59">
        <f t="shared" si="1"/>
        <v>-19361827</v>
      </c>
      <c r="I24" s="59">
        <v>81670827</v>
      </c>
      <c r="J24" s="27">
        <f t="shared" si="2"/>
        <v>-44.359740003853524</v>
      </c>
      <c r="K24" s="28">
        <f t="shared" si="3"/>
        <v>-24.358055953629055</v>
      </c>
      <c r="L24" s="78">
        <v>-8510055</v>
      </c>
      <c r="M24" s="79">
        <v>-19661827</v>
      </c>
      <c r="N24" s="29">
        <f t="shared" si="4"/>
        <v>373.31541335514282</v>
      </c>
      <c r="O24" s="28">
        <f t="shared" si="5"/>
        <v>98.474200795277056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-8510055</v>
      </c>
      <c r="M25" s="79">
        <v>-19661827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86969298</v>
      </c>
      <c r="D26" s="61">
        <v>78459243</v>
      </c>
      <c r="E26" s="62">
        <f t="shared" si="0"/>
        <v>-8510055</v>
      </c>
      <c r="F26" s="60">
        <v>79788392</v>
      </c>
      <c r="G26" s="61">
        <v>60126565</v>
      </c>
      <c r="H26" s="62">
        <f t="shared" si="1"/>
        <v>-19661827</v>
      </c>
      <c r="I26" s="62">
        <v>81670827</v>
      </c>
      <c r="J26" s="40">
        <f t="shared" si="2"/>
        <v>-9.78512555085819</v>
      </c>
      <c r="K26" s="33">
        <f t="shared" si="3"/>
        <v>-24.642465535588183</v>
      </c>
      <c r="L26" s="83">
        <v>-8510055</v>
      </c>
      <c r="M26" s="81">
        <v>-19661827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19972096</v>
      </c>
      <c r="D28" s="58">
        <v>23291783</v>
      </c>
      <c r="E28" s="59">
        <f t="shared" si="0"/>
        <v>3319687</v>
      </c>
      <c r="F28" s="57">
        <v>25004965</v>
      </c>
      <c r="G28" s="58">
        <v>19947826</v>
      </c>
      <c r="H28" s="59">
        <f t="shared" si="1"/>
        <v>-5057139</v>
      </c>
      <c r="I28" s="59">
        <v>23896087</v>
      </c>
      <c r="J28" s="27">
        <f t="shared" si="2"/>
        <v>16.621625491886281</v>
      </c>
      <c r="K28" s="28">
        <f t="shared" si="3"/>
        <v>-20.224539406473873</v>
      </c>
      <c r="L28" s="78">
        <v>-8510055</v>
      </c>
      <c r="M28" s="79">
        <v>-19661827</v>
      </c>
      <c r="N28" s="29">
        <f t="shared" si="4"/>
        <v>-39.008995829051635</v>
      </c>
      <c r="O28" s="28">
        <f t="shared" si="5"/>
        <v>25.720595547911191</v>
      </c>
      <c r="Q28" s="30"/>
    </row>
    <row r="29" spans="1:17" ht="13" x14ac:dyDescent="0.3">
      <c r="A29" s="4" t="s">
        <v>16</v>
      </c>
      <c r="B29" s="26" t="s">
        <v>36</v>
      </c>
      <c r="C29" s="57">
        <v>7826087</v>
      </c>
      <c r="D29" s="58">
        <v>6000000</v>
      </c>
      <c r="E29" s="59">
        <f t="shared" si="0"/>
        <v>-1826087</v>
      </c>
      <c r="F29" s="57">
        <v>4303478</v>
      </c>
      <c r="G29" s="58">
        <v>0</v>
      </c>
      <c r="H29" s="59">
        <f t="shared" si="1"/>
        <v>-4303478</v>
      </c>
      <c r="I29" s="59">
        <v>0</v>
      </c>
      <c r="J29" s="27">
        <f t="shared" si="2"/>
        <v>-23.333333759259254</v>
      </c>
      <c r="K29" s="28">
        <f t="shared" si="3"/>
        <v>-100</v>
      </c>
      <c r="L29" s="78">
        <v>-8510055</v>
      </c>
      <c r="M29" s="79">
        <v>-19661827</v>
      </c>
      <c r="N29" s="29">
        <f t="shared" si="4"/>
        <v>21.457992927190247</v>
      </c>
      <c r="O29" s="28">
        <f t="shared" si="5"/>
        <v>21.887477699808873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-8510055</v>
      </c>
      <c r="M30" s="79">
        <v>-19661827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14840680</v>
      </c>
      <c r="D31" s="58">
        <v>12871007</v>
      </c>
      <c r="E31" s="59">
        <f t="shared" si="0"/>
        <v>-1969673</v>
      </c>
      <c r="F31" s="57">
        <v>5688905</v>
      </c>
      <c r="G31" s="58">
        <v>4674212</v>
      </c>
      <c r="H31" s="59">
        <f t="shared" si="1"/>
        <v>-1014693</v>
      </c>
      <c r="I31" s="59">
        <v>3661429</v>
      </c>
      <c r="J31" s="27">
        <f t="shared" si="2"/>
        <v>-13.272120954026365</v>
      </c>
      <c r="K31" s="28">
        <f t="shared" si="3"/>
        <v>-17.836349877524761</v>
      </c>
      <c r="L31" s="78">
        <v>-8510055</v>
      </c>
      <c r="M31" s="79">
        <v>-19661827</v>
      </c>
      <c r="N31" s="29">
        <f t="shared" si="4"/>
        <v>23.145244067165251</v>
      </c>
      <c r="O31" s="28">
        <f t="shared" si="5"/>
        <v>5.1607259081264418</v>
      </c>
      <c r="Q31" s="30"/>
    </row>
    <row r="32" spans="1:17" ht="13" x14ac:dyDescent="0.3">
      <c r="A32" s="4" t="s">
        <v>16</v>
      </c>
      <c r="B32" s="26" t="s">
        <v>39</v>
      </c>
      <c r="C32" s="57">
        <v>44330435</v>
      </c>
      <c r="D32" s="58">
        <v>36296453</v>
      </c>
      <c r="E32" s="59">
        <f t="shared" si="0"/>
        <v>-8033982</v>
      </c>
      <c r="F32" s="57">
        <v>44791044</v>
      </c>
      <c r="G32" s="58">
        <v>35504527</v>
      </c>
      <c r="H32" s="59">
        <f t="shared" si="1"/>
        <v>-9286517</v>
      </c>
      <c r="I32" s="59">
        <v>54113311</v>
      </c>
      <c r="J32" s="27">
        <f t="shared" si="2"/>
        <v>-18.122948714579497</v>
      </c>
      <c r="K32" s="28">
        <f t="shared" si="3"/>
        <v>-20.732977333593741</v>
      </c>
      <c r="L32" s="78">
        <v>-8510055</v>
      </c>
      <c r="M32" s="79">
        <v>-19661827</v>
      </c>
      <c r="N32" s="29">
        <f t="shared" si="4"/>
        <v>94.40575883469613</v>
      </c>
      <c r="O32" s="28">
        <f t="shared" si="5"/>
        <v>47.231200844153499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86969298</v>
      </c>
      <c r="D33" s="76">
        <v>78459243</v>
      </c>
      <c r="E33" s="77">
        <f t="shared" si="0"/>
        <v>-8510055</v>
      </c>
      <c r="F33" s="75">
        <v>79788392</v>
      </c>
      <c r="G33" s="76">
        <v>60126565</v>
      </c>
      <c r="H33" s="77">
        <f t="shared" si="1"/>
        <v>-19661827</v>
      </c>
      <c r="I33" s="77">
        <v>81670827</v>
      </c>
      <c r="J33" s="53">
        <f t="shared" si="2"/>
        <v>-9.78512555085819</v>
      </c>
      <c r="K33" s="54">
        <f t="shared" si="3"/>
        <v>-24.642465535588183</v>
      </c>
      <c r="L33" s="90">
        <v>-8510055</v>
      </c>
      <c r="M33" s="91">
        <v>-19661827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127545000</v>
      </c>
      <c r="D8" s="58">
        <v>127126000</v>
      </c>
      <c r="E8" s="59">
        <f>$D8       -$C8</f>
        <v>-419000</v>
      </c>
      <c r="F8" s="57">
        <v>136492000</v>
      </c>
      <c r="G8" s="58">
        <v>138367000</v>
      </c>
      <c r="H8" s="59">
        <f>$G8       -$F8</f>
        <v>1875000</v>
      </c>
      <c r="I8" s="59">
        <v>149122000</v>
      </c>
      <c r="J8" s="27">
        <f>IF(($C8       =0),0,(($E8       /$C8       )*100))</f>
        <v>-0.32851150574307109</v>
      </c>
      <c r="K8" s="28">
        <f>IF(($F8       =0),0,(($H8       /$F8       )*100))</f>
        <v>1.3737068839199367</v>
      </c>
      <c r="L8" s="78">
        <v>-19711032</v>
      </c>
      <c r="M8" s="79">
        <v>19110478</v>
      </c>
      <c r="N8" s="29">
        <f>IF(($L8       =0),0,(($E8       /$L8       )*100))</f>
        <v>2.1257131539332894</v>
      </c>
      <c r="O8" s="28">
        <f>IF(($M8       =0),0,(($H8       /$M8       )*100))</f>
        <v>9.8113715418316598</v>
      </c>
      <c r="Q8" s="30"/>
    </row>
    <row r="9" spans="1:17" ht="13" x14ac:dyDescent="0.3">
      <c r="A9" s="1" t="s">
        <v>16</v>
      </c>
      <c r="B9" s="26" t="s">
        <v>19</v>
      </c>
      <c r="C9" s="57">
        <v>300270000</v>
      </c>
      <c r="D9" s="58">
        <v>328859000</v>
      </c>
      <c r="E9" s="59">
        <f>$D9       -$C9</f>
        <v>28589000</v>
      </c>
      <c r="F9" s="57">
        <v>336370000</v>
      </c>
      <c r="G9" s="58">
        <v>361249000</v>
      </c>
      <c r="H9" s="59">
        <f>$G9       -$F9</f>
        <v>24879000</v>
      </c>
      <c r="I9" s="59">
        <v>386561000</v>
      </c>
      <c r="J9" s="27">
        <f>IF(($C9       =0),0,(($E9       /$C9       )*100))</f>
        <v>9.5210976787557868</v>
      </c>
      <c r="K9" s="28">
        <f>IF(($F9       =0),0,(($H9       /$F9       )*100))</f>
        <v>7.3963195290899897</v>
      </c>
      <c r="L9" s="78">
        <v>-19711032</v>
      </c>
      <c r="M9" s="79">
        <v>19110478</v>
      </c>
      <c r="N9" s="29">
        <f>IF(($L9       =0),0,(($E9       /$L9       )*100))</f>
        <v>-145.0406046725509</v>
      </c>
      <c r="O9" s="28">
        <f>IF(($M9       =0),0,(($H9       /$M9       )*100))</f>
        <v>130.18512671425592</v>
      </c>
      <c r="Q9" s="30"/>
    </row>
    <row r="10" spans="1:17" ht="13" x14ac:dyDescent="0.3">
      <c r="A10" s="1" t="s">
        <v>16</v>
      </c>
      <c r="B10" s="26" t="s">
        <v>20</v>
      </c>
      <c r="C10" s="57">
        <v>241554304</v>
      </c>
      <c r="D10" s="58">
        <v>193673272</v>
      </c>
      <c r="E10" s="59">
        <f t="shared" ref="E10:E33" si="0">$D10      -$C10</f>
        <v>-47881032</v>
      </c>
      <c r="F10" s="57">
        <v>200956044</v>
      </c>
      <c r="G10" s="58">
        <v>193312522</v>
      </c>
      <c r="H10" s="59">
        <f t="shared" ref="H10:H33" si="1">$G10      -$F10</f>
        <v>-7643522</v>
      </c>
      <c r="I10" s="59">
        <v>233605995</v>
      </c>
      <c r="J10" s="27">
        <f t="shared" ref="J10:J33" si="2">IF(($C10      =0),0,(($E10      /$C10      )*100))</f>
        <v>-19.822057072516497</v>
      </c>
      <c r="K10" s="28">
        <f t="shared" ref="K10:K33" si="3">IF(($F10      =0),0,(($H10      /$F10      )*100))</f>
        <v>-3.8035790553281394</v>
      </c>
      <c r="L10" s="78">
        <v>-19711032</v>
      </c>
      <c r="M10" s="79">
        <v>19110478</v>
      </c>
      <c r="N10" s="29">
        <f t="shared" ref="N10:N33" si="4">IF(($L10      =0),0,(($E10      /$L10      )*100))</f>
        <v>242.91489151861759</v>
      </c>
      <c r="O10" s="28">
        <f t="shared" ref="O10:O33" si="5">IF(($M10      =0),0,(($H10      /$M10      )*100))</f>
        <v>-39.996498256087577</v>
      </c>
      <c r="Q10" s="30"/>
    </row>
    <row r="11" spans="1:17" ht="14" x14ac:dyDescent="0.3">
      <c r="A11" s="4" t="s">
        <v>16</v>
      </c>
      <c r="B11" s="31" t="s">
        <v>21</v>
      </c>
      <c r="C11" s="60">
        <v>669369304</v>
      </c>
      <c r="D11" s="61">
        <v>649658272</v>
      </c>
      <c r="E11" s="62">
        <f t="shared" si="0"/>
        <v>-19711032</v>
      </c>
      <c r="F11" s="60">
        <v>673818044</v>
      </c>
      <c r="G11" s="61">
        <v>692928522</v>
      </c>
      <c r="H11" s="62">
        <f t="shared" si="1"/>
        <v>19110478</v>
      </c>
      <c r="I11" s="62">
        <v>769288995</v>
      </c>
      <c r="J11" s="32">
        <f t="shared" si="2"/>
        <v>-2.9447170466603891</v>
      </c>
      <c r="K11" s="33">
        <f t="shared" si="3"/>
        <v>2.8361481515920937</v>
      </c>
      <c r="L11" s="80">
        <v>-19711032</v>
      </c>
      <c r="M11" s="81">
        <v>19110478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209579950</v>
      </c>
      <c r="D13" s="58">
        <v>214065000</v>
      </c>
      <c r="E13" s="59">
        <f t="shared" si="0"/>
        <v>4485050</v>
      </c>
      <c r="F13" s="57">
        <v>226395450</v>
      </c>
      <c r="G13" s="58">
        <v>231989450</v>
      </c>
      <c r="H13" s="59">
        <f t="shared" si="1"/>
        <v>5594000</v>
      </c>
      <c r="I13" s="59">
        <v>246233900</v>
      </c>
      <c r="J13" s="27">
        <f t="shared" si="2"/>
        <v>2.1400186420504443</v>
      </c>
      <c r="K13" s="28">
        <f t="shared" si="3"/>
        <v>2.4708977145962963</v>
      </c>
      <c r="L13" s="78">
        <v>-9714790</v>
      </c>
      <c r="M13" s="79">
        <v>23260372</v>
      </c>
      <c r="N13" s="29">
        <f t="shared" si="4"/>
        <v>-46.167235730262824</v>
      </c>
      <c r="O13" s="28">
        <f t="shared" si="5"/>
        <v>24.049486396864161</v>
      </c>
      <c r="Q13" s="30"/>
    </row>
    <row r="14" spans="1:17" ht="13" x14ac:dyDescent="0.3">
      <c r="A14" s="1" t="s">
        <v>16</v>
      </c>
      <c r="B14" s="26" t="s">
        <v>24</v>
      </c>
      <c r="C14" s="57">
        <v>34342000</v>
      </c>
      <c r="D14" s="58">
        <v>45494000</v>
      </c>
      <c r="E14" s="59">
        <f t="shared" si="0"/>
        <v>11152000</v>
      </c>
      <c r="F14" s="57">
        <v>36214000</v>
      </c>
      <c r="G14" s="58">
        <v>48216000</v>
      </c>
      <c r="H14" s="59">
        <f t="shared" si="1"/>
        <v>12002000</v>
      </c>
      <c r="I14" s="59">
        <v>51061000</v>
      </c>
      <c r="J14" s="27">
        <f t="shared" si="2"/>
        <v>32.473356240172386</v>
      </c>
      <c r="K14" s="28">
        <f t="shared" si="3"/>
        <v>33.141878831391175</v>
      </c>
      <c r="L14" s="78">
        <v>-9714790</v>
      </c>
      <c r="M14" s="79">
        <v>23260372</v>
      </c>
      <c r="N14" s="29">
        <f t="shared" si="4"/>
        <v>-114.79404083876234</v>
      </c>
      <c r="O14" s="28">
        <f t="shared" si="5"/>
        <v>51.598486902960971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-9714790</v>
      </c>
      <c r="M15" s="79">
        <v>23260372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168821000</v>
      </c>
      <c r="D16" s="58">
        <v>188520000</v>
      </c>
      <c r="E16" s="59">
        <f t="shared" si="0"/>
        <v>19699000</v>
      </c>
      <c r="F16" s="57">
        <v>195326000</v>
      </c>
      <c r="G16" s="58">
        <v>198624672</v>
      </c>
      <c r="H16" s="59">
        <f t="shared" si="1"/>
        <v>3298672</v>
      </c>
      <c r="I16" s="59">
        <v>210919538</v>
      </c>
      <c r="J16" s="27">
        <f t="shared" si="2"/>
        <v>11.668572037838894</v>
      </c>
      <c r="K16" s="28">
        <f t="shared" si="3"/>
        <v>1.6888033339135597</v>
      </c>
      <c r="L16" s="78">
        <v>-9714790</v>
      </c>
      <c r="M16" s="79">
        <v>23260372</v>
      </c>
      <c r="N16" s="29">
        <f t="shared" si="4"/>
        <v>-202.77329720971841</v>
      </c>
      <c r="O16" s="28">
        <f t="shared" si="5"/>
        <v>14.181510080750211</v>
      </c>
      <c r="Q16" s="30"/>
    </row>
    <row r="17" spans="1:17" ht="13" x14ac:dyDescent="0.3">
      <c r="A17" s="1" t="s">
        <v>16</v>
      </c>
      <c r="B17" s="26" t="s">
        <v>26</v>
      </c>
      <c r="C17" s="57">
        <v>260086600</v>
      </c>
      <c r="D17" s="58">
        <v>215035760</v>
      </c>
      <c r="E17" s="59">
        <f t="shared" si="0"/>
        <v>-45050840</v>
      </c>
      <c r="F17" s="57">
        <v>214362300</v>
      </c>
      <c r="G17" s="58">
        <v>216728000</v>
      </c>
      <c r="H17" s="59">
        <f t="shared" si="1"/>
        <v>2365700</v>
      </c>
      <c r="I17" s="59">
        <v>252545820</v>
      </c>
      <c r="J17" s="39">
        <f t="shared" si="2"/>
        <v>-17.321476769660567</v>
      </c>
      <c r="K17" s="28">
        <f t="shared" si="3"/>
        <v>1.1035989070839416</v>
      </c>
      <c r="L17" s="82">
        <v>-9714790</v>
      </c>
      <c r="M17" s="79">
        <v>23260372</v>
      </c>
      <c r="N17" s="29">
        <f t="shared" si="4"/>
        <v>463.73457377874354</v>
      </c>
      <c r="O17" s="28">
        <f t="shared" si="5"/>
        <v>10.170516619424658</v>
      </c>
      <c r="Q17" s="30"/>
    </row>
    <row r="18" spans="1:17" ht="14" x14ac:dyDescent="0.3">
      <c r="A18" s="1" t="s">
        <v>16</v>
      </c>
      <c r="B18" s="31" t="s">
        <v>27</v>
      </c>
      <c r="C18" s="60">
        <v>672829550</v>
      </c>
      <c r="D18" s="61">
        <v>663114760</v>
      </c>
      <c r="E18" s="62">
        <f t="shared" si="0"/>
        <v>-9714790</v>
      </c>
      <c r="F18" s="60">
        <v>672297750</v>
      </c>
      <c r="G18" s="61">
        <v>695558122</v>
      </c>
      <c r="H18" s="62">
        <f t="shared" si="1"/>
        <v>23260372</v>
      </c>
      <c r="I18" s="62">
        <v>760760258</v>
      </c>
      <c r="J18" s="40">
        <f t="shared" si="2"/>
        <v>-1.4438708882509694</v>
      </c>
      <c r="K18" s="33">
        <f t="shared" si="3"/>
        <v>3.4598318973996269</v>
      </c>
      <c r="L18" s="83">
        <v>-9714790</v>
      </c>
      <c r="M18" s="81">
        <v>23260372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-3460246</v>
      </c>
      <c r="D19" s="67">
        <v>-13456488</v>
      </c>
      <c r="E19" s="68">
        <f t="shared" si="0"/>
        <v>-9996242</v>
      </c>
      <c r="F19" s="69">
        <v>1520294</v>
      </c>
      <c r="G19" s="70">
        <v>-2629600</v>
      </c>
      <c r="H19" s="71">
        <f t="shared" si="1"/>
        <v>-4149894</v>
      </c>
      <c r="I19" s="71">
        <v>8528737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26200000</v>
      </c>
      <c r="D22" s="58">
        <v>34300000</v>
      </c>
      <c r="E22" s="59">
        <f t="shared" si="0"/>
        <v>8100000</v>
      </c>
      <c r="F22" s="57">
        <v>23900000</v>
      </c>
      <c r="G22" s="58">
        <v>30700000</v>
      </c>
      <c r="H22" s="59">
        <f t="shared" si="1"/>
        <v>6800000</v>
      </c>
      <c r="I22" s="59">
        <v>35000000</v>
      </c>
      <c r="J22" s="27">
        <f t="shared" si="2"/>
        <v>30.916030534351147</v>
      </c>
      <c r="K22" s="28">
        <f t="shared" si="3"/>
        <v>28.451882845188287</v>
      </c>
      <c r="L22" s="78">
        <v>16369672</v>
      </c>
      <c r="M22" s="79">
        <v>5151659</v>
      </c>
      <c r="N22" s="29">
        <f t="shared" si="4"/>
        <v>49.481748931805107</v>
      </c>
      <c r="O22" s="28">
        <f t="shared" si="5"/>
        <v>131.99631419703829</v>
      </c>
      <c r="Q22" s="30"/>
    </row>
    <row r="23" spans="1:17" ht="13" x14ac:dyDescent="0.3">
      <c r="A23" s="4" t="s">
        <v>16</v>
      </c>
      <c r="B23" s="26" t="s">
        <v>31</v>
      </c>
      <c r="C23" s="57">
        <v>25802000</v>
      </c>
      <c r="D23" s="58">
        <v>35235280</v>
      </c>
      <c r="E23" s="59">
        <f t="shared" si="0"/>
        <v>9433280</v>
      </c>
      <c r="F23" s="57">
        <v>16087000</v>
      </c>
      <c r="G23" s="58">
        <v>31810137</v>
      </c>
      <c r="H23" s="59">
        <f t="shared" si="1"/>
        <v>15723137</v>
      </c>
      <c r="I23" s="59">
        <v>31491810</v>
      </c>
      <c r="J23" s="27">
        <f t="shared" si="2"/>
        <v>36.560266645996435</v>
      </c>
      <c r="K23" s="28">
        <f t="shared" si="3"/>
        <v>97.738155032013424</v>
      </c>
      <c r="L23" s="78">
        <v>16369672</v>
      </c>
      <c r="M23" s="79">
        <v>5151659</v>
      </c>
      <c r="N23" s="29">
        <f t="shared" si="4"/>
        <v>57.626566983138083</v>
      </c>
      <c r="O23" s="28">
        <f t="shared" si="5"/>
        <v>305.20531347280559</v>
      </c>
      <c r="Q23" s="30"/>
    </row>
    <row r="24" spans="1:17" ht="13" x14ac:dyDescent="0.3">
      <c r="A24" s="4" t="s">
        <v>16</v>
      </c>
      <c r="B24" s="26" t="s">
        <v>32</v>
      </c>
      <c r="C24" s="57">
        <v>28175696</v>
      </c>
      <c r="D24" s="58">
        <v>27012088</v>
      </c>
      <c r="E24" s="59">
        <f t="shared" si="0"/>
        <v>-1163608</v>
      </c>
      <c r="F24" s="57">
        <v>34843956</v>
      </c>
      <c r="G24" s="58">
        <v>17472478</v>
      </c>
      <c r="H24" s="59">
        <f t="shared" si="1"/>
        <v>-17371478</v>
      </c>
      <c r="I24" s="59">
        <v>22465565</v>
      </c>
      <c r="J24" s="27">
        <f t="shared" si="2"/>
        <v>-4.1298287715767517</v>
      </c>
      <c r="K24" s="28">
        <f t="shared" si="3"/>
        <v>-49.855068121426854</v>
      </c>
      <c r="L24" s="78">
        <v>16369672</v>
      </c>
      <c r="M24" s="79">
        <v>5151659</v>
      </c>
      <c r="N24" s="29">
        <f t="shared" si="4"/>
        <v>-7.1083159149431943</v>
      </c>
      <c r="O24" s="28">
        <f t="shared" si="5"/>
        <v>-337.20162766984384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16369672</v>
      </c>
      <c r="M25" s="79">
        <v>5151659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80177696</v>
      </c>
      <c r="D26" s="61">
        <v>96547368</v>
      </c>
      <c r="E26" s="62">
        <f t="shared" si="0"/>
        <v>16369672</v>
      </c>
      <c r="F26" s="60">
        <v>74830956</v>
      </c>
      <c r="G26" s="61">
        <v>79982615</v>
      </c>
      <c r="H26" s="62">
        <f t="shared" si="1"/>
        <v>5151659</v>
      </c>
      <c r="I26" s="62">
        <v>88957375</v>
      </c>
      <c r="J26" s="40">
        <f t="shared" si="2"/>
        <v>20.416740336364867</v>
      </c>
      <c r="K26" s="33">
        <f t="shared" si="3"/>
        <v>6.8843955434700055</v>
      </c>
      <c r="L26" s="83">
        <v>16369672</v>
      </c>
      <c r="M26" s="81">
        <v>5151659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24301783</v>
      </c>
      <c r="D28" s="58">
        <v>34505566</v>
      </c>
      <c r="E28" s="59">
        <f t="shared" si="0"/>
        <v>10203783</v>
      </c>
      <c r="F28" s="57">
        <v>21380478</v>
      </c>
      <c r="G28" s="58">
        <v>22555525</v>
      </c>
      <c r="H28" s="59">
        <f t="shared" si="1"/>
        <v>1175047</v>
      </c>
      <c r="I28" s="59">
        <v>20121113</v>
      </c>
      <c r="J28" s="27">
        <f t="shared" si="2"/>
        <v>41.987795710298293</v>
      </c>
      <c r="K28" s="28">
        <f t="shared" si="3"/>
        <v>5.4958874165488725</v>
      </c>
      <c r="L28" s="78">
        <v>16369672</v>
      </c>
      <c r="M28" s="79">
        <v>5151659</v>
      </c>
      <c r="N28" s="29">
        <f t="shared" si="4"/>
        <v>62.333460316126065</v>
      </c>
      <c r="O28" s="28">
        <f t="shared" si="5"/>
        <v>22.809098971806947</v>
      </c>
      <c r="Q28" s="30"/>
    </row>
    <row r="29" spans="1:17" ht="13" x14ac:dyDescent="0.3">
      <c r="A29" s="4" t="s">
        <v>16</v>
      </c>
      <c r="B29" s="26" t="s">
        <v>36</v>
      </c>
      <c r="C29" s="57">
        <v>13239565</v>
      </c>
      <c r="D29" s="58">
        <v>17506522</v>
      </c>
      <c r="E29" s="59">
        <f t="shared" si="0"/>
        <v>4266957</v>
      </c>
      <c r="F29" s="57">
        <v>6892174</v>
      </c>
      <c r="G29" s="58">
        <v>20492174</v>
      </c>
      <c r="H29" s="59">
        <f t="shared" si="1"/>
        <v>13600000</v>
      </c>
      <c r="I29" s="59">
        <v>19257391</v>
      </c>
      <c r="J29" s="27">
        <f t="shared" si="2"/>
        <v>32.228830781071736</v>
      </c>
      <c r="K29" s="28">
        <f t="shared" si="3"/>
        <v>197.32525615284814</v>
      </c>
      <c r="L29" s="78">
        <v>16369672</v>
      </c>
      <c r="M29" s="79">
        <v>5151659</v>
      </c>
      <c r="N29" s="29">
        <f t="shared" si="4"/>
        <v>26.066233947754114</v>
      </c>
      <c r="O29" s="28">
        <f t="shared" si="5"/>
        <v>263.99262839407658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16369672</v>
      </c>
      <c r="M30" s="79">
        <v>5151659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8520000</v>
      </c>
      <c r="D31" s="58">
        <v>8150000</v>
      </c>
      <c r="E31" s="59">
        <f t="shared" si="0"/>
        <v>-370000</v>
      </c>
      <c r="F31" s="57">
        <v>11050000</v>
      </c>
      <c r="G31" s="58">
        <v>4764779</v>
      </c>
      <c r="H31" s="59">
        <f t="shared" si="1"/>
        <v>-6285221</v>
      </c>
      <c r="I31" s="59">
        <v>14850000</v>
      </c>
      <c r="J31" s="27">
        <f t="shared" si="2"/>
        <v>-4.342723004694836</v>
      </c>
      <c r="K31" s="28">
        <f t="shared" si="3"/>
        <v>-56.879828054298642</v>
      </c>
      <c r="L31" s="78">
        <v>16369672</v>
      </c>
      <c r="M31" s="79">
        <v>5151659</v>
      </c>
      <c r="N31" s="29">
        <f t="shared" si="4"/>
        <v>-2.2602774203417146</v>
      </c>
      <c r="O31" s="28">
        <f t="shared" si="5"/>
        <v>-122.00382439909163</v>
      </c>
      <c r="Q31" s="30"/>
    </row>
    <row r="32" spans="1:17" ht="13" x14ac:dyDescent="0.3">
      <c r="A32" s="4" t="s">
        <v>16</v>
      </c>
      <c r="B32" s="26" t="s">
        <v>39</v>
      </c>
      <c r="C32" s="57">
        <v>34116348</v>
      </c>
      <c r="D32" s="58">
        <v>36385280</v>
      </c>
      <c r="E32" s="59">
        <f t="shared" si="0"/>
        <v>2268932</v>
      </c>
      <c r="F32" s="57">
        <v>35508304</v>
      </c>
      <c r="G32" s="58">
        <v>32170137</v>
      </c>
      <c r="H32" s="59">
        <f t="shared" si="1"/>
        <v>-3338167</v>
      </c>
      <c r="I32" s="59">
        <v>34728871</v>
      </c>
      <c r="J32" s="27">
        <f t="shared" si="2"/>
        <v>6.6505711572645465</v>
      </c>
      <c r="K32" s="28">
        <f t="shared" si="3"/>
        <v>-9.4010882637481092</v>
      </c>
      <c r="L32" s="78">
        <v>16369672</v>
      </c>
      <c r="M32" s="79">
        <v>5151659</v>
      </c>
      <c r="N32" s="29">
        <f t="shared" si="4"/>
        <v>13.860583156461534</v>
      </c>
      <c r="O32" s="28">
        <f t="shared" si="5"/>
        <v>-64.797902966791867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80177696</v>
      </c>
      <c r="D33" s="76">
        <v>96547368</v>
      </c>
      <c r="E33" s="77">
        <f t="shared" si="0"/>
        <v>16369672</v>
      </c>
      <c r="F33" s="75">
        <v>74830956</v>
      </c>
      <c r="G33" s="76">
        <v>79982615</v>
      </c>
      <c r="H33" s="77">
        <f t="shared" si="1"/>
        <v>5151659</v>
      </c>
      <c r="I33" s="77">
        <v>88957375</v>
      </c>
      <c r="J33" s="53">
        <f t="shared" si="2"/>
        <v>20.416740336364867</v>
      </c>
      <c r="K33" s="54">
        <f t="shared" si="3"/>
        <v>6.8843955434700055</v>
      </c>
      <c r="L33" s="90">
        <v>16369672</v>
      </c>
      <c r="M33" s="91">
        <v>5151659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373953834</v>
      </c>
      <c r="D8" s="58">
        <v>382403988</v>
      </c>
      <c r="E8" s="59">
        <f>$D8       -$C8</f>
        <v>8450154</v>
      </c>
      <c r="F8" s="57">
        <v>396391056</v>
      </c>
      <c r="G8" s="58">
        <v>409172266</v>
      </c>
      <c r="H8" s="59">
        <f>$G8       -$F8</f>
        <v>12781210</v>
      </c>
      <c r="I8" s="59">
        <v>437814325</v>
      </c>
      <c r="J8" s="27">
        <f>IF(($C8       =0),0,(($E8       /$C8       )*100))</f>
        <v>2.2596783965584373</v>
      </c>
      <c r="K8" s="28">
        <f>IF(($F8       =0),0,(($H8       /$F8       )*100))</f>
        <v>3.2243941447558795</v>
      </c>
      <c r="L8" s="78">
        <v>7053928</v>
      </c>
      <c r="M8" s="79">
        <v>97547299</v>
      </c>
      <c r="N8" s="29">
        <f>IF(($L8       =0),0,(($E8       /$L8       )*100))</f>
        <v>119.79359585184311</v>
      </c>
      <c r="O8" s="28">
        <f>IF(($M8       =0),0,(($H8       /$M8       )*100))</f>
        <v>13.102577038037722</v>
      </c>
      <c r="Q8" s="30"/>
    </row>
    <row r="9" spans="1:17" ht="13" x14ac:dyDescent="0.3">
      <c r="A9" s="1" t="s">
        <v>16</v>
      </c>
      <c r="B9" s="26" t="s">
        <v>19</v>
      </c>
      <c r="C9" s="57">
        <v>1046273591</v>
      </c>
      <c r="D9" s="58">
        <v>1065867590</v>
      </c>
      <c r="E9" s="59">
        <f>$D9       -$C9</f>
        <v>19593999</v>
      </c>
      <c r="F9" s="57">
        <v>1129446171</v>
      </c>
      <c r="G9" s="58">
        <v>1143939252</v>
      </c>
      <c r="H9" s="59">
        <f>$G9       -$F9</f>
        <v>14493081</v>
      </c>
      <c r="I9" s="59">
        <v>1240780508</v>
      </c>
      <c r="J9" s="27">
        <f>IF(($C9       =0),0,(($E9       /$C9       )*100))</f>
        <v>1.8727414290627928</v>
      </c>
      <c r="K9" s="28">
        <f>IF(($F9       =0),0,(($H9       /$F9       )*100))</f>
        <v>1.2832024555156953</v>
      </c>
      <c r="L9" s="78">
        <v>7053928</v>
      </c>
      <c r="M9" s="79">
        <v>97547299</v>
      </c>
      <c r="N9" s="29">
        <f>IF(($L9       =0),0,(($E9       /$L9       )*100))</f>
        <v>277.77429823496919</v>
      </c>
      <c r="O9" s="28">
        <f>IF(($M9       =0),0,(($H9       /$M9       )*100))</f>
        <v>14.857490826065826</v>
      </c>
      <c r="Q9" s="30"/>
    </row>
    <row r="10" spans="1:17" ht="13" x14ac:dyDescent="0.3">
      <c r="A10" s="1" t="s">
        <v>16</v>
      </c>
      <c r="B10" s="26" t="s">
        <v>20</v>
      </c>
      <c r="C10" s="57">
        <v>462461977</v>
      </c>
      <c r="D10" s="58">
        <v>441471752</v>
      </c>
      <c r="E10" s="59">
        <f t="shared" ref="E10:E33" si="0">$D10      -$C10</f>
        <v>-20990225</v>
      </c>
      <c r="F10" s="57">
        <v>381450882</v>
      </c>
      <c r="G10" s="58">
        <v>451723890</v>
      </c>
      <c r="H10" s="59">
        <f t="shared" ref="H10:H33" si="1">$G10      -$F10</f>
        <v>70273008</v>
      </c>
      <c r="I10" s="59">
        <v>451416038</v>
      </c>
      <c r="J10" s="27">
        <f t="shared" ref="J10:J33" si="2">IF(($C10      =0),0,(($E10      /$C10      )*100))</f>
        <v>-4.5388001703759526</v>
      </c>
      <c r="K10" s="28">
        <f t="shared" ref="K10:K33" si="3">IF(($F10      =0),0,(($H10      /$F10      )*100))</f>
        <v>18.422557481463627</v>
      </c>
      <c r="L10" s="78">
        <v>7053928</v>
      </c>
      <c r="M10" s="79">
        <v>97547299</v>
      </c>
      <c r="N10" s="29">
        <f t="shared" ref="N10:N33" si="4">IF(($L10      =0),0,(($E10      /$L10      )*100))</f>
        <v>-297.56789408681232</v>
      </c>
      <c r="O10" s="28">
        <f t="shared" ref="O10:O33" si="5">IF(($M10      =0),0,(($H10      /$M10      )*100))</f>
        <v>72.03993213589645</v>
      </c>
      <c r="Q10" s="30"/>
    </row>
    <row r="11" spans="1:17" ht="14" x14ac:dyDescent="0.3">
      <c r="A11" s="4" t="s">
        <v>16</v>
      </c>
      <c r="B11" s="31" t="s">
        <v>21</v>
      </c>
      <c r="C11" s="60">
        <v>1882689402</v>
      </c>
      <c r="D11" s="61">
        <v>1889743330</v>
      </c>
      <c r="E11" s="62">
        <f t="shared" si="0"/>
        <v>7053928</v>
      </c>
      <c r="F11" s="60">
        <v>1907288109</v>
      </c>
      <c r="G11" s="61">
        <v>2004835408</v>
      </c>
      <c r="H11" s="62">
        <f t="shared" si="1"/>
        <v>97547299</v>
      </c>
      <c r="I11" s="62">
        <v>2130010871</v>
      </c>
      <c r="J11" s="32">
        <f t="shared" si="2"/>
        <v>0.37467295415306112</v>
      </c>
      <c r="K11" s="33">
        <f t="shared" si="3"/>
        <v>5.1144501210750217</v>
      </c>
      <c r="L11" s="80">
        <v>7053928</v>
      </c>
      <c r="M11" s="81">
        <v>97547299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590728440</v>
      </c>
      <c r="D13" s="58">
        <v>603329842</v>
      </c>
      <c r="E13" s="59">
        <f t="shared" si="0"/>
        <v>12601402</v>
      </c>
      <c r="F13" s="57">
        <v>617291825</v>
      </c>
      <c r="G13" s="58">
        <v>637411646</v>
      </c>
      <c r="H13" s="59">
        <f t="shared" si="1"/>
        <v>20119821</v>
      </c>
      <c r="I13" s="59">
        <v>666679081</v>
      </c>
      <c r="J13" s="27">
        <f t="shared" si="2"/>
        <v>2.1331971083024208</v>
      </c>
      <c r="K13" s="28">
        <f t="shared" si="3"/>
        <v>3.2593694238539443</v>
      </c>
      <c r="L13" s="78">
        <v>-19692245</v>
      </c>
      <c r="M13" s="79">
        <v>63982141</v>
      </c>
      <c r="N13" s="29">
        <f t="shared" si="4"/>
        <v>-63.991698254820619</v>
      </c>
      <c r="O13" s="28">
        <f t="shared" si="5"/>
        <v>31.445995219197183</v>
      </c>
      <c r="Q13" s="30"/>
    </row>
    <row r="14" spans="1:17" ht="13" x14ac:dyDescent="0.3">
      <c r="A14" s="1" t="s">
        <v>16</v>
      </c>
      <c r="B14" s="26" t="s">
        <v>24</v>
      </c>
      <c r="C14" s="57">
        <v>2253854</v>
      </c>
      <c r="D14" s="58">
        <v>10153293</v>
      </c>
      <c r="E14" s="59">
        <f t="shared" si="0"/>
        <v>7899439</v>
      </c>
      <c r="F14" s="57">
        <v>2355277</v>
      </c>
      <c r="G14" s="58">
        <v>10295190</v>
      </c>
      <c r="H14" s="59">
        <f t="shared" si="1"/>
        <v>7939913</v>
      </c>
      <c r="I14" s="59">
        <v>10735260</v>
      </c>
      <c r="J14" s="27">
        <f t="shared" si="2"/>
        <v>350.48583448617347</v>
      </c>
      <c r="K14" s="28">
        <f t="shared" si="3"/>
        <v>337.11164334386143</v>
      </c>
      <c r="L14" s="78">
        <v>-19692245</v>
      </c>
      <c r="M14" s="79">
        <v>63982141</v>
      </c>
      <c r="N14" s="29">
        <f t="shared" si="4"/>
        <v>-40.114466380039453</v>
      </c>
      <c r="O14" s="28">
        <f t="shared" si="5"/>
        <v>12.409576916158526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-19692245</v>
      </c>
      <c r="M15" s="79">
        <v>63982141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557554594</v>
      </c>
      <c r="D16" s="58">
        <v>545739613</v>
      </c>
      <c r="E16" s="59">
        <f t="shared" si="0"/>
        <v>-11814981</v>
      </c>
      <c r="F16" s="57">
        <v>624461145</v>
      </c>
      <c r="G16" s="58">
        <v>585341096</v>
      </c>
      <c r="H16" s="59">
        <f t="shared" si="1"/>
        <v>-39120049</v>
      </c>
      <c r="I16" s="59">
        <v>632762034</v>
      </c>
      <c r="J16" s="27">
        <f t="shared" si="2"/>
        <v>-2.119071589965233</v>
      </c>
      <c r="K16" s="28">
        <f t="shared" si="3"/>
        <v>-6.2646089853997236</v>
      </c>
      <c r="L16" s="78">
        <v>-19692245</v>
      </c>
      <c r="M16" s="79">
        <v>63982141</v>
      </c>
      <c r="N16" s="29">
        <f t="shared" si="4"/>
        <v>59.998141400332969</v>
      </c>
      <c r="O16" s="28">
        <f t="shared" si="5"/>
        <v>-61.142138085063458</v>
      </c>
      <c r="Q16" s="30"/>
    </row>
    <row r="17" spans="1:17" ht="13" x14ac:dyDescent="0.3">
      <c r="A17" s="1" t="s">
        <v>16</v>
      </c>
      <c r="B17" s="26" t="s">
        <v>26</v>
      </c>
      <c r="C17" s="57">
        <v>812414249</v>
      </c>
      <c r="D17" s="58">
        <v>784036144</v>
      </c>
      <c r="E17" s="59">
        <f t="shared" si="0"/>
        <v>-28378105</v>
      </c>
      <c r="F17" s="57">
        <v>757195339</v>
      </c>
      <c r="G17" s="58">
        <v>832237795</v>
      </c>
      <c r="H17" s="59">
        <f t="shared" si="1"/>
        <v>75042456</v>
      </c>
      <c r="I17" s="59">
        <v>902113486</v>
      </c>
      <c r="J17" s="39">
        <f t="shared" si="2"/>
        <v>-3.4930585024734095</v>
      </c>
      <c r="K17" s="28">
        <f t="shared" si="3"/>
        <v>9.9105808151309809</v>
      </c>
      <c r="L17" s="82">
        <v>-19692245</v>
      </c>
      <c r="M17" s="79">
        <v>63982141</v>
      </c>
      <c r="N17" s="29">
        <f t="shared" si="4"/>
        <v>144.10802323452708</v>
      </c>
      <c r="O17" s="28">
        <f t="shared" si="5"/>
        <v>117.28656594970775</v>
      </c>
      <c r="Q17" s="30"/>
    </row>
    <row r="18" spans="1:17" ht="14" x14ac:dyDescent="0.3">
      <c r="A18" s="1" t="s">
        <v>16</v>
      </c>
      <c r="B18" s="31" t="s">
        <v>27</v>
      </c>
      <c r="C18" s="60">
        <v>1962951137</v>
      </c>
      <c r="D18" s="61">
        <v>1943258892</v>
      </c>
      <c r="E18" s="62">
        <f t="shared" si="0"/>
        <v>-19692245</v>
      </c>
      <c r="F18" s="60">
        <v>2001303586</v>
      </c>
      <c r="G18" s="61">
        <v>2065285727</v>
      </c>
      <c r="H18" s="62">
        <f t="shared" si="1"/>
        <v>63982141</v>
      </c>
      <c r="I18" s="62">
        <v>2212289861</v>
      </c>
      <c r="J18" s="40">
        <f t="shared" si="2"/>
        <v>-1.0031958834235617</v>
      </c>
      <c r="K18" s="33">
        <f t="shared" si="3"/>
        <v>3.1970232526231031</v>
      </c>
      <c r="L18" s="83">
        <v>-19692245</v>
      </c>
      <c r="M18" s="81">
        <v>63982141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-80261735</v>
      </c>
      <c r="D19" s="67">
        <v>-53515562</v>
      </c>
      <c r="E19" s="68">
        <f t="shared" si="0"/>
        <v>26746173</v>
      </c>
      <c r="F19" s="69">
        <v>-94015477</v>
      </c>
      <c r="G19" s="70">
        <v>-60450319</v>
      </c>
      <c r="H19" s="71">
        <f t="shared" si="1"/>
        <v>33565158</v>
      </c>
      <c r="I19" s="71">
        <v>-82278990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65000000</v>
      </c>
      <c r="D22" s="58">
        <v>1020997</v>
      </c>
      <c r="E22" s="59">
        <f t="shared" si="0"/>
        <v>-63979003</v>
      </c>
      <c r="F22" s="57">
        <v>162000000</v>
      </c>
      <c r="G22" s="58">
        <v>162000000</v>
      </c>
      <c r="H22" s="59">
        <f t="shared" si="1"/>
        <v>0</v>
      </c>
      <c r="I22" s="59">
        <v>100000183</v>
      </c>
      <c r="J22" s="27">
        <f t="shared" si="2"/>
        <v>-98.429235384615382</v>
      </c>
      <c r="K22" s="28">
        <f t="shared" si="3"/>
        <v>0</v>
      </c>
      <c r="L22" s="78">
        <v>-64735673</v>
      </c>
      <c r="M22" s="79">
        <v>27116183</v>
      </c>
      <c r="N22" s="29">
        <f t="shared" si="4"/>
        <v>98.831139053733182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231461877</v>
      </c>
      <c r="D23" s="58">
        <v>283553194</v>
      </c>
      <c r="E23" s="59">
        <f t="shared" si="0"/>
        <v>52091317</v>
      </c>
      <c r="F23" s="57">
        <v>187823135</v>
      </c>
      <c r="G23" s="58">
        <v>259448135</v>
      </c>
      <c r="H23" s="59">
        <f t="shared" si="1"/>
        <v>71625000</v>
      </c>
      <c r="I23" s="59">
        <v>222442834</v>
      </c>
      <c r="J23" s="27">
        <f t="shared" si="2"/>
        <v>22.50535495311826</v>
      </c>
      <c r="K23" s="28">
        <f t="shared" si="3"/>
        <v>38.134279890493787</v>
      </c>
      <c r="L23" s="78">
        <v>-64735673</v>
      </c>
      <c r="M23" s="79">
        <v>27116183</v>
      </c>
      <c r="N23" s="29">
        <f t="shared" si="4"/>
        <v>-80.467715227120607</v>
      </c>
      <c r="O23" s="28">
        <f t="shared" si="5"/>
        <v>264.1411588054263</v>
      </c>
      <c r="Q23" s="30"/>
    </row>
    <row r="24" spans="1:17" ht="13" x14ac:dyDescent="0.3">
      <c r="A24" s="4" t="s">
        <v>16</v>
      </c>
      <c r="B24" s="26" t="s">
        <v>32</v>
      </c>
      <c r="C24" s="57">
        <v>129735502</v>
      </c>
      <c r="D24" s="58">
        <v>76887515</v>
      </c>
      <c r="E24" s="59">
        <f t="shared" si="0"/>
        <v>-52847987</v>
      </c>
      <c r="F24" s="57">
        <v>152648592</v>
      </c>
      <c r="G24" s="58">
        <v>108139775</v>
      </c>
      <c r="H24" s="59">
        <f t="shared" si="1"/>
        <v>-44508817</v>
      </c>
      <c r="I24" s="59">
        <v>127118663</v>
      </c>
      <c r="J24" s="27">
        <f t="shared" si="2"/>
        <v>-40.735177484417491</v>
      </c>
      <c r="K24" s="28">
        <f t="shared" si="3"/>
        <v>-29.157699011072435</v>
      </c>
      <c r="L24" s="78">
        <v>-64735673</v>
      </c>
      <c r="M24" s="79">
        <v>27116183</v>
      </c>
      <c r="N24" s="29">
        <f t="shared" si="4"/>
        <v>81.636576173387425</v>
      </c>
      <c r="O24" s="28">
        <f t="shared" si="5"/>
        <v>-164.14115880542624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-64735673</v>
      </c>
      <c r="M25" s="79">
        <v>27116183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426197379</v>
      </c>
      <c r="D26" s="61">
        <v>361461706</v>
      </c>
      <c r="E26" s="62">
        <f t="shared" si="0"/>
        <v>-64735673</v>
      </c>
      <c r="F26" s="60">
        <v>502471727</v>
      </c>
      <c r="G26" s="61">
        <v>529587910</v>
      </c>
      <c r="H26" s="62">
        <f t="shared" si="1"/>
        <v>27116183</v>
      </c>
      <c r="I26" s="62">
        <v>449561680</v>
      </c>
      <c r="J26" s="40">
        <f t="shared" si="2"/>
        <v>-15.189129776417513</v>
      </c>
      <c r="K26" s="33">
        <f t="shared" si="3"/>
        <v>5.3965589590277583</v>
      </c>
      <c r="L26" s="83">
        <v>-64735673</v>
      </c>
      <c r="M26" s="81">
        <v>27116183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103237480</v>
      </c>
      <c r="D28" s="58">
        <v>48429744</v>
      </c>
      <c r="E28" s="59">
        <f t="shared" si="0"/>
        <v>-54807736</v>
      </c>
      <c r="F28" s="57">
        <v>160887372</v>
      </c>
      <c r="G28" s="58">
        <v>185386696</v>
      </c>
      <c r="H28" s="59">
        <f t="shared" si="1"/>
        <v>24499324</v>
      </c>
      <c r="I28" s="59">
        <v>163545894</v>
      </c>
      <c r="J28" s="27">
        <f t="shared" si="2"/>
        <v>-53.088990548781311</v>
      </c>
      <c r="K28" s="28">
        <f t="shared" si="3"/>
        <v>15.227623955471159</v>
      </c>
      <c r="L28" s="78">
        <v>-64735673</v>
      </c>
      <c r="M28" s="79">
        <v>27116183</v>
      </c>
      <c r="N28" s="29">
        <f t="shared" si="4"/>
        <v>84.663885397468562</v>
      </c>
      <c r="O28" s="28">
        <f t="shared" si="5"/>
        <v>90.349456632594638</v>
      </c>
      <c r="Q28" s="30"/>
    </row>
    <row r="29" spans="1:17" ht="13" x14ac:dyDescent="0.3">
      <c r="A29" s="4" t="s">
        <v>16</v>
      </c>
      <c r="B29" s="26" t="s">
        <v>36</v>
      </c>
      <c r="C29" s="57">
        <v>33020716</v>
      </c>
      <c r="D29" s="58">
        <v>20927114</v>
      </c>
      <c r="E29" s="59">
        <f t="shared" si="0"/>
        <v>-12093602</v>
      </c>
      <c r="F29" s="57">
        <v>39160166</v>
      </c>
      <c r="G29" s="58">
        <v>31511576</v>
      </c>
      <c r="H29" s="59">
        <f t="shared" si="1"/>
        <v>-7648590</v>
      </c>
      <c r="I29" s="59">
        <v>42934848</v>
      </c>
      <c r="J29" s="27">
        <f t="shared" si="2"/>
        <v>-36.624287613872454</v>
      </c>
      <c r="K29" s="28">
        <f t="shared" si="3"/>
        <v>-19.531556633340113</v>
      </c>
      <c r="L29" s="78">
        <v>-64735673</v>
      </c>
      <c r="M29" s="79">
        <v>27116183</v>
      </c>
      <c r="N29" s="29">
        <f t="shared" si="4"/>
        <v>18.681511197079853</v>
      </c>
      <c r="O29" s="28">
        <f t="shared" si="5"/>
        <v>-28.206735439128728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-64735673</v>
      </c>
      <c r="M30" s="79">
        <v>27116183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100013072</v>
      </c>
      <c r="D31" s="58">
        <v>70583544</v>
      </c>
      <c r="E31" s="59">
        <f t="shared" si="0"/>
        <v>-29429528</v>
      </c>
      <c r="F31" s="57">
        <v>119527487</v>
      </c>
      <c r="G31" s="58">
        <v>79234245</v>
      </c>
      <c r="H31" s="59">
        <f t="shared" si="1"/>
        <v>-40293242</v>
      </c>
      <c r="I31" s="59">
        <v>88286984</v>
      </c>
      <c r="J31" s="27">
        <f t="shared" si="2"/>
        <v>-29.425681474917596</v>
      </c>
      <c r="K31" s="28">
        <f t="shared" si="3"/>
        <v>-33.710440176827277</v>
      </c>
      <c r="L31" s="78">
        <v>-64735673</v>
      </c>
      <c r="M31" s="79">
        <v>27116183</v>
      </c>
      <c r="N31" s="29">
        <f t="shared" si="4"/>
        <v>45.461067501375943</v>
      </c>
      <c r="O31" s="28">
        <f t="shared" si="5"/>
        <v>-148.59481513308862</v>
      </c>
      <c r="Q31" s="30"/>
    </row>
    <row r="32" spans="1:17" ht="13" x14ac:dyDescent="0.3">
      <c r="A32" s="4" t="s">
        <v>16</v>
      </c>
      <c r="B32" s="26" t="s">
        <v>39</v>
      </c>
      <c r="C32" s="57">
        <v>189926111</v>
      </c>
      <c r="D32" s="58">
        <v>221521304</v>
      </c>
      <c r="E32" s="59">
        <f t="shared" si="0"/>
        <v>31595193</v>
      </c>
      <c r="F32" s="57">
        <v>182896702</v>
      </c>
      <c r="G32" s="58">
        <v>233455393</v>
      </c>
      <c r="H32" s="59">
        <f t="shared" si="1"/>
        <v>50558691</v>
      </c>
      <c r="I32" s="59">
        <v>154793954</v>
      </c>
      <c r="J32" s="27">
        <f t="shared" si="2"/>
        <v>16.635518325334424</v>
      </c>
      <c r="K32" s="28">
        <f t="shared" si="3"/>
        <v>27.643303814193438</v>
      </c>
      <c r="L32" s="78">
        <v>-64735673</v>
      </c>
      <c r="M32" s="79">
        <v>27116183</v>
      </c>
      <c r="N32" s="29">
        <f t="shared" si="4"/>
        <v>-48.806464095924362</v>
      </c>
      <c r="O32" s="28">
        <f t="shared" si="5"/>
        <v>186.4520939396227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426197379</v>
      </c>
      <c r="D33" s="76">
        <v>361461706</v>
      </c>
      <c r="E33" s="77">
        <f t="shared" si="0"/>
        <v>-64735673</v>
      </c>
      <c r="F33" s="75">
        <v>502471727</v>
      </c>
      <c r="G33" s="76">
        <v>529587910</v>
      </c>
      <c r="H33" s="77">
        <f t="shared" si="1"/>
        <v>27116183</v>
      </c>
      <c r="I33" s="77">
        <v>449561680</v>
      </c>
      <c r="J33" s="53">
        <f t="shared" si="2"/>
        <v>-15.189129776417513</v>
      </c>
      <c r="K33" s="54">
        <f t="shared" si="3"/>
        <v>5.3965589590277583</v>
      </c>
      <c r="L33" s="90">
        <v>-64735673</v>
      </c>
      <c r="M33" s="91">
        <v>27116183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211692253</v>
      </c>
      <c r="D8" s="58">
        <v>212727429</v>
      </c>
      <c r="E8" s="59">
        <f>$D8       -$C8</f>
        <v>1035176</v>
      </c>
      <c r="F8" s="57">
        <v>224765435</v>
      </c>
      <c r="G8" s="58">
        <v>225789455</v>
      </c>
      <c r="H8" s="59">
        <f>$G8       -$F8</f>
        <v>1024020</v>
      </c>
      <c r="I8" s="59">
        <v>239634855</v>
      </c>
      <c r="J8" s="27">
        <f>IF(($C8       =0),0,(($E8       /$C8       )*100))</f>
        <v>0.4890004170346281</v>
      </c>
      <c r="K8" s="28">
        <f>IF(($F8       =0),0,(($H8       /$F8       )*100))</f>
        <v>0.45559496281089662</v>
      </c>
      <c r="L8" s="78">
        <v>48025165</v>
      </c>
      <c r="M8" s="79">
        <v>4602397</v>
      </c>
      <c r="N8" s="29">
        <f>IF(($L8       =0),0,(($E8       /$L8       )*100))</f>
        <v>2.1554866079065005</v>
      </c>
      <c r="O8" s="28">
        <f>IF(($M8       =0),0,(($H8       /$M8       )*100))</f>
        <v>22.249710313995077</v>
      </c>
      <c r="Q8" s="30"/>
    </row>
    <row r="9" spans="1:17" ht="13" x14ac:dyDescent="0.3">
      <c r="A9" s="1" t="s">
        <v>16</v>
      </c>
      <c r="B9" s="26" t="s">
        <v>19</v>
      </c>
      <c r="C9" s="57">
        <v>720405785</v>
      </c>
      <c r="D9" s="58">
        <v>755687578</v>
      </c>
      <c r="E9" s="59">
        <f>$D9       -$C9</f>
        <v>35281793</v>
      </c>
      <c r="F9" s="57">
        <v>805781106</v>
      </c>
      <c r="G9" s="58">
        <v>809769452</v>
      </c>
      <c r="H9" s="59">
        <f>$G9       -$F9</f>
        <v>3988346</v>
      </c>
      <c r="I9" s="59">
        <v>865062374</v>
      </c>
      <c r="J9" s="27">
        <f>IF(($C9       =0),0,(($E9       /$C9       )*100))</f>
        <v>4.8974888506760115</v>
      </c>
      <c r="K9" s="28">
        <f>IF(($F9       =0),0,(($H9       /$F9       )*100))</f>
        <v>0.49496643322882777</v>
      </c>
      <c r="L9" s="78">
        <v>48025165</v>
      </c>
      <c r="M9" s="79">
        <v>4602397</v>
      </c>
      <c r="N9" s="29">
        <f>IF(($L9       =0),0,(($E9       /$L9       )*100))</f>
        <v>73.465219744690103</v>
      </c>
      <c r="O9" s="28">
        <f>IF(($M9       =0),0,(($H9       /$M9       )*100))</f>
        <v>86.658017550419913</v>
      </c>
      <c r="Q9" s="30"/>
    </row>
    <row r="10" spans="1:17" ht="13" x14ac:dyDescent="0.3">
      <c r="A10" s="1" t="s">
        <v>16</v>
      </c>
      <c r="B10" s="26" t="s">
        <v>20</v>
      </c>
      <c r="C10" s="57">
        <v>505801790</v>
      </c>
      <c r="D10" s="58">
        <v>517509986</v>
      </c>
      <c r="E10" s="59">
        <f t="shared" ref="E10:E33" si="0">$D10      -$C10</f>
        <v>11708196</v>
      </c>
      <c r="F10" s="57">
        <v>554957737</v>
      </c>
      <c r="G10" s="58">
        <v>554547768</v>
      </c>
      <c r="H10" s="59">
        <f t="shared" ref="H10:H33" si="1">$G10      -$F10</f>
        <v>-409969</v>
      </c>
      <c r="I10" s="59">
        <v>519256042</v>
      </c>
      <c r="J10" s="27">
        <f t="shared" ref="J10:J33" si="2">IF(($C10      =0),0,(($E10      /$C10      )*100))</f>
        <v>2.3147794712233027</v>
      </c>
      <c r="K10" s="28">
        <f t="shared" ref="K10:K33" si="3">IF(($F10      =0),0,(($H10      /$F10      )*100))</f>
        <v>-7.3873913753544074E-2</v>
      </c>
      <c r="L10" s="78">
        <v>48025165</v>
      </c>
      <c r="M10" s="79">
        <v>4602397</v>
      </c>
      <c r="N10" s="29">
        <f t="shared" ref="N10:N33" si="4">IF(($L10      =0),0,(($E10      /$L10      )*100))</f>
        <v>24.379293647403397</v>
      </c>
      <c r="O10" s="28">
        <f t="shared" ref="O10:O33" si="5">IF(($M10      =0),0,(($H10      /$M10      )*100))</f>
        <v>-8.9077278644149995</v>
      </c>
      <c r="Q10" s="30"/>
    </row>
    <row r="11" spans="1:17" ht="14" x14ac:dyDescent="0.3">
      <c r="A11" s="4" t="s">
        <v>16</v>
      </c>
      <c r="B11" s="31" t="s">
        <v>21</v>
      </c>
      <c r="C11" s="60">
        <v>1437899828</v>
      </c>
      <c r="D11" s="61">
        <v>1485924993</v>
      </c>
      <c r="E11" s="62">
        <f t="shared" si="0"/>
        <v>48025165</v>
      </c>
      <c r="F11" s="60">
        <v>1585504278</v>
      </c>
      <c r="G11" s="61">
        <v>1590106675</v>
      </c>
      <c r="H11" s="62">
        <f t="shared" si="1"/>
        <v>4602397</v>
      </c>
      <c r="I11" s="62">
        <v>1623953271</v>
      </c>
      <c r="J11" s="32">
        <f t="shared" si="2"/>
        <v>3.3399520651448329</v>
      </c>
      <c r="K11" s="33">
        <f t="shared" si="3"/>
        <v>0.29027969611066545</v>
      </c>
      <c r="L11" s="80">
        <v>48025165</v>
      </c>
      <c r="M11" s="81">
        <v>4602397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362875748</v>
      </c>
      <c r="D13" s="58">
        <v>368788478</v>
      </c>
      <c r="E13" s="59">
        <f t="shared" si="0"/>
        <v>5912730</v>
      </c>
      <c r="F13" s="57">
        <v>388788941</v>
      </c>
      <c r="G13" s="58">
        <v>395987900</v>
      </c>
      <c r="H13" s="59">
        <f t="shared" si="1"/>
        <v>7198959</v>
      </c>
      <c r="I13" s="59">
        <v>426516873</v>
      </c>
      <c r="J13" s="27">
        <f t="shared" si="2"/>
        <v>1.6294089733436803</v>
      </c>
      <c r="K13" s="28">
        <f t="shared" si="3"/>
        <v>1.8516367727650977</v>
      </c>
      <c r="L13" s="78">
        <v>24345458</v>
      </c>
      <c r="M13" s="79">
        <v>-8191926</v>
      </c>
      <c r="N13" s="29">
        <f t="shared" si="4"/>
        <v>24.286788936153922</v>
      </c>
      <c r="O13" s="28">
        <f t="shared" si="5"/>
        <v>-87.878711306718344</v>
      </c>
      <c r="Q13" s="30"/>
    </row>
    <row r="14" spans="1:17" ht="13" x14ac:dyDescent="0.3">
      <c r="A14" s="1" t="s">
        <v>16</v>
      </c>
      <c r="B14" s="26" t="s">
        <v>24</v>
      </c>
      <c r="C14" s="57">
        <v>4260998</v>
      </c>
      <c r="D14" s="58">
        <v>5959466</v>
      </c>
      <c r="E14" s="59">
        <f t="shared" si="0"/>
        <v>1698468</v>
      </c>
      <c r="F14" s="57">
        <v>4985765</v>
      </c>
      <c r="G14" s="58">
        <v>5203670</v>
      </c>
      <c r="H14" s="59">
        <f t="shared" si="1"/>
        <v>217905</v>
      </c>
      <c r="I14" s="59">
        <v>4850617</v>
      </c>
      <c r="J14" s="27">
        <f t="shared" si="2"/>
        <v>39.860802563155389</v>
      </c>
      <c r="K14" s="28">
        <f t="shared" si="3"/>
        <v>4.3705429357380465</v>
      </c>
      <c r="L14" s="78">
        <v>24345458</v>
      </c>
      <c r="M14" s="79">
        <v>-8191926</v>
      </c>
      <c r="N14" s="29">
        <f t="shared" si="4"/>
        <v>6.9765292565044366</v>
      </c>
      <c r="O14" s="28">
        <f t="shared" si="5"/>
        <v>-2.6599971728260239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24345458</v>
      </c>
      <c r="M15" s="79">
        <v>-8191926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445360688</v>
      </c>
      <c r="D16" s="58">
        <v>479999327</v>
      </c>
      <c r="E16" s="59">
        <f t="shared" si="0"/>
        <v>34638639</v>
      </c>
      <c r="F16" s="57">
        <v>515282316</v>
      </c>
      <c r="G16" s="58">
        <v>514559279</v>
      </c>
      <c r="H16" s="59">
        <f t="shared" si="1"/>
        <v>-723037</v>
      </c>
      <c r="I16" s="59">
        <v>553305592</v>
      </c>
      <c r="J16" s="27">
        <f t="shared" si="2"/>
        <v>7.7776597560851615</v>
      </c>
      <c r="K16" s="28">
        <f t="shared" si="3"/>
        <v>-0.14031861322405639</v>
      </c>
      <c r="L16" s="78">
        <v>24345458</v>
      </c>
      <c r="M16" s="79">
        <v>-8191926</v>
      </c>
      <c r="N16" s="29">
        <f t="shared" si="4"/>
        <v>142.27967697301074</v>
      </c>
      <c r="O16" s="28">
        <f t="shared" si="5"/>
        <v>8.8262149828990157</v>
      </c>
      <c r="Q16" s="30"/>
    </row>
    <row r="17" spans="1:17" ht="13" x14ac:dyDescent="0.3">
      <c r="A17" s="1" t="s">
        <v>16</v>
      </c>
      <c r="B17" s="26" t="s">
        <v>26</v>
      </c>
      <c r="C17" s="57">
        <v>621966339</v>
      </c>
      <c r="D17" s="58">
        <v>604061960</v>
      </c>
      <c r="E17" s="59">
        <f t="shared" si="0"/>
        <v>-17904379</v>
      </c>
      <c r="F17" s="57">
        <v>675363794</v>
      </c>
      <c r="G17" s="58">
        <v>660478041</v>
      </c>
      <c r="H17" s="59">
        <f t="shared" si="1"/>
        <v>-14885753</v>
      </c>
      <c r="I17" s="59">
        <v>633403887</v>
      </c>
      <c r="J17" s="39">
        <f t="shared" si="2"/>
        <v>-2.8786733103252393</v>
      </c>
      <c r="K17" s="28">
        <f t="shared" si="3"/>
        <v>-2.2041088273085605</v>
      </c>
      <c r="L17" s="82">
        <v>24345458</v>
      </c>
      <c r="M17" s="79">
        <v>-8191926</v>
      </c>
      <c r="N17" s="29">
        <f t="shared" si="4"/>
        <v>-73.542995165669097</v>
      </c>
      <c r="O17" s="28">
        <f t="shared" si="5"/>
        <v>181.71249349664535</v>
      </c>
      <c r="Q17" s="30"/>
    </row>
    <row r="18" spans="1:17" ht="14" x14ac:dyDescent="0.3">
      <c r="A18" s="1" t="s">
        <v>16</v>
      </c>
      <c r="B18" s="31" t="s">
        <v>27</v>
      </c>
      <c r="C18" s="60">
        <v>1434463773</v>
      </c>
      <c r="D18" s="61">
        <v>1458809231</v>
      </c>
      <c r="E18" s="62">
        <f t="shared" si="0"/>
        <v>24345458</v>
      </c>
      <c r="F18" s="60">
        <v>1584420816</v>
      </c>
      <c r="G18" s="61">
        <v>1576228890</v>
      </c>
      <c r="H18" s="62">
        <f t="shared" si="1"/>
        <v>-8191926</v>
      </c>
      <c r="I18" s="62">
        <v>1618076969</v>
      </c>
      <c r="J18" s="40">
        <f t="shared" si="2"/>
        <v>1.6971817942173992</v>
      </c>
      <c r="K18" s="33">
        <f t="shared" si="3"/>
        <v>-0.51702968790079307</v>
      </c>
      <c r="L18" s="83">
        <v>24345458</v>
      </c>
      <c r="M18" s="81">
        <v>-8191926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3436055</v>
      </c>
      <c r="D19" s="67">
        <v>27115762</v>
      </c>
      <c r="E19" s="68">
        <f t="shared" si="0"/>
        <v>23679707</v>
      </c>
      <c r="F19" s="69">
        <v>1083462</v>
      </c>
      <c r="G19" s="70">
        <v>13877785</v>
      </c>
      <c r="H19" s="71">
        <f t="shared" si="1"/>
        <v>12794323</v>
      </c>
      <c r="I19" s="71">
        <v>5876302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3000000</v>
      </c>
      <c r="D22" s="58">
        <v>30000000</v>
      </c>
      <c r="E22" s="59">
        <f t="shared" si="0"/>
        <v>27000000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900</v>
      </c>
      <c r="K22" s="28">
        <f t="shared" si="3"/>
        <v>0</v>
      </c>
      <c r="L22" s="78">
        <v>77158666</v>
      </c>
      <c r="M22" s="79">
        <v>26960191</v>
      </c>
      <c r="N22" s="29">
        <f t="shared" si="4"/>
        <v>34.992828932527168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115676861</v>
      </c>
      <c r="D23" s="58">
        <v>143511923</v>
      </c>
      <c r="E23" s="59">
        <f t="shared" si="0"/>
        <v>27835062</v>
      </c>
      <c r="F23" s="57">
        <v>116891898</v>
      </c>
      <c r="G23" s="58">
        <v>138083611</v>
      </c>
      <c r="H23" s="59">
        <f t="shared" si="1"/>
        <v>21191713</v>
      </c>
      <c r="I23" s="59">
        <v>156818041</v>
      </c>
      <c r="J23" s="27">
        <f t="shared" si="2"/>
        <v>24.062774317501578</v>
      </c>
      <c r="K23" s="28">
        <f t="shared" si="3"/>
        <v>18.129325780987831</v>
      </c>
      <c r="L23" s="78">
        <v>77158666</v>
      </c>
      <c r="M23" s="79">
        <v>26960191</v>
      </c>
      <c r="N23" s="29">
        <f t="shared" si="4"/>
        <v>36.075094921936575</v>
      </c>
      <c r="O23" s="28">
        <f t="shared" si="5"/>
        <v>78.603719832697024</v>
      </c>
      <c r="Q23" s="30"/>
    </row>
    <row r="24" spans="1:17" ht="13" x14ac:dyDescent="0.3">
      <c r="A24" s="4" t="s">
        <v>16</v>
      </c>
      <c r="B24" s="26" t="s">
        <v>32</v>
      </c>
      <c r="C24" s="57">
        <v>97963000</v>
      </c>
      <c r="D24" s="58">
        <v>120286604</v>
      </c>
      <c r="E24" s="59">
        <f t="shared" si="0"/>
        <v>22323604</v>
      </c>
      <c r="F24" s="57">
        <v>81093000</v>
      </c>
      <c r="G24" s="58">
        <v>86861478</v>
      </c>
      <c r="H24" s="59">
        <f t="shared" si="1"/>
        <v>5768478</v>
      </c>
      <c r="I24" s="59">
        <v>153353150</v>
      </c>
      <c r="J24" s="27">
        <f t="shared" si="2"/>
        <v>22.787791308963588</v>
      </c>
      <c r="K24" s="28">
        <f t="shared" si="3"/>
        <v>7.1134105286522882</v>
      </c>
      <c r="L24" s="78">
        <v>77158666</v>
      </c>
      <c r="M24" s="79">
        <v>26960191</v>
      </c>
      <c r="N24" s="29">
        <f t="shared" si="4"/>
        <v>28.932076145536261</v>
      </c>
      <c r="O24" s="28">
        <f t="shared" si="5"/>
        <v>21.396280167302969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77158666</v>
      </c>
      <c r="M25" s="79">
        <v>26960191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216639861</v>
      </c>
      <c r="D26" s="61">
        <v>293798527</v>
      </c>
      <c r="E26" s="62">
        <f t="shared" si="0"/>
        <v>77158666</v>
      </c>
      <c r="F26" s="60">
        <v>197984898</v>
      </c>
      <c r="G26" s="61">
        <v>224945089</v>
      </c>
      <c r="H26" s="62">
        <f t="shared" si="1"/>
        <v>26960191</v>
      </c>
      <c r="I26" s="62">
        <v>310171191</v>
      </c>
      <c r="J26" s="40">
        <f t="shared" si="2"/>
        <v>35.616098368896203</v>
      </c>
      <c r="K26" s="33">
        <f t="shared" si="3"/>
        <v>13.617296709166171</v>
      </c>
      <c r="L26" s="83">
        <v>77158666</v>
      </c>
      <c r="M26" s="81">
        <v>26960191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26445249</v>
      </c>
      <c r="D28" s="58">
        <v>31532727</v>
      </c>
      <c r="E28" s="59">
        <f t="shared" si="0"/>
        <v>5087478</v>
      </c>
      <c r="F28" s="57">
        <v>53974814</v>
      </c>
      <c r="G28" s="58">
        <v>46995218</v>
      </c>
      <c r="H28" s="59">
        <f t="shared" si="1"/>
        <v>-6979596</v>
      </c>
      <c r="I28" s="59">
        <v>92600704</v>
      </c>
      <c r="J28" s="27">
        <f t="shared" si="2"/>
        <v>19.237776887636791</v>
      </c>
      <c r="K28" s="28">
        <f t="shared" si="3"/>
        <v>-12.931208989437184</v>
      </c>
      <c r="L28" s="78">
        <v>77158666</v>
      </c>
      <c r="M28" s="79">
        <v>26960191</v>
      </c>
      <c r="N28" s="29">
        <f t="shared" si="4"/>
        <v>6.5935276797035343</v>
      </c>
      <c r="O28" s="28">
        <f t="shared" si="5"/>
        <v>-25.888525789746815</v>
      </c>
      <c r="Q28" s="30"/>
    </row>
    <row r="29" spans="1:17" ht="13" x14ac:dyDescent="0.3">
      <c r="A29" s="4" t="s">
        <v>16</v>
      </c>
      <c r="B29" s="26" t="s">
        <v>36</v>
      </c>
      <c r="C29" s="57">
        <v>55468000</v>
      </c>
      <c r="D29" s="58">
        <v>84783000</v>
      </c>
      <c r="E29" s="59">
        <f t="shared" si="0"/>
        <v>29315000</v>
      </c>
      <c r="F29" s="57">
        <v>46418000</v>
      </c>
      <c r="G29" s="58">
        <v>56432000</v>
      </c>
      <c r="H29" s="59">
        <f t="shared" si="1"/>
        <v>10014000</v>
      </c>
      <c r="I29" s="59">
        <v>54550000</v>
      </c>
      <c r="J29" s="27">
        <f t="shared" si="2"/>
        <v>52.850292060287011</v>
      </c>
      <c r="K29" s="28">
        <f t="shared" si="3"/>
        <v>21.573527510879401</v>
      </c>
      <c r="L29" s="78">
        <v>77158666</v>
      </c>
      <c r="M29" s="79">
        <v>26960191</v>
      </c>
      <c r="N29" s="29">
        <f t="shared" si="4"/>
        <v>37.993140005816066</v>
      </c>
      <c r="O29" s="28">
        <f t="shared" si="5"/>
        <v>37.143653767141338</v>
      </c>
      <c r="Q29" s="30"/>
    </row>
    <row r="30" spans="1:17" ht="13" x14ac:dyDescent="0.3">
      <c r="A30" s="4" t="s">
        <v>16</v>
      </c>
      <c r="B30" s="26" t="s">
        <v>37</v>
      </c>
      <c r="C30" s="57">
        <v>5161518</v>
      </c>
      <c r="D30" s="58">
        <v>12573650</v>
      </c>
      <c r="E30" s="59">
        <f t="shared" si="0"/>
        <v>7412132</v>
      </c>
      <c r="F30" s="57">
        <v>3195200</v>
      </c>
      <c r="G30" s="58">
        <v>11552200</v>
      </c>
      <c r="H30" s="59">
        <f t="shared" si="1"/>
        <v>8357000</v>
      </c>
      <c r="I30" s="59">
        <v>23493647</v>
      </c>
      <c r="J30" s="27">
        <f t="shared" si="2"/>
        <v>143.60372278077884</v>
      </c>
      <c r="K30" s="28">
        <f t="shared" si="3"/>
        <v>261.54857285928892</v>
      </c>
      <c r="L30" s="78">
        <v>77158666</v>
      </c>
      <c r="M30" s="79">
        <v>26960191</v>
      </c>
      <c r="N30" s="29">
        <f t="shared" si="4"/>
        <v>9.6063506333818669</v>
      </c>
      <c r="O30" s="28">
        <f t="shared" si="5"/>
        <v>30.997554876373094</v>
      </c>
      <c r="Q30" s="30"/>
    </row>
    <row r="31" spans="1:17" ht="13" x14ac:dyDescent="0.3">
      <c r="A31" s="4" t="s">
        <v>16</v>
      </c>
      <c r="B31" s="26" t="s">
        <v>38</v>
      </c>
      <c r="C31" s="57">
        <v>88348013</v>
      </c>
      <c r="D31" s="58">
        <v>84862418</v>
      </c>
      <c r="E31" s="59">
        <f t="shared" si="0"/>
        <v>-3485595</v>
      </c>
      <c r="F31" s="57">
        <v>68200464</v>
      </c>
      <c r="G31" s="58">
        <v>82263374</v>
      </c>
      <c r="H31" s="59">
        <f t="shared" si="1"/>
        <v>14062910</v>
      </c>
      <c r="I31" s="59">
        <v>78194710</v>
      </c>
      <c r="J31" s="27">
        <f t="shared" si="2"/>
        <v>-3.9453009543066915</v>
      </c>
      <c r="K31" s="28">
        <f t="shared" si="3"/>
        <v>20.619962350989283</v>
      </c>
      <c r="L31" s="78">
        <v>77158666</v>
      </c>
      <c r="M31" s="79">
        <v>26960191</v>
      </c>
      <c r="N31" s="29">
        <f t="shared" si="4"/>
        <v>-4.5174381319656298</v>
      </c>
      <c r="O31" s="28">
        <f t="shared" si="5"/>
        <v>52.161759536495865</v>
      </c>
      <c r="Q31" s="30"/>
    </row>
    <row r="32" spans="1:17" ht="13" x14ac:dyDescent="0.3">
      <c r="A32" s="4" t="s">
        <v>16</v>
      </c>
      <c r="B32" s="26" t="s">
        <v>39</v>
      </c>
      <c r="C32" s="57">
        <v>41217081</v>
      </c>
      <c r="D32" s="58">
        <v>80046732</v>
      </c>
      <c r="E32" s="59">
        <f t="shared" si="0"/>
        <v>38829651</v>
      </c>
      <c r="F32" s="57">
        <v>26196420</v>
      </c>
      <c r="G32" s="58">
        <v>27702297</v>
      </c>
      <c r="H32" s="59">
        <f t="shared" si="1"/>
        <v>1505877</v>
      </c>
      <c r="I32" s="59">
        <v>61332130</v>
      </c>
      <c r="J32" s="27">
        <f t="shared" si="2"/>
        <v>94.20766841785813</v>
      </c>
      <c r="K32" s="28">
        <f t="shared" si="3"/>
        <v>5.7484076068409351</v>
      </c>
      <c r="L32" s="78">
        <v>77158666</v>
      </c>
      <c r="M32" s="79">
        <v>26960191</v>
      </c>
      <c r="N32" s="29">
        <f t="shared" si="4"/>
        <v>50.324419813064161</v>
      </c>
      <c r="O32" s="28">
        <f t="shared" si="5"/>
        <v>5.5855576097365178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216639861</v>
      </c>
      <c r="D33" s="76">
        <v>293798527</v>
      </c>
      <c r="E33" s="77">
        <f t="shared" si="0"/>
        <v>77158666</v>
      </c>
      <c r="F33" s="75">
        <v>197984898</v>
      </c>
      <c r="G33" s="76">
        <v>224945089</v>
      </c>
      <c r="H33" s="77">
        <f t="shared" si="1"/>
        <v>26960191</v>
      </c>
      <c r="I33" s="77">
        <v>310171191</v>
      </c>
      <c r="J33" s="53">
        <f t="shared" si="2"/>
        <v>35.616098368896203</v>
      </c>
      <c r="K33" s="54">
        <f t="shared" si="3"/>
        <v>13.617296709166171</v>
      </c>
      <c r="L33" s="90">
        <v>77158666</v>
      </c>
      <c r="M33" s="91">
        <v>26960191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44452512</v>
      </c>
      <c r="M8" s="79">
        <v>51854508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164322361</v>
      </c>
      <c r="D9" s="58">
        <v>195185338</v>
      </c>
      <c r="E9" s="59">
        <f>$D9       -$C9</f>
        <v>30862977</v>
      </c>
      <c r="F9" s="57">
        <v>171516499</v>
      </c>
      <c r="G9" s="58">
        <v>201180394</v>
      </c>
      <c r="H9" s="59">
        <f>$G9       -$F9</f>
        <v>29663895</v>
      </c>
      <c r="I9" s="59">
        <v>207155884</v>
      </c>
      <c r="J9" s="27">
        <f>IF(($C9       =0),0,(($E9       /$C9       )*100))</f>
        <v>18.781970276096509</v>
      </c>
      <c r="K9" s="28">
        <f>IF(($F9       =0),0,(($H9       /$F9       )*100))</f>
        <v>17.295067922299417</v>
      </c>
      <c r="L9" s="78">
        <v>44452512</v>
      </c>
      <c r="M9" s="79">
        <v>51854508</v>
      </c>
      <c r="N9" s="29">
        <f>IF(($L9       =0),0,(($E9       /$L9       )*100))</f>
        <v>69.429095480588359</v>
      </c>
      <c r="O9" s="28">
        <f>IF(($M9       =0),0,(($H9       /$M9       )*100))</f>
        <v>57.206009938422334</v>
      </c>
      <c r="Q9" s="30"/>
    </row>
    <row r="10" spans="1:17" ht="13" x14ac:dyDescent="0.3">
      <c r="A10" s="1" t="s">
        <v>16</v>
      </c>
      <c r="B10" s="26" t="s">
        <v>20</v>
      </c>
      <c r="C10" s="57">
        <v>397954287</v>
      </c>
      <c r="D10" s="58">
        <v>411543822</v>
      </c>
      <c r="E10" s="59">
        <f t="shared" ref="E10:E33" si="0">$D10      -$C10</f>
        <v>13589535</v>
      </c>
      <c r="F10" s="57">
        <v>400187290</v>
      </c>
      <c r="G10" s="58">
        <v>422377903</v>
      </c>
      <c r="H10" s="59">
        <f t="shared" ref="H10:H33" si="1">$G10      -$F10</f>
        <v>22190613</v>
      </c>
      <c r="I10" s="59">
        <v>428208754</v>
      </c>
      <c r="J10" s="27">
        <f t="shared" ref="J10:J33" si="2">IF(($C10      =0),0,(($E10      /$C10      )*100))</f>
        <v>3.4148482486381657</v>
      </c>
      <c r="K10" s="28">
        <f t="shared" ref="K10:K33" si="3">IF(($F10      =0),0,(($H10      /$F10      )*100))</f>
        <v>5.5450569157256346</v>
      </c>
      <c r="L10" s="78">
        <v>44452512</v>
      </c>
      <c r="M10" s="79">
        <v>51854508</v>
      </c>
      <c r="N10" s="29">
        <f t="shared" ref="N10:N33" si="4">IF(($L10      =0),0,(($E10      /$L10      )*100))</f>
        <v>30.570904519411634</v>
      </c>
      <c r="O10" s="28">
        <f t="shared" ref="O10:O33" si="5">IF(($M10      =0),0,(($H10      /$M10      )*100))</f>
        <v>42.793990061577674</v>
      </c>
      <c r="Q10" s="30"/>
    </row>
    <row r="11" spans="1:17" ht="14" x14ac:dyDescent="0.3">
      <c r="A11" s="4" t="s">
        <v>16</v>
      </c>
      <c r="B11" s="31" t="s">
        <v>21</v>
      </c>
      <c r="C11" s="60">
        <v>562276648</v>
      </c>
      <c r="D11" s="61">
        <v>606729160</v>
      </c>
      <c r="E11" s="62">
        <f t="shared" si="0"/>
        <v>44452512</v>
      </c>
      <c r="F11" s="60">
        <v>571703789</v>
      </c>
      <c r="G11" s="61">
        <v>623558297</v>
      </c>
      <c r="H11" s="62">
        <f t="shared" si="1"/>
        <v>51854508</v>
      </c>
      <c r="I11" s="62">
        <v>635364638</v>
      </c>
      <c r="J11" s="32">
        <f t="shared" si="2"/>
        <v>7.90580796092389</v>
      </c>
      <c r="K11" s="33">
        <f t="shared" si="3"/>
        <v>9.0701704270146095</v>
      </c>
      <c r="L11" s="80">
        <v>44452512</v>
      </c>
      <c r="M11" s="81">
        <v>51854508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283935304</v>
      </c>
      <c r="D13" s="58">
        <v>287595184</v>
      </c>
      <c r="E13" s="59">
        <f t="shared" si="0"/>
        <v>3659880</v>
      </c>
      <c r="F13" s="57">
        <v>299214026</v>
      </c>
      <c r="G13" s="58">
        <v>305760745</v>
      </c>
      <c r="H13" s="59">
        <f t="shared" si="1"/>
        <v>6546719</v>
      </c>
      <c r="I13" s="59">
        <v>324195542</v>
      </c>
      <c r="J13" s="27">
        <f t="shared" si="2"/>
        <v>1.2889837749799511</v>
      </c>
      <c r="K13" s="28">
        <f t="shared" si="3"/>
        <v>2.1879719635870281</v>
      </c>
      <c r="L13" s="78">
        <v>46150459</v>
      </c>
      <c r="M13" s="79">
        <v>53243708</v>
      </c>
      <c r="N13" s="29">
        <f t="shared" si="4"/>
        <v>7.9303219931138713</v>
      </c>
      <c r="O13" s="28">
        <f t="shared" si="5"/>
        <v>12.295760843703823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46150459</v>
      </c>
      <c r="M14" s="79">
        <v>53243708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46150459</v>
      </c>
      <c r="M15" s="79">
        <v>53243708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46150459</v>
      </c>
      <c r="M16" s="79">
        <v>53243708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278946377</v>
      </c>
      <c r="D17" s="58">
        <v>321436956</v>
      </c>
      <c r="E17" s="59">
        <f t="shared" si="0"/>
        <v>42490579</v>
      </c>
      <c r="F17" s="57">
        <v>275826478</v>
      </c>
      <c r="G17" s="58">
        <v>322523467</v>
      </c>
      <c r="H17" s="59">
        <f t="shared" si="1"/>
        <v>46696989</v>
      </c>
      <c r="I17" s="59">
        <v>318621523</v>
      </c>
      <c r="J17" s="39">
        <f t="shared" si="2"/>
        <v>15.232525855677274</v>
      </c>
      <c r="K17" s="28">
        <f t="shared" si="3"/>
        <v>16.929842754255088</v>
      </c>
      <c r="L17" s="82">
        <v>46150459</v>
      </c>
      <c r="M17" s="79">
        <v>53243708</v>
      </c>
      <c r="N17" s="29">
        <f t="shared" si="4"/>
        <v>92.069678006886122</v>
      </c>
      <c r="O17" s="28">
        <f t="shared" si="5"/>
        <v>87.704239156296183</v>
      </c>
      <c r="Q17" s="30"/>
    </row>
    <row r="18" spans="1:17" ht="14" x14ac:dyDescent="0.3">
      <c r="A18" s="1" t="s">
        <v>16</v>
      </c>
      <c r="B18" s="31" t="s">
        <v>27</v>
      </c>
      <c r="C18" s="60">
        <v>562881681</v>
      </c>
      <c r="D18" s="61">
        <v>609032140</v>
      </c>
      <c r="E18" s="62">
        <f t="shared" si="0"/>
        <v>46150459</v>
      </c>
      <c r="F18" s="60">
        <v>575040504</v>
      </c>
      <c r="G18" s="61">
        <v>628284212</v>
      </c>
      <c r="H18" s="62">
        <f t="shared" si="1"/>
        <v>53243708</v>
      </c>
      <c r="I18" s="62">
        <v>642817065</v>
      </c>
      <c r="J18" s="40">
        <f t="shared" si="2"/>
        <v>8.1989626875066133</v>
      </c>
      <c r="K18" s="33">
        <f t="shared" si="3"/>
        <v>9.2591230756155571</v>
      </c>
      <c r="L18" s="83">
        <v>46150459</v>
      </c>
      <c r="M18" s="81">
        <v>53243708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-605033</v>
      </c>
      <c r="D19" s="67">
        <v>-2302980</v>
      </c>
      <c r="E19" s="68">
        <f t="shared" si="0"/>
        <v>-1697947</v>
      </c>
      <c r="F19" s="69">
        <v>-3336715</v>
      </c>
      <c r="G19" s="70">
        <v>-4725915</v>
      </c>
      <c r="H19" s="71">
        <f t="shared" si="1"/>
        <v>-1389200</v>
      </c>
      <c r="I19" s="71">
        <v>-7452427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4840000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10000000</v>
      </c>
      <c r="D23" s="58">
        <v>12500000</v>
      </c>
      <c r="E23" s="59">
        <f t="shared" si="0"/>
        <v>2500000</v>
      </c>
      <c r="F23" s="57">
        <v>10000000</v>
      </c>
      <c r="G23" s="58">
        <v>10000000</v>
      </c>
      <c r="H23" s="59">
        <f t="shared" si="1"/>
        <v>0</v>
      </c>
      <c r="I23" s="59">
        <v>10000000</v>
      </c>
      <c r="J23" s="27">
        <f t="shared" si="2"/>
        <v>25</v>
      </c>
      <c r="K23" s="28">
        <f t="shared" si="3"/>
        <v>0</v>
      </c>
      <c r="L23" s="78">
        <v>4840000</v>
      </c>
      <c r="M23" s="79"/>
      <c r="N23" s="29">
        <f t="shared" si="4"/>
        <v>51.652892561983464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500000</v>
      </c>
      <c r="D24" s="58">
        <v>2840000</v>
      </c>
      <c r="E24" s="59">
        <f t="shared" si="0"/>
        <v>2340000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468</v>
      </c>
      <c r="K24" s="28">
        <f t="shared" si="3"/>
        <v>0</v>
      </c>
      <c r="L24" s="78">
        <v>4840000</v>
      </c>
      <c r="M24" s="79"/>
      <c r="N24" s="29">
        <f t="shared" si="4"/>
        <v>48.347107438016529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4840000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10500000</v>
      </c>
      <c r="D26" s="61">
        <v>15340000</v>
      </c>
      <c r="E26" s="62">
        <f t="shared" si="0"/>
        <v>4840000</v>
      </c>
      <c r="F26" s="60">
        <v>10000000</v>
      </c>
      <c r="G26" s="61">
        <v>10000000</v>
      </c>
      <c r="H26" s="62">
        <f t="shared" si="1"/>
        <v>0</v>
      </c>
      <c r="I26" s="62">
        <v>10000000</v>
      </c>
      <c r="J26" s="40">
        <f t="shared" si="2"/>
        <v>46.095238095238095</v>
      </c>
      <c r="K26" s="33">
        <f t="shared" si="3"/>
        <v>0</v>
      </c>
      <c r="L26" s="83">
        <v>4840000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100000</v>
      </c>
      <c r="D28" s="58">
        <v>100000</v>
      </c>
      <c r="E28" s="59">
        <f t="shared" si="0"/>
        <v>0</v>
      </c>
      <c r="F28" s="57">
        <v>100000</v>
      </c>
      <c r="G28" s="58">
        <v>100000</v>
      </c>
      <c r="H28" s="59">
        <f t="shared" si="1"/>
        <v>0</v>
      </c>
      <c r="I28" s="59">
        <v>100000</v>
      </c>
      <c r="J28" s="27">
        <f t="shared" si="2"/>
        <v>0</v>
      </c>
      <c r="K28" s="28">
        <f t="shared" si="3"/>
        <v>0</v>
      </c>
      <c r="L28" s="78">
        <v>4840000</v>
      </c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4840000</v>
      </c>
      <c r="M29" s="79"/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4840000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4840000</v>
      </c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10400000</v>
      </c>
      <c r="D32" s="58">
        <v>15240000</v>
      </c>
      <c r="E32" s="59">
        <f t="shared" si="0"/>
        <v>4840000</v>
      </c>
      <c r="F32" s="57">
        <v>9900000</v>
      </c>
      <c r="G32" s="58">
        <v>9900000</v>
      </c>
      <c r="H32" s="59">
        <f t="shared" si="1"/>
        <v>0</v>
      </c>
      <c r="I32" s="59">
        <v>9900000</v>
      </c>
      <c r="J32" s="27">
        <f t="shared" si="2"/>
        <v>46.53846153846154</v>
      </c>
      <c r="K32" s="28">
        <f t="shared" si="3"/>
        <v>0</v>
      </c>
      <c r="L32" s="78">
        <v>4840000</v>
      </c>
      <c r="M32" s="79"/>
      <c r="N32" s="29">
        <f t="shared" si="4"/>
        <v>100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10500000</v>
      </c>
      <c r="D33" s="76">
        <v>15340000</v>
      </c>
      <c r="E33" s="77">
        <f t="shared" si="0"/>
        <v>4840000</v>
      </c>
      <c r="F33" s="75">
        <v>10000000</v>
      </c>
      <c r="G33" s="76">
        <v>10000000</v>
      </c>
      <c r="H33" s="77">
        <f t="shared" si="1"/>
        <v>0</v>
      </c>
      <c r="I33" s="77">
        <v>10000000</v>
      </c>
      <c r="J33" s="53">
        <f t="shared" si="2"/>
        <v>46.095238095238095</v>
      </c>
      <c r="K33" s="54">
        <f t="shared" si="3"/>
        <v>0</v>
      </c>
      <c r="L33" s="90">
        <v>4840000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120978688</v>
      </c>
      <c r="D8" s="58">
        <v>120291291</v>
      </c>
      <c r="E8" s="59">
        <f>$D8       -$C8</f>
        <v>-687397</v>
      </c>
      <c r="F8" s="57">
        <v>128237406</v>
      </c>
      <c r="G8" s="58">
        <v>130090969</v>
      </c>
      <c r="H8" s="59">
        <f>$G8       -$F8</f>
        <v>1853563</v>
      </c>
      <c r="I8" s="59">
        <v>140685206</v>
      </c>
      <c r="J8" s="27">
        <f>IF(($C8       =0),0,(($E8       /$C8       )*100))</f>
        <v>-0.56819677198020191</v>
      </c>
      <c r="K8" s="28">
        <f>IF(($F8       =0),0,(($H8       /$F8       )*100))</f>
        <v>1.4454152324322593</v>
      </c>
      <c r="L8" s="78">
        <v>-44561569</v>
      </c>
      <c r="M8" s="79">
        <v>-44076160</v>
      </c>
      <c r="N8" s="29">
        <f>IF(($L8       =0),0,(($E8       /$L8       )*100))</f>
        <v>1.5425780901027071</v>
      </c>
      <c r="O8" s="28">
        <f>IF(($M8       =0),0,(($H8       /$M8       )*100))</f>
        <v>-4.2053640789034255</v>
      </c>
      <c r="Q8" s="30"/>
    </row>
    <row r="9" spans="1:17" ht="13" x14ac:dyDescent="0.3">
      <c r="A9" s="1" t="s">
        <v>16</v>
      </c>
      <c r="B9" s="26" t="s">
        <v>19</v>
      </c>
      <c r="C9" s="57">
        <v>612063605</v>
      </c>
      <c r="D9" s="58">
        <v>586956628</v>
      </c>
      <c r="E9" s="59">
        <f>$D9       -$C9</f>
        <v>-25106977</v>
      </c>
      <c r="F9" s="57">
        <v>670223150</v>
      </c>
      <c r="G9" s="58">
        <v>643048663</v>
      </c>
      <c r="H9" s="59">
        <f>$G9       -$F9</f>
        <v>-27174487</v>
      </c>
      <c r="I9" s="59">
        <v>706129092</v>
      </c>
      <c r="J9" s="27">
        <f>IF(($C9       =0),0,(($E9       /$C9       )*100))</f>
        <v>-4.1020209002624819</v>
      </c>
      <c r="K9" s="28">
        <f>IF(($F9       =0),0,(($H9       /$F9       )*100))</f>
        <v>-4.0545431771492817</v>
      </c>
      <c r="L9" s="78">
        <v>-44561569</v>
      </c>
      <c r="M9" s="79">
        <v>-44076160</v>
      </c>
      <c r="N9" s="29">
        <f>IF(($L9       =0),0,(($E9       /$L9       )*100))</f>
        <v>56.342219458206245</v>
      </c>
      <c r="O9" s="28">
        <f>IF(($M9       =0),0,(($H9       /$M9       )*100))</f>
        <v>61.653481156253179</v>
      </c>
      <c r="Q9" s="30"/>
    </row>
    <row r="10" spans="1:17" ht="13" x14ac:dyDescent="0.3">
      <c r="A10" s="1" t="s">
        <v>16</v>
      </c>
      <c r="B10" s="26" t="s">
        <v>20</v>
      </c>
      <c r="C10" s="57">
        <v>294455279</v>
      </c>
      <c r="D10" s="58">
        <v>275688084</v>
      </c>
      <c r="E10" s="59">
        <f t="shared" ref="E10:E33" si="0">$D10      -$C10</f>
        <v>-18767195</v>
      </c>
      <c r="F10" s="57">
        <v>300166462</v>
      </c>
      <c r="G10" s="58">
        <v>281411226</v>
      </c>
      <c r="H10" s="59">
        <f t="shared" ref="H10:H33" si="1">$G10      -$F10</f>
        <v>-18755236</v>
      </c>
      <c r="I10" s="59">
        <v>298414563</v>
      </c>
      <c r="J10" s="27">
        <f t="shared" ref="J10:J33" si="2">IF(($C10      =0),0,(($E10      /$C10      )*100))</f>
        <v>-6.373529815371386</v>
      </c>
      <c r="K10" s="28">
        <f t="shared" ref="K10:K33" si="3">IF(($F10      =0),0,(($H10      /$F10      )*100))</f>
        <v>-6.2482783303086009</v>
      </c>
      <c r="L10" s="78">
        <v>-44561569</v>
      </c>
      <c r="M10" s="79">
        <v>-44076160</v>
      </c>
      <c r="N10" s="29">
        <f t="shared" ref="N10:N33" si="4">IF(($L10      =0),0,(($E10      /$L10      )*100))</f>
        <v>42.115202451691054</v>
      </c>
      <c r="O10" s="28">
        <f t="shared" ref="O10:O33" si="5">IF(($M10      =0),0,(($H10      /$M10      )*100))</f>
        <v>42.55188292265025</v>
      </c>
      <c r="Q10" s="30"/>
    </row>
    <row r="11" spans="1:17" ht="14" x14ac:dyDescent="0.3">
      <c r="A11" s="4" t="s">
        <v>16</v>
      </c>
      <c r="B11" s="31" t="s">
        <v>21</v>
      </c>
      <c r="C11" s="60">
        <v>1027497572</v>
      </c>
      <c r="D11" s="61">
        <v>982936003</v>
      </c>
      <c r="E11" s="62">
        <f t="shared" si="0"/>
        <v>-44561569</v>
      </c>
      <c r="F11" s="60">
        <v>1098627018</v>
      </c>
      <c r="G11" s="61">
        <v>1054550858</v>
      </c>
      <c r="H11" s="62">
        <f t="shared" si="1"/>
        <v>-44076160</v>
      </c>
      <c r="I11" s="62">
        <v>1145228861</v>
      </c>
      <c r="J11" s="32">
        <f t="shared" si="2"/>
        <v>-4.3369026082720517</v>
      </c>
      <c r="K11" s="33">
        <f t="shared" si="3"/>
        <v>-4.0119311902813592</v>
      </c>
      <c r="L11" s="80">
        <v>-44561569</v>
      </c>
      <c r="M11" s="81">
        <v>-44076160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295258948</v>
      </c>
      <c r="D13" s="58">
        <v>309360436</v>
      </c>
      <c r="E13" s="59">
        <f t="shared" si="0"/>
        <v>14101488</v>
      </c>
      <c r="F13" s="57">
        <v>316286677</v>
      </c>
      <c r="G13" s="58">
        <v>328514344</v>
      </c>
      <c r="H13" s="59">
        <f t="shared" si="1"/>
        <v>12227667</v>
      </c>
      <c r="I13" s="59">
        <v>353139181</v>
      </c>
      <c r="J13" s="27">
        <f t="shared" si="2"/>
        <v>4.7759731230905826</v>
      </c>
      <c r="K13" s="28">
        <f t="shared" si="3"/>
        <v>3.8660076092930087</v>
      </c>
      <c r="L13" s="78">
        <v>-31302668</v>
      </c>
      <c r="M13" s="79">
        <v>-29743210</v>
      </c>
      <c r="N13" s="29">
        <f t="shared" si="4"/>
        <v>-45.04883737066757</v>
      </c>
      <c r="O13" s="28">
        <f t="shared" si="5"/>
        <v>-41.110784612689756</v>
      </c>
      <c r="Q13" s="30"/>
    </row>
    <row r="14" spans="1:17" ht="13" x14ac:dyDescent="0.3">
      <c r="A14" s="1" t="s">
        <v>16</v>
      </c>
      <c r="B14" s="26" t="s">
        <v>24</v>
      </c>
      <c r="C14" s="57">
        <v>62604741</v>
      </c>
      <c r="D14" s="58">
        <v>76890957</v>
      </c>
      <c r="E14" s="59">
        <f t="shared" si="0"/>
        <v>14286216</v>
      </c>
      <c r="F14" s="57">
        <v>59716406</v>
      </c>
      <c r="G14" s="58">
        <v>81490322</v>
      </c>
      <c r="H14" s="59">
        <f t="shared" si="1"/>
        <v>21773916</v>
      </c>
      <c r="I14" s="59">
        <v>86398871</v>
      </c>
      <c r="J14" s="27">
        <f t="shared" si="2"/>
        <v>22.819703063702477</v>
      </c>
      <c r="K14" s="28">
        <f t="shared" si="3"/>
        <v>36.462201023953114</v>
      </c>
      <c r="L14" s="78">
        <v>-31302668</v>
      </c>
      <c r="M14" s="79">
        <v>-29743210</v>
      </c>
      <c r="N14" s="29">
        <f t="shared" si="4"/>
        <v>-45.638972371300746</v>
      </c>
      <c r="O14" s="28">
        <f t="shared" si="5"/>
        <v>-73.206341884416645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-31302668</v>
      </c>
      <c r="M15" s="79">
        <v>-29743210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422915673</v>
      </c>
      <c r="D16" s="58">
        <v>396245057</v>
      </c>
      <c r="E16" s="59">
        <f t="shared" si="0"/>
        <v>-26670616</v>
      </c>
      <c r="F16" s="57">
        <v>476625963</v>
      </c>
      <c r="G16" s="58">
        <v>441117657</v>
      </c>
      <c r="H16" s="59">
        <f t="shared" si="1"/>
        <v>-35508306</v>
      </c>
      <c r="I16" s="59">
        <v>491072483</v>
      </c>
      <c r="J16" s="27">
        <f t="shared" si="2"/>
        <v>-6.3063673688915287</v>
      </c>
      <c r="K16" s="28">
        <f t="shared" si="3"/>
        <v>-7.4499311318464629</v>
      </c>
      <c r="L16" s="78">
        <v>-31302668</v>
      </c>
      <c r="M16" s="79">
        <v>-29743210</v>
      </c>
      <c r="N16" s="29">
        <f t="shared" si="4"/>
        <v>85.202373165124456</v>
      </c>
      <c r="O16" s="28">
        <f t="shared" si="5"/>
        <v>119.38289781096256</v>
      </c>
      <c r="Q16" s="30"/>
    </row>
    <row r="17" spans="1:17" ht="13" x14ac:dyDescent="0.3">
      <c r="A17" s="1" t="s">
        <v>16</v>
      </c>
      <c r="B17" s="26" t="s">
        <v>26</v>
      </c>
      <c r="C17" s="57">
        <v>269858614</v>
      </c>
      <c r="D17" s="58">
        <v>236838858</v>
      </c>
      <c r="E17" s="59">
        <f t="shared" si="0"/>
        <v>-33019756</v>
      </c>
      <c r="F17" s="57">
        <v>267885875</v>
      </c>
      <c r="G17" s="58">
        <v>239649388</v>
      </c>
      <c r="H17" s="59">
        <f t="shared" si="1"/>
        <v>-28236487</v>
      </c>
      <c r="I17" s="59">
        <v>251134486</v>
      </c>
      <c r="J17" s="39">
        <f t="shared" si="2"/>
        <v>-12.235946635374033</v>
      </c>
      <c r="K17" s="28">
        <f t="shared" si="3"/>
        <v>-10.5404911699805</v>
      </c>
      <c r="L17" s="82">
        <v>-31302668</v>
      </c>
      <c r="M17" s="79">
        <v>-29743210</v>
      </c>
      <c r="N17" s="29">
        <f t="shared" si="4"/>
        <v>105.48543657684387</v>
      </c>
      <c r="O17" s="28">
        <f t="shared" si="5"/>
        <v>94.934228686143825</v>
      </c>
      <c r="Q17" s="30"/>
    </row>
    <row r="18" spans="1:17" ht="14" x14ac:dyDescent="0.3">
      <c r="A18" s="1" t="s">
        <v>16</v>
      </c>
      <c r="B18" s="31" t="s">
        <v>27</v>
      </c>
      <c r="C18" s="60">
        <v>1050637976</v>
      </c>
      <c r="D18" s="61">
        <v>1019335308</v>
      </c>
      <c r="E18" s="62">
        <f t="shared" si="0"/>
        <v>-31302668</v>
      </c>
      <c r="F18" s="60">
        <v>1120514921</v>
      </c>
      <c r="G18" s="61">
        <v>1090771711</v>
      </c>
      <c r="H18" s="62">
        <f t="shared" si="1"/>
        <v>-29743210</v>
      </c>
      <c r="I18" s="62">
        <v>1181745021</v>
      </c>
      <c r="J18" s="40">
        <f t="shared" si="2"/>
        <v>-2.979396206405545</v>
      </c>
      <c r="K18" s="33">
        <f t="shared" si="3"/>
        <v>-2.654423376482641</v>
      </c>
      <c r="L18" s="83">
        <v>-31302668</v>
      </c>
      <c r="M18" s="81">
        <v>-29743210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-23140404</v>
      </c>
      <c r="D19" s="67">
        <v>-36399305</v>
      </c>
      <c r="E19" s="68">
        <f t="shared" si="0"/>
        <v>-13258901</v>
      </c>
      <c r="F19" s="69">
        <v>-21887903</v>
      </c>
      <c r="G19" s="70">
        <v>-36220853</v>
      </c>
      <c r="H19" s="71">
        <f t="shared" si="1"/>
        <v>-14332950</v>
      </c>
      <c r="I19" s="71">
        <v>-36516160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15000000</v>
      </c>
      <c r="E22" s="59">
        <f t="shared" si="0"/>
        <v>15000000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20576186</v>
      </c>
      <c r="M22" s="79">
        <v>13779318</v>
      </c>
      <c r="N22" s="29">
        <f t="shared" si="4"/>
        <v>72.899807573667928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24424116</v>
      </c>
      <c r="D23" s="58">
        <v>35034000</v>
      </c>
      <c r="E23" s="59">
        <f t="shared" si="0"/>
        <v>10609884</v>
      </c>
      <c r="F23" s="57">
        <v>17785000</v>
      </c>
      <c r="G23" s="58">
        <v>21699600</v>
      </c>
      <c r="H23" s="59">
        <f t="shared" si="1"/>
        <v>3914600</v>
      </c>
      <c r="I23" s="59">
        <v>16385956</v>
      </c>
      <c r="J23" s="27">
        <f t="shared" si="2"/>
        <v>43.440196566377267</v>
      </c>
      <c r="K23" s="28">
        <f t="shared" si="3"/>
        <v>22.010683159966263</v>
      </c>
      <c r="L23" s="78">
        <v>20576186</v>
      </c>
      <c r="M23" s="79">
        <v>13779318</v>
      </c>
      <c r="N23" s="29">
        <f t="shared" si="4"/>
        <v>51.563900131929209</v>
      </c>
      <c r="O23" s="28">
        <f t="shared" si="5"/>
        <v>28.409243476346219</v>
      </c>
      <c r="Q23" s="30"/>
    </row>
    <row r="24" spans="1:17" ht="13" x14ac:dyDescent="0.3">
      <c r="A24" s="4" t="s">
        <v>16</v>
      </c>
      <c r="B24" s="26" t="s">
        <v>32</v>
      </c>
      <c r="C24" s="57">
        <v>35046523</v>
      </c>
      <c r="D24" s="58">
        <v>30012825</v>
      </c>
      <c r="E24" s="59">
        <f t="shared" si="0"/>
        <v>-5033698</v>
      </c>
      <c r="F24" s="57">
        <v>25326586</v>
      </c>
      <c r="G24" s="58">
        <v>35191304</v>
      </c>
      <c r="H24" s="59">
        <f t="shared" si="1"/>
        <v>9864718</v>
      </c>
      <c r="I24" s="59">
        <v>33564347</v>
      </c>
      <c r="J24" s="27">
        <f t="shared" si="2"/>
        <v>-14.362902705070058</v>
      </c>
      <c r="K24" s="28">
        <f t="shared" si="3"/>
        <v>38.950050354200918</v>
      </c>
      <c r="L24" s="78">
        <v>20576186</v>
      </c>
      <c r="M24" s="79">
        <v>13779318</v>
      </c>
      <c r="N24" s="29">
        <f t="shared" si="4"/>
        <v>-24.463707705597141</v>
      </c>
      <c r="O24" s="28">
        <f t="shared" si="5"/>
        <v>71.590756523653781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20576186</v>
      </c>
      <c r="M25" s="79">
        <v>13779318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59470639</v>
      </c>
      <c r="D26" s="61">
        <v>80046825</v>
      </c>
      <c r="E26" s="62">
        <f t="shared" si="0"/>
        <v>20576186</v>
      </c>
      <c r="F26" s="60">
        <v>43111586</v>
      </c>
      <c r="G26" s="61">
        <v>56890904</v>
      </c>
      <c r="H26" s="62">
        <f t="shared" si="1"/>
        <v>13779318</v>
      </c>
      <c r="I26" s="62">
        <v>49950303</v>
      </c>
      <c r="J26" s="40">
        <f t="shared" si="2"/>
        <v>34.598898458111407</v>
      </c>
      <c r="K26" s="33">
        <f t="shared" si="3"/>
        <v>31.961983490934433</v>
      </c>
      <c r="L26" s="83">
        <v>20576186</v>
      </c>
      <c r="M26" s="81">
        <v>13779318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12192828</v>
      </c>
      <c r="D28" s="58">
        <v>12881186</v>
      </c>
      <c r="E28" s="59">
        <f t="shared" si="0"/>
        <v>688358</v>
      </c>
      <c r="F28" s="57">
        <v>1507174</v>
      </c>
      <c r="G28" s="58">
        <v>12991223</v>
      </c>
      <c r="H28" s="59">
        <f t="shared" si="1"/>
        <v>11484049</v>
      </c>
      <c r="I28" s="59">
        <v>0</v>
      </c>
      <c r="J28" s="27">
        <f t="shared" si="2"/>
        <v>5.6455975594833294</v>
      </c>
      <c r="K28" s="28">
        <f t="shared" si="3"/>
        <v>761.95907041920839</v>
      </c>
      <c r="L28" s="78">
        <v>20576186</v>
      </c>
      <c r="M28" s="79">
        <v>13779318</v>
      </c>
      <c r="N28" s="29">
        <f t="shared" si="4"/>
        <v>3.3454110494529941</v>
      </c>
      <c r="O28" s="28">
        <f t="shared" si="5"/>
        <v>83.342651646474806</v>
      </c>
      <c r="Q28" s="30"/>
    </row>
    <row r="29" spans="1:17" ht="13" x14ac:dyDescent="0.3">
      <c r="A29" s="4" t="s">
        <v>16</v>
      </c>
      <c r="B29" s="26" t="s">
        <v>36</v>
      </c>
      <c r="C29" s="57">
        <v>9892174</v>
      </c>
      <c r="D29" s="58">
        <v>24318261</v>
      </c>
      <c r="E29" s="59">
        <f t="shared" si="0"/>
        <v>14426087</v>
      </c>
      <c r="F29" s="57">
        <v>5818261</v>
      </c>
      <c r="G29" s="58">
        <v>5818261</v>
      </c>
      <c r="H29" s="59">
        <f t="shared" si="1"/>
        <v>0</v>
      </c>
      <c r="I29" s="59">
        <v>9856521</v>
      </c>
      <c r="J29" s="27">
        <f t="shared" si="2"/>
        <v>145.83333249091658</v>
      </c>
      <c r="K29" s="28">
        <f t="shared" si="3"/>
        <v>0</v>
      </c>
      <c r="L29" s="78">
        <v>20576186</v>
      </c>
      <c r="M29" s="79">
        <v>13779318</v>
      </c>
      <c r="N29" s="29">
        <f t="shared" si="4"/>
        <v>70.110597756066156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20576186</v>
      </c>
      <c r="M30" s="79">
        <v>13779318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20066846</v>
      </c>
      <c r="D31" s="58">
        <v>15750000</v>
      </c>
      <c r="E31" s="59">
        <f t="shared" si="0"/>
        <v>-4316846</v>
      </c>
      <c r="F31" s="57">
        <v>14802673</v>
      </c>
      <c r="G31" s="58">
        <v>33081820</v>
      </c>
      <c r="H31" s="59">
        <f t="shared" si="1"/>
        <v>18279147</v>
      </c>
      <c r="I31" s="59">
        <v>27771374</v>
      </c>
      <c r="J31" s="27">
        <f t="shared" si="2"/>
        <v>-21.512329341641433</v>
      </c>
      <c r="K31" s="28">
        <f t="shared" si="3"/>
        <v>123.48544752694328</v>
      </c>
      <c r="L31" s="78">
        <v>20576186</v>
      </c>
      <c r="M31" s="79">
        <v>13779318</v>
      </c>
      <c r="N31" s="29">
        <f t="shared" si="4"/>
        <v>-20.979816181677208</v>
      </c>
      <c r="O31" s="28">
        <f t="shared" si="5"/>
        <v>132.65639852422305</v>
      </c>
      <c r="Q31" s="30"/>
    </row>
    <row r="32" spans="1:17" ht="13" x14ac:dyDescent="0.3">
      <c r="A32" s="4" t="s">
        <v>16</v>
      </c>
      <c r="B32" s="26" t="s">
        <v>39</v>
      </c>
      <c r="C32" s="57">
        <v>17318791</v>
      </c>
      <c r="D32" s="58">
        <v>27097378</v>
      </c>
      <c r="E32" s="59">
        <f t="shared" si="0"/>
        <v>9778587</v>
      </c>
      <c r="F32" s="57">
        <v>20983478</v>
      </c>
      <c r="G32" s="58">
        <v>4999600</v>
      </c>
      <c r="H32" s="59">
        <f t="shared" si="1"/>
        <v>-15983878</v>
      </c>
      <c r="I32" s="59">
        <v>12322408</v>
      </c>
      <c r="J32" s="27">
        <f t="shared" si="2"/>
        <v>56.462295780346331</v>
      </c>
      <c r="K32" s="28">
        <f t="shared" si="3"/>
        <v>-76.173635276287371</v>
      </c>
      <c r="L32" s="78">
        <v>20576186</v>
      </c>
      <c r="M32" s="79">
        <v>13779318</v>
      </c>
      <c r="N32" s="29">
        <f t="shared" si="4"/>
        <v>47.523807376158054</v>
      </c>
      <c r="O32" s="28">
        <f t="shared" si="5"/>
        <v>-115.99905017069784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59470639</v>
      </c>
      <c r="D33" s="76">
        <v>80046825</v>
      </c>
      <c r="E33" s="77">
        <f t="shared" si="0"/>
        <v>20576186</v>
      </c>
      <c r="F33" s="75">
        <v>43111586</v>
      </c>
      <c r="G33" s="76">
        <v>56890904</v>
      </c>
      <c r="H33" s="77">
        <f t="shared" si="1"/>
        <v>13779318</v>
      </c>
      <c r="I33" s="77">
        <v>49950303</v>
      </c>
      <c r="J33" s="53">
        <f t="shared" si="2"/>
        <v>34.598898458111407</v>
      </c>
      <c r="K33" s="54">
        <f t="shared" si="3"/>
        <v>31.961983490934433</v>
      </c>
      <c r="L33" s="90">
        <v>20576186</v>
      </c>
      <c r="M33" s="91">
        <v>13779318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511097111</v>
      </c>
      <c r="D8" s="58">
        <v>538382891</v>
      </c>
      <c r="E8" s="59">
        <f>$D8       -$C8</f>
        <v>27285780</v>
      </c>
      <c r="F8" s="57">
        <v>534096481</v>
      </c>
      <c r="G8" s="58">
        <v>562176488</v>
      </c>
      <c r="H8" s="59">
        <f>$G8       -$F8</f>
        <v>28080007</v>
      </c>
      <c r="I8" s="59">
        <v>587474431</v>
      </c>
      <c r="J8" s="27">
        <f>IF(($C8       =0),0,(($E8       /$C8       )*100))</f>
        <v>5.3386684081648035</v>
      </c>
      <c r="K8" s="28">
        <f>IF(($F8       =0),0,(($H8       /$F8       )*100))</f>
        <v>5.2574783768328182</v>
      </c>
      <c r="L8" s="78">
        <v>61282498</v>
      </c>
      <c r="M8" s="79">
        <v>-38251124</v>
      </c>
      <c r="N8" s="29">
        <f>IF(($L8       =0),0,(($E8       /$L8       )*100))</f>
        <v>44.524588406954294</v>
      </c>
      <c r="O8" s="28">
        <f>IF(($M8       =0),0,(($H8       /$M8       )*100))</f>
        <v>-73.409625819100114</v>
      </c>
      <c r="Q8" s="30"/>
    </row>
    <row r="9" spans="1:17" ht="13" x14ac:dyDescent="0.3">
      <c r="A9" s="1" t="s">
        <v>16</v>
      </c>
      <c r="B9" s="26" t="s">
        <v>19</v>
      </c>
      <c r="C9" s="57">
        <v>2462641900</v>
      </c>
      <c r="D9" s="58">
        <v>2500720383</v>
      </c>
      <c r="E9" s="59">
        <f>$D9       -$C9</f>
        <v>38078483</v>
      </c>
      <c r="F9" s="57">
        <v>2743405793</v>
      </c>
      <c r="G9" s="58">
        <v>2669055215</v>
      </c>
      <c r="H9" s="59">
        <f>$G9       -$F9</f>
        <v>-74350578</v>
      </c>
      <c r="I9" s="59">
        <v>2864958675</v>
      </c>
      <c r="J9" s="27">
        <f>IF(($C9       =0),0,(($E9       /$C9       )*100))</f>
        <v>1.5462452336249131</v>
      </c>
      <c r="K9" s="28">
        <f>IF(($F9       =0),0,(($H9       /$F9       )*100))</f>
        <v>-2.7101560472647148</v>
      </c>
      <c r="L9" s="78">
        <v>61282498</v>
      </c>
      <c r="M9" s="79">
        <v>-38251124</v>
      </c>
      <c r="N9" s="29">
        <f>IF(($L9       =0),0,(($E9       /$L9       )*100))</f>
        <v>62.135983751837266</v>
      </c>
      <c r="O9" s="28">
        <f>IF(($M9       =0),0,(($H9       /$M9       )*100))</f>
        <v>194.37488425176736</v>
      </c>
      <c r="Q9" s="30"/>
    </row>
    <row r="10" spans="1:17" ht="13" x14ac:dyDescent="0.3">
      <c r="A10" s="1" t="s">
        <v>16</v>
      </c>
      <c r="B10" s="26" t="s">
        <v>20</v>
      </c>
      <c r="C10" s="57">
        <v>671162328</v>
      </c>
      <c r="D10" s="58">
        <v>667080563</v>
      </c>
      <c r="E10" s="59">
        <f t="shared" ref="E10:E33" si="0">$D10      -$C10</f>
        <v>-4081765</v>
      </c>
      <c r="F10" s="57">
        <v>630411946</v>
      </c>
      <c r="G10" s="58">
        <v>638431393</v>
      </c>
      <c r="H10" s="59">
        <f t="shared" ref="H10:H33" si="1">$G10      -$F10</f>
        <v>8019447</v>
      </c>
      <c r="I10" s="59">
        <v>621217749</v>
      </c>
      <c r="J10" s="27">
        <f t="shared" ref="J10:J33" si="2">IF(($C10      =0),0,(($E10      /$C10      )*100))</f>
        <v>-0.60816360360440247</v>
      </c>
      <c r="K10" s="28">
        <f t="shared" ref="K10:K33" si="3">IF(($F10      =0),0,(($H10      /$F10      )*100))</f>
        <v>1.2720962936828613</v>
      </c>
      <c r="L10" s="78">
        <v>61282498</v>
      </c>
      <c r="M10" s="79">
        <v>-38251124</v>
      </c>
      <c r="N10" s="29">
        <f t="shared" ref="N10:N33" si="4">IF(($L10      =0),0,(($E10      /$L10      )*100))</f>
        <v>-6.6605721587915694</v>
      </c>
      <c r="O10" s="28">
        <f t="shared" ref="O10:O33" si="5">IF(($M10      =0),0,(($H10      /$M10      )*100))</f>
        <v>-20.965258432667234</v>
      </c>
      <c r="Q10" s="30"/>
    </row>
    <row r="11" spans="1:17" ht="14" x14ac:dyDescent="0.3">
      <c r="A11" s="4" t="s">
        <v>16</v>
      </c>
      <c r="B11" s="31" t="s">
        <v>21</v>
      </c>
      <c r="C11" s="60">
        <v>3644901339</v>
      </c>
      <c r="D11" s="61">
        <v>3706183837</v>
      </c>
      <c r="E11" s="62">
        <f t="shared" si="0"/>
        <v>61282498</v>
      </c>
      <c r="F11" s="60">
        <v>3907914220</v>
      </c>
      <c r="G11" s="61">
        <v>3869663096</v>
      </c>
      <c r="H11" s="62">
        <f t="shared" si="1"/>
        <v>-38251124</v>
      </c>
      <c r="I11" s="62">
        <v>4073650855</v>
      </c>
      <c r="J11" s="32">
        <f t="shared" si="2"/>
        <v>1.6813211744385164</v>
      </c>
      <c r="K11" s="33">
        <f t="shared" si="3"/>
        <v>-0.97881176112407098</v>
      </c>
      <c r="L11" s="80">
        <v>61282498</v>
      </c>
      <c r="M11" s="81">
        <v>-38251124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942739791</v>
      </c>
      <c r="D13" s="58">
        <v>963942143</v>
      </c>
      <c r="E13" s="59">
        <f t="shared" si="0"/>
        <v>21202352</v>
      </c>
      <c r="F13" s="57">
        <v>999988598</v>
      </c>
      <c r="G13" s="58">
        <v>1025291547</v>
      </c>
      <c r="H13" s="59">
        <f t="shared" si="1"/>
        <v>25302949</v>
      </c>
      <c r="I13" s="59">
        <v>1101291418</v>
      </c>
      <c r="J13" s="27">
        <f t="shared" si="2"/>
        <v>2.2490142245412024</v>
      </c>
      <c r="K13" s="28">
        <f t="shared" si="3"/>
        <v>2.530323750751406</v>
      </c>
      <c r="L13" s="78">
        <v>67765327</v>
      </c>
      <c r="M13" s="79">
        <v>-39360728</v>
      </c>
      <c r="N13" s="29">
        <f t="shared" si="4"/>
        <v>31.287906276907655</v>
      </c>
      <c r="O13" s="28">
        <f t="shared" si="5"/>
        <v>-64.284758655886648</v>
      </c>
      <c r="Q13" s="30"/>
    </row>
    <row r="14" spans="1:17" ht="13" x14ac:dyDescent="0.3">
      <c r="A14" s="1" t="s">
        <v>16</v>
      </c>
      <c r="B14" s="26" t="s">
        <v>24</v>
      </c>
      <c r="C14" s="57">
        <v>73141435</v>
      </c>
      <c r="D14" s="58">
        <v>78675719</v>
      </c>
      <c r="E14" s="59">
        <f t="shared" si="0"/>
        <v>5534284</v>
      </c>
      <c r="F14" s="57">
        <v>57610503</v>
      </c>
      <c r="G14" s="58">
        <v>79565788</v>
      </c>
      <c r="H14" s="59">
        <f t="shared" si="1"/>
        <v>21955285</v>
      </c>
      <c r="I14" s="59">
        <v>83661975</v>
      </c>
      <c r="J14" s="27">
        <f t="shared" si="2"/>
        <v>7.5665510254208161</v>
      </c>
      <c r="K14" s="28">
        <f t="shared" si="3"/>
        <v>38.109865140389424</v>
      </c>
      <c r="L14" s="78">
        <v>67765327</v>
      </c>
      <c r="M14" s="79">
        <v>-39360728</v>
      </c>
      <c r="N14" s="29">
        <f t="shared" si="4"/>
        <v>8.1668372971918224</v>
      </c>
      <c r="O14" s="28">
        <f t="shared" si="5"/>
        <v>-55.779672062976069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67765327</v>
      </c>
      <c r="M15" s="79">
        <v>-39360728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1410663932</v>
      </c>
      <c r="D16" s="58">
        <v>1463346567</v>
      </c>
      <c r="E16" s="59">
        <f t="shared" si="0"/>
        <v>52682635</v>
      </c>
      <c r="F16" s="57">
        <v>1617169490</v>
      </c>
      <c r="G16" s="58">
        <v>1541781942</v>
      </c>
      <c r="H16" s="59">
        <f t="shared" si="1"/>
        <v>-75387548</v>
      </c>
      <c r="I16" s="59">
        <v>1637218244</v>
      </c>
      <c r="J16" s="27">
        <f t="shared" si="2"/>
        <v>3.7345985677331406</v>
      </c>
      <c r="K16" s="28">
        <f t="shared" si="3"/>
        <v>-4.661697395738031</v>
      </c>
      <c r="L16" s="78">
        <v>67765327</v>
      </c>
      <c r="M16" s="79">
        <v>-39360728</v>
      </c>
      <c r="N16" s="29">
        <f t="shared" si="4"/>
        <v>77.742759213720021</v>
      </c>
      <c r="O16" s="28">
        <f t="shared" si="5"/>
        <v>191.52986194767536</v>
      </c>
      <c r="Q16" s="30"/>
    </row>
    <row r="17" spans="1:17" ht="13" x14ac:dyDescent="0.3">
      <c r="A17" s="1" t="s">
        <v>16</v>
      </c>
      <c r="B17" s="26" t="s">
        <v>26</v>
      </c>
      <c r="C17" s="57">
        <v>1182704192</v>
      </c>
      <c r="D17" s="58">
        <v>1171050248</v>
      </c>
      <c r="E17" s="59">
        <f t="shared" si="0"/>
        <v>-11653944</v>
      </c>
      <c r="F17" s="57">
        <v>1219665477</v>
      </c>
      <c r="G17" s="58">
        <v>1208434063</v>
      </c>
      <c r="H17" s="59">
        <f t="shared" si="1"/>
        <v>-11231414</v>
      </c>
      <c r="I17" s="59">
        <v>1251450875</v>
      </c>
      <c r="J17" s="39">
        <f t="shared" si="2"/>
        <v>-0.98536422537682189</v>
      </c>
      <c r="K17" s="28">
        <f t="shared" si="3"/>
        <v>-0.92086020403117463</v>
      </c>
      <c r="L17" s="82">
        <v>67765327</v>
      </c>
      <c r="M17" s="79">
        <v>-39360728</v>
      </c>
      <c r="N17" s="29">
        <f t="shared" si="4"/>
        <v>-17.197502787819499</v>
      </c>
      <c r="O17" s="28">
        <f t="shared" si="5"/>
        <v>28.534568771187363</v>
      </c>
      <c r="Q17" s="30"/>
    </row>
    <row r="18" spans="1:17" ht="14" x14ac:dyDescent="0.3">
      <c r="A18" s="1" t="s">
        <v>16</v>
      </c>
      <c r="B18" s="31" t="s">
        <v>27</v>
      </c>
      <c r="C18" s="60">
        <v>3609249350</v>
      </c>
      <c r="D18" s="61">
        <v>3677014677</v>
      </c>
      <c r="E18" s="62">
        <f t="shared" si="0"/>
        <v>67765327</v>
      </c>
      <c r="F18" s="60">
        <v>3894434068</v>
      </c>
      <c r="G18" s="61">
        <v>3855073340</v>
      </c>
      <c r="H18" s="62">
        <f t="shared" si="1"/>
        <v>-39360728</v>
      </c>
      <c r="I18" s="62">
        <v>4073622512</v>
      </c>
      <c r="J18" s="40">
        <f t="shared" si="2"/>
        <v>1.8775462825808917</v>
      </c>
      <c r="K18" s="33">
        <f t="shared" si="3"/>
        <v>-1.0106918569612309</v>
      </c>
      <c r="L18" s="83">
        <v>67765327</v>
      </c>
      <c r="M18" s="81">
        <v>-39360728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35651989</v>
      </c>
      <c r="D19" s="67">
        <v>29169160</v>
      </c>
      <c r="E19" s="68">
        <f t="shared" si="0"/>
        <v>-6482829</v>
      </c>
      <c r="F19" s="69">
        <v>13480152</v>
      </c>
      <c r="G19" s="70">
        <v>14589756</v>
      </c>
      <c r="H19" s="71">
        <f t="shared" si="1"/>
        <v>1109604</v>
      </c>
      <c r="I19" s="71">
        <v>28343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100000000</v>
      </c>
      <c r="H22" s="59">
        <f t="shared" si="1"/>
        <v>100000000</v>
      </c>
      <c r="I22" s="59">
        <v>113000000</v>
      </c>
      <c r="J22" s="27">
        <f t="shared" si="2"/>
        <v>0</v>
      </c>
      <c r="K22" s="28">
        <f t="shared" si="3"/>
        <v>0</v>
      </c>
      <c r="L22" s="78">
        <v>136567684</v>
      </c>
      <c r="M22" s="79">
        <v>413815718</v>
      </c>
      <c r="N22" s="29">
        <f t="shared" si="4"/>
        <v>0</v>
      </c>
      <c r="O22" s="28">
        <f t="shared" si="5"/>
        <v>24.165345986205384</v>
      </c>
      <c r="Q22" s="30"/>
    </row>
    <row r="23" spans="1:17" ht="13" x14ac:dyDescent="0.3">
      <c r="A23" s="4" t="s">
        <v>16</v>
      </c>
      <c r="B23" s="26" t="s">
        <v>31</v>
      </c>
      <c r="C23" s="57">
        <v>71890000</v>
      </c>
      <c r="D23" s="58">
        <v>151012904</v>
      </c>
      <c r="E23" s="59">
        <f t="shared" si="0"/>
        <v>79122904</v>
      </c>
      <c r="F23" s="57">
        <v>69700000</v>
      </c>
      <c r="G23" s="58">
        <v>123354849</v>
      </c>
      <c r="H23" s="59">
        <f t="shared" si="1"/>
        <v>53654849</v>
      </c>
      <c r="I23" s="59">
        <v>69600000</v>
      </c>
      <c r="J23" s="27">
        <f t="shared" si="2"/>
        <v>110.06107108081791</v>
      </c>
      <c r="K23" s="28">
        <f t="shared" si="3"/>
        <v>76.979697274031565</v>
      </c>
      <c r="L23" s="78">
        <v>136567684</v>
      </c>
      <c r="M23" s="79">
        <v>413815718</v>
      </c>
      <c r="N23" s="29">
        <f t="shared" si="4"/>
        <v>57.936769287234888</v>
      </c>
      <c r="O23" s="28">
        <f t="shared" si="5"/>
        <v>12.96587989922606</v>
      </c>
      <c r="Q23" s="30"/>
    </row>
    <row r="24" spans="1:17" ht="13" x14ac:dyDescent="0.3">
      <c r="A24" s="4" t="s">
        <v>16</v>
      </c>
      <c r="B24" s="26" t="s">
        <v>32</v>
      </c>
      <c r="C24" s="57">
        <v>505708264</v>
      </c>
      <c r="D24" s="58">
        <v>563153044</v>
      </c>
      <c r="E24" s="59">
        <f t="shared" si="0"/>
        <v>57444780</v>
      </c>
      <c r="F24" s="57">
        <v>69919133</v>
      </c>
      <c r="G24" s="58">
        <v>330080002</v>
      </c>
      <c r="H24" s="59">
        <f t="shared" si="1"/>
        <v>260160869</v>
      </c>
      <c r="I24" s="59">
        <v>173876522</v>
      </c>
      <c r="J24" s="27">
        <f t="shared" si="2"/>
        <v>11.359272546908587</v>
      </c>
      <c r="K24" s="28">
        <f t="shared" si="3"/>
        <v>372.08823656323085</v>
      </c>
      <c r="L24" s="78">
        <v>136567684</v>
      </c>
      <c r="M24" s="79">
        <v>413815718</v>
      </c>
      <c r="N24" s="29">
        <f t="shared" si="4"/>
        <v>42.063230712765112</v>
      </c>
      <c r="O24" s="28">
        <f t="shared" si="5"/>
        <v>62.868774114568552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136567684</v>
      </c>
      <c r="M25" s="79">
        <v>413815718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577598264</v>
      </c>
      <c r="D26" s="61">
        <v>714165948</v>
      </c>
      <c r="E26" s="62">
        <f t="shared" si="0"/>
        <v>136567684</v>
      </c>
      <c r="F26" s="60">
        <v>139619133</v>
      </c>
      <c r="G26" s="61">
        <v>553434851</v>
      </c>
      <c r="H26" s="62">
        <f t="shared" si="1"/>
        <v>413815718</v>
      </c>
      <c r="I26" s="62">
        <v>356476522</v>
      </c>
      <c r="J26" s="40">
        <f t="shared" si="2"/>
        <v>23.644060675362418</v>
      </c>
      <c r="K26" s="33">
        <f t="shared" si="3"/>
        <v>296.38897557113467</v>
      </c>
      <c r="L26" s="83">
        <v>136567684</v>
      </c>
      <c r="M26" s="81">
        <v>413815718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9375500</v>
      </c>
      <c r="D28" s="58">
        <v>24279783</v>
      </c>
      <c r="E28" s="59">
        <f t="shared" si="0"/>
        <v>14904283</v>
      </c>
      <c r="F28" s="57">
        <v>10201675</v>
      </c>
      <c r="G28" s="58">
        <v>5805000</v>
      </c>
      <c r="H28" s="59">
        <f t="shared" si="1"/>
        <v>-4396675</v>
      </c>
      <c r="I28" s="59">
        <v>1500000</v>
      </c>
      <c r="J28" s="27">
        <f t="shared" si="2"/>
        <v>158.97054023785398</v>
      </c>
      <c r="K28" s="28">
        <f t="shared" si="3"/>
        <v>-43.097579564140204</v>
      </c>
      <c r="L28" s="78">
        <v>136567684</v>
      </c>
      <c r="M28" s="79">
        <v>413815718</v>
      </c>
      <c r="N28" s="29">
        <f t="shared" si="4"/>
        <v>10.913477159062023</v>
      </c>
      <c r="O28" s="28">
        <f t="shared" si="5"/>
        <v>-1.0624717256389957</v>
      </c>
      <c r="Q28" s="30"/>
    </row>
    <row r="29" spans="1:17" ht="13" x14ac:dyDescent="0.3">
      <c r="A29" s="4" t="s">
        <v>16</v>
      </c>
      <c r="B29" s="26" t="s">
        <v>36</v>
      </c>
      <c r="C29" s="57">
        <v>39317522</v>
      </c>
      <c r="D29" s="58">
        <v>62806760</v>
      </c>
      <c r="E29" s="59">
        <f t="shared" si="0"/>
        <v>23489238</v>
      </c>
      <c r="F29" s="57">
        <v>39396041</v>
      </c>
      <c r="G29" s="58">
        <v>44427537</v>
      </c>
      <c r="H29" s="59">
        <f t="shared" si="1"/>
        <v>5031496</v>
      </c>
      <c r="I29" s="59">
        <v>62670724</v>
      </c>
      <c r="J29" s="27">
        <f t="shared" si="2"/>
        <v>59.742417134019789</v>
      </c>
      <c r="K29" s="28">
        <f t="shared" si="3"/>
        <v>12.771577732899608</v>
      </c>
      <c r="L29" s="78">
        <v>136567684</v>
      </c>
      <c r="M29" s="79">
        <v>413815718</v>
      </c>
      <c r="N29" s="29">
        <f t="shared" si="4"/>
        <v>17.199704433737047</v>
      </c>
      <c r="O29" s="28">
        <f t="shared" si="5"/>
        <v>1.2158784166820846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136567684</v>
      </c>
      <c r="M30" s="79">
        <v>413815718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43001523</v>
      </c>
      <c r="D31" s="58">
        <v>51324782</v>
      </c>
      <c r="E31" s="59">
        <f t="shared" si="0"/>
        <v>8323259</v>
      </c>
      <c r="F31" s="57">
        <v>33349259</v>
      </c>
      <c r="G31" s="58">
        <v>22381450</v>
      </c>
      <c r="H31" s="59">
        <f t="shared" si="1"/>
        <v>-10967809</v>
      </c>
      <c r="I31" s="59">
        <v>30993370</v>
      </c>
      <c r="J31" s="27">
        <f t="shared" si="2"/>
        <v>19.355730726095448</v>
      </c>
      <c r="K31" s="28">
        <f t="shared" si="3"/>
        <v>-32.887714236769099</v>
      </c>
      <c r="L31" s="78">
        <v>136567684</v>
      </c>
      <c r="M31" s="79">
        <v>413815718</v>
      </c>
      <c r="N31" s="29">
        <f t="shared" si="4"/>
        <v>6.0946036106169892</v>
      </c>
      <c r="O31" s="28">
        <f t="shared" si="5"/>
        <v>-2.6504089919561729</v>
      </c>
      <c r="Q31" s="30"/>
    </row>
    <row r="32" spans="1:17" ht="13" x14ac:dyDescent="0.3">
      <c r="A32" s="4" t="s">
        <v>16</v>
      </c>
      <c r="B32" s="26" t="s">
        <v>39</v>
      </c>
      <c r="C32" s="57">
        <v>485903719</v>
      </c>
      <c r="D32" s="58">
        <v>575754623</v>
      </c>
      <c r="E32" s="59">
        <f t="shared" si="0"/>
        <v>89850904</v>
      </c>
      <c r="F32" s="57">
        <v>56672158</v>
      </c>
      <c r="G32" s="58">
        <v>480820864</v>
      </c>
      <c r="H32" s="59">
        <f t="shared" si="1"/>
        <v>424148706</v>
      </c>
      <c r="I32" s="59">
        <v>261312428</v>
      </c>
      <c r="J32" s="27">
        <f t="shared" si="2"/>
        <v>18.491503663506638</v>
      </c>
      <c r="K32" s="28">
        <f t="shared" si="3"/>
        <v>748.42518966720831</v>
      </c>
      <c r="L32" s="78">
        <v>136567684</v>
      </c>
      <c r="M32" s="79">
        <v>413815718</v>
      </c>
      <c r="N32" s="29">
        <f t="shared" si="4"/>
        <v>65.792214796583934</v>
      </c>
      <c r="O32" s="28">
        <f t="shared" si="5"/>
        <v>102.49700230091308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577598264</v>
      </c>
      <c r="D33" s="76">
        <v>714165948</v>
      </c>
      <c r="E33" s="77">
        <f t="shared" si="0"/>
        <v>136567684</v>
      </c>
      <c r="F33" s="75">
        <v>139619133</v>
      </c>
      <c r="G33" s="76">
        <v>553434851</v>
      </c>
      <c r="H33" s="77">
        <f t="shared" si="1"/>
        <v>413815718</v>
      </c>
      <c r="I33" s="77">
        <v>356476522</v>
      </c>
      <c r="J33" s="53">
        <f t="shared" si="2"/>
        <v>23.644060675362418</v>
      </c>
      <c r="K33" s="54">
        <f t="shared" si="3"/>
        <v>296.38897557113467</v>
      </c>
      <c r="L33" s="90">
        <v>136567684</v>
      </c>
      <c r="M33" s="91">
        <v>413815718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539663139</v>
      </c>
      <c r="D8" s="58">
        <v>571650678</v>
      </c>
      <c r="E8" s="59">
        <f>$D8       -$C8</f>
        <v>31987539</v>
      </c>
      <c r="F8" s="57">
        <v>572042929</v>
      </c>
      <c r="G8" s="58">
        <v>606135674</v>
      </c>
      <c r="H8" s="59">
        <f>$G8       -$F8</f>
        <v>34092745</v>
      </c>
      <c r="I8" s="59">
        <v>642710473</v>
      </c>
      <c r="J8" s="27">
        <f>IF(($C8       =0),0,(($E8       /$C8       )*100))</f>
        <v>5.9273158917752209</v>
      </c>
      <c r="K8" s="28">
        <f>IF(($F8       =0),0,(($H8       /$F8       )*100))</f>
        <v>5.9598228160250537</v>
      </c>
      <c r="L8" s="78">
        <v>116999659</v>
      </c>
      <c r="M8" s="79">
        <v>133560154</v>
      </c>
      <c r="N8" s="29">
        <f>IF(($L8       =0),0,(($E8       /$L8       )*100))</f>
        <v>27.33985660590686</v>
      </c>
      <c r="O8" s="28">
        <f>IF(($M8       =0),0,(($H8       /$M8       )*100))</f>
        <v>25.526134838089508</v>
      </c>
      <c r="Q8" s="30"/>
    </row>
    <row r="9" spans="1:17" ht="13" x14ac:dyDescent="0.3">
      <c r="A9" s="1" t="s">
        <v>16</v>
      </c>
      <c r="B9" s="26" t="s">
        <v>19</v>
      </c>
      <c r="C9" s="57">
        <v>1592061962</v>
      </c>
      <c r="D9" s="58">
        <v>1662304037</v>
      </c>
      <c r="E9" s="59">
        <f>$D9       -$C9</f>
        <v>70242075</v>
      </c>
      <c r="F9" s="57">
        <v>1748493386</v>
      </c>
      <c r="G9" s="58">
        <v>1844525950</v>
      </c>
      <c r="H9" s="59">
        <f>$G9       -$F9</f>
        <v>96032564</v>
      </c>
      <c r="I9" s="59">
        <v>2048097727</v>
      </c>
      <c r="J9" s="27">
        <f>IF(($C9       =0),0,(($E9       /$C9       )*100))</f>
        <v>4.4120189211580447</v>
      </c>
      <c r="K9" s="28">
        <f>IF(($F9       =0),0,(($H9       /$F9       )*100))</f>
        <v>5.492303532225085</v>
      </c>
      <c r="L9" s="78">
        <v>116999659</v>
      </c>
      <c r="M9" s="79">
        <v>133560154</v>
      </c>
      <c r="N9" s="29">
        <f>IF(($L9       =0),0,(($E9       /$L9       )*100))</f>
        <v>60.036136515577368</v>
      </c>
      <c r="O9" s="28">
        <f>IF(($M9       =0),0,(($H9       /$M9       )*100))</f>
        <v>71.902106372234343</v>
      </c>
      <c r="Q9" s="30"/>
    </row>
    <row r="10" spans="1:17" ht="13" x14ac:dyDescent="0.3">
      <c r="A10" s="1" t="s">
        <v>16</v>
      </c>
      <c r="B10" s="26" t="s">
        <v>20</v>
      </c>
      <c r="C10" s="57">
        <v>620596438</v>
      </c>
      <c r="D10" s="58">
        <v>635366483</v>
      </c>
      <c r="E10" s="59">
        <f t="shared" ref="E10:E33" si="0">$D10      -$C10</f>
        <v>14770045</v>
      </c>
      <c r="F10" s="57">
        <v>691074575</v>
      </c>
      <c r="G10" s="58">
        <v>694509420</v>
      </c>
      <c r="H10" s="59">
        <f t="shared" ref="H10:H33" si="1">$G10      -$F10</f>
        <v>3434845</v>
      </c>
      <c r="I10" s="59">
        <v>720008466</v>
      </c>
      <c r="J10" s="27">
        <f t="shared" ref="J10:J33" si="2">IF(($C10      =0),0,(($E10      /$C10      )*100))</f>
        <v>2.3799757935445967</v>
      </c>
      <c r="K10" s="28">
        <f t="shared" ref="K10:K33" si="3">IF(($F10      =0),0,(($H10      /$F10      )*100))</f>
        <v>0.49702957166381068</v>
      </c>
      <c r="L10" s="78">
        <v>116999659</v>
      </c>
      <c r="M10" s="79">
        <v>133560154</v>
      </c>
      <c r="N10" s="29">
        <f t="shared" ref="N10:N33" si="4">IF(($L10      =0),0,(($E10      /$L10      )*100))</f>
        <v>12.624006878515775</v>
      </c>
      <c r="O10" s="28">
        <f t="shared" ref="O10:O33" si="5">IF(($M10      =0),0,(($H10      /$M10      )*100))</f>
        <v>2.5717587896761485</v>
      </c>
      <c r="Q10" s="30"/>
    </row>
    <row r="11" spans="1:17" ht="14" x14ac:dyDescent="0.3">
      <c r="A11" s="4" t="s">
        <v>16</v>
      </c>
      <c r="B11" s="31" t="s">
        <v>21</v>
      </c>
      <c r="C11" s="60">
        <v>2752321539</v>
      </c>
      <c r="D11" s="61">
        <v>2869321198</v>
      </c>
      <c r="E11" s="62">
        <f t="shared" si="0"/>
        <v>116999659</v>
      </c>
      <c r="F11" s="60">
        <v>3011610890</v>
      </c>
      <c r="G11" s="61">
        <v>3145171044</v>
      </c>
      <c r="H11" s="62">
        <f t="shared" si="1"/>
        <v>133560154</v>
      </c>
      <c r="I11" s="62">
        <v>3410816666</v>
      </c>
      <c r="J11" s="32">
        <f t="shared" si="2"/>
        <v>4.2509444242662671</v>
      </c>
      <c r="K11" s="33">
        <f t="shared" si="3"/>
        <v>4.4348409830594013</v>
      </c>
      <c r="L11" s="80">
        <v>116999659</v>
      </c>
      <c r="M11" s="81">
        <v>133560154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671808396</v>
      </c>
      <c r="D13" s="58">
        <v>729634893</v>
      </c>
      <c r="E13" s="59">
        <f t="shared" si="0"/>
        <v>57826497</v>
      </c>
      <c r="F13" s="57">
        <v>713730770</v>
      </c>
      <c r="G13" s="58">
        <v>753435339</v>
      </c>
      <c r="H13" s="59">
        <f t="shared" si="1"/>
        <v>39704569</v>
      </c>
      <c r="I13" s="59">
        <v>795372492</v>
      </c>
      <c r="J13" s="27">
        <f t="shared" si="2"/>
        <v>8.60758772059169</v>
      </c>
      <c r="K13" s="28">
        <f t="shared" si="3"/>
        <v>5.5629616472889349</v>
      </c>
      <c r="L13" s="78">
        <v>66243646</v>
      </c>
      <c r="M13" s="79">
        <v>54580159</v>
      </c>
      <c r="N13" s="29">
        <f t="shared" si="4"/>
        <v>87.293650775200376</v>
      </c>
      <c r="O13" s="28">
        <f t="shared" si="5"/>
        <v>72.745425677488413</v>
      </c>
      <c r="Q13" s="30"/>
    </row>
    <row r="14" spans="1:17" ht="13" x14ac:dyDescent="0.3">
      <c r="A14" s="1" t="s">
        <v>16</v>
      </c>
      <c r="B14" s="26" t="s">
        <v>24</v>
      </c>
      <c r="C14" s="57">
        <v>77629068</v>
      </c>
      <c r="D14" s="58">
        <v>77288852</v>
      </c>
      <c r="E14" s="59">
        <f t="shared" si="0"/>
        <v>-340216</v>
      </c>
      <c r="F14" s="57">
        <v>81394847</v>
      </c>
      <c r="G14" s="58">
        <v>80766850</v>
      </c>
      <c r="H14" s="59">
        <f t="shared" si="1"/>
        <v>-627997</v>
      </c>
      <c r="I14" s="59">
        <v>82786021</v>
      </c>
      <c r="J14" s="27">
        <f t="shared" si="2"/>
        <v>-0.43825851419470863</v>
      </c>
      <c r="K14" s="28">
        <f t="shared" si="3"/>
        <v>-0.77154392832755125</v>
      </c>
      <c r="L14" s="78">
        <v>66243646</v>
      </c>
      <c r="M14" s="79">
        <v>54580159</v>
      </c>
      <c r="N14" s="29">
        <f t="shared" si="4"/>
        <v>-0.51358284234536244</v>
      </c>
      <c r="O14" s="28">
        <f t="shared" si="5"/>
        <v>-1.150595768693162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66243646</v>
      </c>
      <c r="M15" s="79">
        <v>54580159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805125647</v>
      </c>
      <c r="D16" s="58">
        <v>805125647</v>
      </c>
      <c r="E16" s="59">
        <f t="shared" si="0"/>
        <v>0</v>
      </c>
      <c r="F16" s="57">
        <v>907376604</v>
      </c>
      <c r="G16" s="58">
        <v>907376604</v>
      </c>
      <c r="H16" s="59">
        <f t="shared" si="1"/>
        <v>0</v>
      </c>
      <c r="I16" s="59">
        <v>1022613433</v>
      </c>
      <c r="J16" s="27">
        <f t="shared" si="2"/>
        <v>0</v>
      </c>
      <c r="K16" s="28">
        <f t="shared" si="3"/>
        <v>0</v>
      </c>
      <c r="L16" s="78">
        <v>66243646</v>
      </c>
      <c r="M16" s="79">
        <v>54580159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1120274097</v>
      </c>
      <c r="D17" s="58">
        <v>1129031462</v>
      </c>
      <c r="E17" s="59">
        <f t="shared" si="0"/>
        <v>8757365</v>
      </c>
      <c r="F17" s="57">
        <v>1214555321</v>
      </c>
      <c r="G17" s="58">
        <v>1230058908</v>
      </c>
      <c r="H17" s="59">
        <f t="shared" si="1"/>
        <v>15503587</v>
      </c>
      <c r="I17" s="59">
        <v>1264044007</v>
      </c>
      <c r="J17" s="39">
        <f t="shared" si="2"/>
        <v>0.78171628027921802</v>
      </c>
      <c r="K17" s="28">
        <f t="shared" si="3"/>
        <v>1.2764825720112258</v>
      </c>
      <c r="L17" s="82">
        <v>66243646</v>
      </c>
      <c r="M17" s="79">
        <v>54580159</v>
      </c>
      <c r="N17" s="29">
        <f t="shared" si="4"/>
        <v>13.219932067144976</v>
      </c>
      <c r="O17" s="28">
        <f t="shared" si="5"/>
        <v>28.405170091204756</v>
      </c>
      <c r="Q17" s="30"/>
    </row>
    <row r="18" spans="1:17" ht="14" x14ac:dyDescent="0.3">
      <c r="A18" s="1" t="s">
        <v>16</v>
      </c>
      <c r="B18" s="31" t="s">
        <v>27</v>
      </c>
      <c r="C18" s="60">
        <v>2674837208</v>
      </c>
      <c r="D18" s="61">
        <v>2741080854</v>
      </c>
      <c r="E18" s="62">
        <f t="shared" si="0"/>
        <v>66243646</v>
      </c>
      <c r="F18" s="60">
        <v>2917057542</v>
      </c>
      <c r="G18" s="61">
        <v>2971637701</v>
      </c>
      <c r="H18" s="62">
        <f t="shared" si="1"/>
        <v>54580159</v>
      </c>
      <c r="I18" s="62">
        <v>3164815953</v>
      </c>
      <c r="J18" s="40">
        <f t="shared" si="2"/>
        <v>2.4765486961926544</v>
      </c>
      <c r="K18" s="33">
        <f t="shared" si="3"/>
        <v>1.8710689869552117</v>
      </c>
      <c r="L18" s="83">
        <v>66243646</v>
      </c>
      <c r="M18" s="81">
        <v>54580159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77484331</v>
      </c>
      <c r="D19" s="67">
        <v>128240344</v>
      </c>
      <c r="E19" s="68">
        <f t="shared" si="0"/>
        <v>50756013</v>
      </c>
      <c r="F19" s="69">
        <v>94553348</v>
      </c>
      <c r="G19" s="70">
        <v>173533343</v>
      </c>
      <c r="H19" s="71">
        <f t="shared" si="1"/>
        <v>78979995</v>
      </c>
      <c r="I19" s="71">
        <v>246000713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199999999</v>
      </c>
      <c r="D22" s="58">
        <v>198019488</v>
      </c>
      <c r="E22" s="59">
        <f t="shared" si="0"/>
        <v>-1980511</v>
      </c>
      <c r="F22" s="57">
        <v>199999999</v>
      </c>
      <c r="G22" s="58">
        <v>199422606</v>
      </c>
      <c r="H22" s="59">
        <f t="shared" si="1"/>
        <v>-577393</v>
      </c>
      <c r="I22" s="59">
        <v>77999454</v>
      </c>
      <c r="J22" s="27">
        <f t="shared" si="2"/>
        <v>-0.99025550495127745</v>
      </c>
      <c r="K22" s="28">
        <f t="shared" si="3"/>
        <v>-0.28869650144348247</v>
      </c>
      <c r="L22" s="78">
        <v>56048651</v>
      </c>
      <c r="M22" s="79">
        <v>85111786</v>
      </c>
      <c r="N22" s="29">
        <f t="shared" si="4"/>
        <v>-3.5335569450190696</v>
      </c>
      <c r="O22" s="28">
        <f t="shared" si="5"/>
        <v>-0.67839370683632472</v>
      </c>
      <c r="Q22" s="30"/>
    </row>
    <row r="23" spans="1:17" ht="13" x14ac:dyDescent="0.3">
      <c r="A23" s="4" t="s">
        <v>16</v>
      </c>
      <c r="B23" s="26" t="s">
        <v>31</v>
      </c>
      <c r="C23" s="57">
        <v>239164975</v>
      </c>
      <c r="D23" s="58">
        <v>325835001</v>
      </c>
      <c r="E23" s="59">
        <f t="shared" si="0"/>
        <v>86670026</v>
      </c>
      <c r="F23" s="57">
        <v>227708296</v>
      </c>
      <c r="G23" s="58">
        <v>321576413</v>
      </c>
      <c r="H23" s="59">
        <f t="shared" si="1"/>
        <v>93868117</v>
      </c>
      <c r="I23" s="59">
        <v>312261139</v>
      </c>
      <c r="J23" s="27">
        <f t="shared" si="2"/>
        <v>36.238594718980067</v>
      </c>
      <c r="K23" s="28">
        <f t="shared" si="3"/>
        <v>41.222967563728993</v>
      </c>
      <c r="L23" s="78">
        <v>56048651</v>
      </c>
      <c r="M23" s="79">
        <v>85111786</v>
      </c>
      <c r="N23" s="29">
        <f t="shared" si="4"/>
        <v>154.63356290234353</v>
      </c>
      <c r="O23" s="28">
        <f t="shared" si="5"/>
        <v>110.28803578390425</v>
      </c>
      <c r="Q23" s="30"/>
    </row>
    <row r="24" spans="1:17" ht="13" x14ac:dyDescent="0.3">
      <c r="A24" s="4" t="s">
        <v>16</v>
      </c>
      <c r="B24" s="26" t="s">
        <v>32</v>
      </c>
      <c r="C24" s="57">
        <v>147276550</v>
      </c>
      <c r="D24" s="58">
        <v>118635686</v>
      </c>
      <c r="E24" s="59">
        <f t="shared" si="0"/>
        <v>-28640864</v>
      </c>
      <c r="F24" s="57">
        <v>134371850</v>
      </c>
      <c r="G24" s="58">
        <v>126192912</v>
      </c>
      <c r="H24" s="59">
        <f t="shared" si="1"/>
        <v>-8178938</v>
      </c>
      <c r="I24" s="59">
        <v>128467392</v>
      </c>
      <c r="J24" s="27">
        <f t="shared" si="2"/>
        <v>-19.446995465333757</v>
      </c>
      <c r="K24" s="28">
        <f t="shared" si="3"/>
        <v>-6.0867942206645216</v>
      </c>
      <c r="L24" s="78">
        <v>56048651</v>
      </c>
      <c r="M24" s="79">
        <v>85111786</v>
      </c>
      <c r="N24" s="29">
        <f t="shared" si="4"/>
        <v>-51.10000595732447</v>
      </c>
      <c r="O24" s="28">
        <f t="shared" si="5"/>
        <v>-9.6096420770679156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56048651</v>
      </c>
      <c r="M25" s="79">
        <v>85111786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586441524</v>
      </c>
      <c r="D26" s="61">
        <v>642490175</v>
      </c>
      <c r="E26" s="62">
        <f t="shared" si="0"/>
        <v>56048651</v>
      </c>
      <c r="F26" s="60">
        <v>562080145</v>
      </c>
      <c r="G26" s="61">
        <v>647191931</v>
      </c>
      <c r="H26" s="62">
        <f t="shared" si="1"/>
        <v>85111786</v>
      </c>
      <c r="I26" s="62">
        <v>518727985</v>
      </c>
      <c r="J26" s="40">
        <f t="shared" si="2"/>
        <v>9.5574151396550828</v>
      </c>
      <c r="K26" s="33">
        <f t="shared" si="3"/>
        <v>15.142286515030698</v>
      </c>
      <c r="L26" s="83">
        <v>56048651</v>
      </c>
      <c r="M26" s="81">
        <v>85111786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138210000</v>
      </c>
      <c r="D28" s="58">
        <v>164994178</v>
      </c>
      <c r="E28" s="59">
        <f t="shared" si="0"/>
        <v>26784178</v>
      </c>
      <c r="F28" s="57">
        <v>137770000</v>
      </c>
      <c r="G28" s="58">
        <v>178752651</v>
      </c>
      <c r="H28" s="59">
        <f t="shared" si="1"/>
        <v>40982651</v>
      </c>
      <c r="I28" s="59">
        <v>113638696</v>
      </c>
      <c r="J28" s="27">
        <f t="shared" si="2"/>
        <v>19.37933434628464</v>
      </c>
      <c r="K28" s="28">
        <f t="shared" si="3"/>
        <v>29.747151774696956</v>
      </c>
      <c r="L28" s="78">
        <v>56048651</v>
      </c>
      <c r="M28" s="79">
        <v>85111786</v>
      </c>
      <c r="N28" s="29">
        <f t="shared" si="4"/>
        <v>47.787373151942589</v>
      </c>
      <c r="O28" s="28">
        <f t="shared" si="5"/>
        <v>48.151557999264639</v>
      </c>
      <c r="Q28" s="30"/>
    </row>
    <row r="29" spans="1:17" ht="13" x14ac:dyDescent="0.3">
      <c r="A29" s="4" t="s">
        <v>16</v>
      </c>
      <c r="B29" s="26" t="s">
        <v>36</v>
      </c>
      <c r="C29" s="57">
        <v>130402792</v>
      </c>
      <c r="D29" s="58">
        <v>120972476</v>
      </c>
      <c r="E29" s="59">
        <f t="shared" si="0"/>
        <v>-9430316</v>
      </c>
      <c r="F29" s="57">
        <v>193103624</v>
      </c>
      <c r="G29" s="58">
        <v>152258325</v>
      </c>
      <c r="H29" s="59">
        <f t="shared" si="1"/>
        <v>-40845299</v>
      </c>
      <c r="I29" s="59">
        <v>162858216</v>
      </c>
      <c r="J29" s="27">
        <f t="shared" si="2"/>
        <v>-7.2316825854464835</v>
      </c>
      <c r="K29" s="28">
        <f t="shared" si="3"/>
        <v>-21.152010590956078</v>
      </c>
      <c r="L29" s="78">
        <v>56048651</v>
      </c>
      <c r="M29" s="79">
        <v>85111786</v>
      </c>
      <c r="N29" s="29">
        <f t="shared" si="4"/>
        <v>-16.825232778573028</v>
      </c>
      <c r="O29" s="28">
        <f t="shared" si="5"/>
        <v>-47.99017964445018</v>
      </c>
      <c r="Q29" s="30"/>
    </row>
    <row r="30" spans="1:17" ht="13" x14ac:dyDescent="0.3">
      <c r="A30" s="4" t="s">
        <v>16</v>
      </c>
      <c r="B30" s="26" t="s">
        <v>37</v>
      </c>
      <c r="C30" s="57">
        <v>3000000</v>
      </c>
      <c r="D30" s="58">
        <v>8877826</v>
      </c>
      <c r="E30" s="59">
        <f t="shared" si="0"/>
        <v>5877826</v>
      </c>
      <c r="F30" s="57">
        <v>3000000</v>
      </c>
      <c r="G30" s="58">
        <v>3650000</v>
      </c>
      <c r="H30" s="59">
        <f t="shared" si="1"/>
        <v>650000</v>
      </c>
      <c r="I30" s="59">
        <v>1000000</v>
      </c>
      <c r="J30" s="27">
        <f t="shared" si="2"/>
        <v>195.92753333333332</v>
      </c>
      <c r="K30" s="28">
        <f t="shared" si="3"/>
        <v>21.666666666666668</v>
      </c>
      <c r="L30" s="78">
        <v>56048651</v>
      </c>
      <c r="M30" s="79">
        <v>85111786</v>
      </c>
      <c r="N30" s="29">
        <f t="shared" si="4"/>
        <v>10.487007082471976</v>
      </c>
      <c r="O30" s="28">
        <f t="shared" si="5"/>
        <v>0.76370151602740433</v>
      </c>
      <c r="Q30" s="30"/>
    </row>
    <row r="31" spans="1:17" ht="13" x14ac:dyDescent="0.3">
      <c r="A31" s="4" t="s">
        <v>16</v>
      </c>
      <c r="B31" s="26" t="s">
        <v>38</v>
      </c>
      <c r="C31" s="57">
        <v>91600000</v>
      </c>
      <c r="D31" s="58">
        <v>86564435</v>
      </c>
      <c r="E31" s="59">
        <f t="shared" si="0"/>
        <v>-5035565</v>
      </c>
      <c r="F31" s="57">
        <v>66556000</v>
      </c>
      <c r="G31" s="58">
        <v>76370435</v>
      </c>
      <c r="H31" s="59">
        <f t="shared" si="1"/>
        <v>9814435</v>
      </c>
      <c r="I31" s="59">
        <v>92010522</v>
      </c>
      <c r="J31" s="27">
        <f t="shared" si="2"/>
        <v>-5.4973417030567688</v>
      </c>
      <c r="K31" s="28">
        <f t="shared" si="3"/>
        <v>14.746131077588798</v>
      </c>
      <c r="L31" s="78">
        <v>56048651</v>
      </c>
      <c r="M31" s="79">
        <v>85111786</v>
      </c>
      <c r="N31" s="29">
        <f t="shared" si="4"/>
        <v>-8.9842751077095517</v>
      </c>
      <c r="O31" s="28">
        <f t="shared" si="5"/>
        <v>11.531229059157564</v>
      </c>
      <c r="Q31" s="30"/>
    </row>
    <row r="32" spans="1:17" ht="13" x14ac:dyDescent="0.3">
      <c r="A32" s="4" t="s">
        <v>16</v>
      </c>
      <c r="B32" s="26" t="s">
        <v>39</v>
      </c>
      <c r="C32" s="57">
        <v>223228732</v>
      </c>
      <c r="D32" s="58">
        <v>261081260</v>
      </c>
      <c r="E32" s="59">
        <f t="shared" si="0"/>
        <v>37852528</v>
      </c>
      <c r="F32" s="57">
        <v>161650521</v>
      </c>
      <c r="G32" s="58">
        <v>236160520</v>
      </c>
      <c r="H32" s="59">
        <f t="shared" si="1"/>
        <v>74509999</v>
      </c>
      <c r="I32" s="59">
        <v>149220551</v>
      </c>
      <c r="J32" s="27">
        <f t="shared" si="2"/>
        <v>16.956835108484153</v>
      </c>
      <c r="K32" s="28">
        <f t="shared" si="3"/>
        <v>46.093262514136903</v>
      </c>
      <c r="L32" s="78">
        <v>56048651</v>
      </c>
      <c r="M32" s="79">
        <v>85111786</v>
      </c>
      <c r="N32" s="29">
        <f t="shared" si="4"/>
        <v>67.535127651868024</v>
      </c>
      <c r="O32" s="28">
        <f t="shared" si="5"/>
        <v>87.543691070000577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586441524</v>
      </c>
      <c r="D33" s="76">
        <v>642490175</v>
      </c>
      <c r="E33" s="77">
        <f t="shared" si="0"/>
        <v>56048651</v>
      </c>
      <c r="F33" s="75">
        <v>562080145</v>
      </c>
      <c r="G33" s="76">
        <v>647191931</v>
      </c>
      <c r="H33" s="77">
        <f t="shared" si="1"/>
        <v>85111786</v>
      </c>
      <c r="I33" s="77">
        <v>518727985</v>
      </c>
      <c r="J33" s="53">
        <f t="shared" si="2"/>
        <v>9.5574151396550828</v>
      </c>
      <c r="K33" s="54">
        <f t="shared" si="3"/>
        <v>15.142286515030698</v>
      </c>
      <c r="L33" s="90">
        <v>56048651</v>
      </c>
      <c r="M33" s="91">
        <v>85111786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211025627</v>
      </c>
      <c r="D8" s="58">
        <v>226948900</v>
      </c>
      <c r="E8" s="59">
        <f>$D8       -$C8</f>
        <v>15923273</v>
      </c>
      <c r="F8" s="57">
        <v>221576906</v>
      </c>
      <c r="G8" s="58">
        <v>240566000</v>
      </c>
      <c r="H8" s="59">
        <f>$G8       -$F8</f>
        <v>18989094</v>
      </c>
      <c r="I8" s="59">
        <v>255000000</v>
      </c>
      <c r="J8" s="27">
        <f>IF(($C8       =0),0,(($E8       /$C8       )*100))</f>
        <v>7.5456584237515374</v>
      </c>
      <c r="K8" s="28">
        <f>IF(($F8       =0),0,(($H8       /$F8       )*100))</f>
        <v>8.5699788587173433</v>
      </c>
      <c r="L8" s="78">
        <v>89964605</v>
      </c>
      <c r="M8" s="79">
        <v>84437653</v>
      </c>
      <c r="N8" s="29">
        <f>IF(($L8       =0),0,(($E8       /$L8       )*100))</f>
        <v>17.699486370223045</v>
      </c>
      <c r="O8" s="28">
        <f>IF(($M8       =0),0,(($H8       /$M8       )*100))</f>
        <v>22.488893669273352</v>
      </c>
      <c r="Q8" s="30"/>
    </row>
    <row r="9" spans="1:17" ht="13" x14ac:dyDescent="0.3">
      <c r="A9" s="1" t="s">
        <v>16</v>
      </c>
      <c r="B9" s="26" t="s">
        <v>19</v>
      </c>
      <c r="C9" s="57">
        <v>963142286</v>
      </c>
      <c r="D9" s="58">
        <v>1046395600</v>
      </c>
      <c r="E9" s="59">
        <f>$D9       -$C9</f>
        <v>83253314</v>
      </c>
      <c r="F9" s="57">
        <v>1066642641</v>
      </c>
      <c r="G9" s="58">
        <v>1159712300</v>
      </c>
      <c r="H9" s="59">
        <f>$G9       -$F9</f>
        <v>93069659</v>
      </c>
      <c r="I9" s="59">
        <v>1286396900</v>
      </c>
      <c r="J9" s="27">
        <f>IF(($C9       =0),0,(($E9       /$C9       )*100))</f>
        <v>8.6439267811360541</v>
      </c>
      <c r="K9" s="28">
        <f>IF(($F9       =0),0,(($H9       /$F9       )*100))</f>
        <v>8.7254770644407404</v>
      </c>
      <c r="L9" s="78">
        <v>89964605</v>
      </c>
      <c r="M9" s="79">
        <v>84437653</v>
      </c>
      <c r="N9" s="29">
        <f>IF(($L9       =0),0,(($E9       /$L9       )*100))</f>
        <v>92.540076177736779</v>
      </c>
      <c r="O9" s="28">
        <f>IF(($M9       =0),0,(($H9       /$M9       )*100))</f>
        <v>110.22293454793206</v>
      </c>
      <c r="Q9" s="30"/>
    </row>
    <row r="10" spans="1:17" ht="13" x14ac:dyDescent="0.3">
      <c r="A10" s="1" t="s">
        <v>16</v>
      </c>
      <c r="B10" s="26" t="s">
        <v>20</v>
      </c>
      <c r="C10" s="57">
        <v>569163910</v>
      </c>
      <c r="D10" s="58">
        <v>559951928</v>
      </c>
      <c r="E10" s="59">
        <f t="shared" ref="E10:E33" si="0">$D10      -$C10</f>
        <v>-9211982</v>
      </c>
      <c r="F10" s="57">
        <v>589560700</v>
      </c>
      <c r="G10" s="58">
        <v>561939600</v>
      </c>
      <c r="H10" s="59">
        <f t="shared" ref="H10:H33" si="1">$G10      -$F10</f>
        <v>-27621100</v>
      </c>
      <c r="I10" s="59">
        <v>583936500</v>
      </c>
      <c r="J10" s="27">
        <f t="shared" ref="J10:J33" si="2">IF(($C10      =0),0,(($E10      /$C10      )*100))</f>
        <v>-1.6185112650589528</v>
      </c>
      <c r="K10" s="28">
        <f t="shared" ref="K10:K33" si="3">IF(($F10      =0),0,(($H10      /$F10      )*100))</f>
        <v>-4.6850307355968601</v>
      </c>
      <c r="L10" s="78">
        <v>89964605</v>
      </c>
      <c r="M10" s="79">
        <v>84437653</v>
      </c>
      <c r="N10" s="29">
        <f t="shared" ref="N10:N33" si="4">IF(($L10      =0),0,(($E10      /$L10      )*100))</f>
        <v>-10.239562547959833</v>
      </c>
      <c r="O10" s="28">
        <f t="shared" ref="O10:O33" si="5">IF(($M10      =0),0,(($H10      /$M10      )*100))</f>
        <v>-32.711828217205422</v>
      </c>
      <c r="Q10" s="30"/>
    </row>
    <row r="11" spans="1:17" ht="14" x14ac:dyDescent="0.3">
      <c r="A11" s="4" t="s">
        <v>16</v>
      </c>
      <c r="B11" s="31" t="s">
        <v>21</v>
      </c>
      <c r="C11" s="60">
        <v>1743331823</v>
      </c>
      <c r="D11" s="61">
        <v>1833296428</v>
      </c>
      <c r="E11" s="62">
        <f t="shared" si="0"/>
        <v>89964605</v>
      </c>
      <c r="F11" s="60">
        <v>1877780247</v>
      </c>
      <c r="G11" s="61">
        <v>1962217900</v>
      </c>
      <c r="H11" s="62">
        <f t="shared" si="1"/>
        <v>84437653</v>
      </c>
      <c r="I11" s="62">
        <v>2125333400</v>
      </c>
      <c r="J11" s="32">
        <f t="shared" si="2"/>
        <v>5.1604980654334103</v>
      </c>
      <c r="K11" s="33">
        <f t="shared" si="3"/>
        <v>4.496673832569078</v>
      </c>
      <c r="L11" s="80">
        <v>89964605</v>
      </c>
      <c r="M11" s="81">
        <v>84437653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477893900</v>
      </c>
      <c r="D13" s="58">
        <v>469245401</v>
      </c>
      <c r="E13" s="59">
        <f t="shared" si="0"/>
        <v>-8648499</v>
      </c>
      <c r="F13" s="57">
        <v>499931400</v>
      </c>
      <c r="G13" s="58">
        <v>493727105</v>
      </c>
      <c r="H13" s="59">
        <f t="shared" si="1"/>
        <v>-6204295</v>
      </c>
      <c r="I13" s="59">
        <v>512498805</v>
      </c>
      <c r="J13" s="27">
        <f t="shared" si="2"/>
        <v>-1.80971110951615</v>
      </c>
      <c r="K13" s="28">
        <f t="shared" si="3"/>
        <v>-1.2410292692157365</v>
      </c>
      <c r="L13" s="78">
        <v>49429880</v>
      </c>
      <c r="M13" s="79">
        <v>55807805</v>
      </c>
      <c r="N13" s="29">
        <f t="shared" si="4"/>
        <v>-17.496500092656504</v>
      </c>
      <c r="O13" s="28">
        <f t="shared" si="5"/>
        <v>-11.117253222913892</v>
      </c>
      <c r="Q13" s="30"/>
    </row>
    <row r="14" spans="1:17" ht="13" x14ac:dyDescent="0.3">
      <c r="A14" s="1" t="s">
        <v>16</v>
      </c>
      <c r="B14" s="26" t="s">
        <v>24</v>
      </c>
      <c r="C14" s="57">
        <v>230351377</v>
      </c>
      <c r="D14" s="58">
        <v>86508000</v>
      </c>
      <c r="E14" s="59">
        <f t="shared" si="0"/>
        <v>-143843377</v>
      </c>
      <c r="F14" s="57">
        <v>240947600</v>
      </c>
      <c r="G14" s="58">
        <v>90401300</v>
      </c>
      <c r="H14" s="59">
        <f t="shared" si="1"/>
        <v>-150546300</v>
      </c>
      <c r="I14" s="59">
        <v>92661900</v>
      </c>
      <c r="J14" s="27">
        <f t="shared" si="2"/>
        <v>-62.445199535316867</v>
      </c>
      <c r="K14" s="28">
        <f t="shared" si="3"/>
        <v>-62.48092946350161</v>
      </c>
      <c r="L14" s="78">
        <v>49429880</v>
      </c>
      <c r="M14" s="79">
        <v>55807805</v>
      </c>
      <c r="N14" s="29">
        <f t="shared" si="4"/>
        <v>-291.00490836716574</v>
      </c>
      <c r="O14" s="28">
        <f t="shared" si="5"/>
        <v>-269.75850420922308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49429880</v>
      </c>
      <c r="M15" s="79">
        <v>55807805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563611000</v>
      </c>
      <c r="D16" s="58">
        <v>598611000</v>
      </c>
      <c r="E16" s="59">
        <f t="shared" si="0"/>
        <v>35000000</v>
      </c>
      <c r="F16" s="57">
        <v>652033900</v>
      </c>
      <c r="G16" s="58">
        <v>690033900</v>
      </c>
      <c r="H16" s="59">
        <f t="shared" si="1"/>
        <v>38000000</v>
      </c>
      <c r="I16" s="59">
        <v>747284900</v>
      </c>
      <c r="J16" s="27">
        <f t="shared" si="2"/>
        <v>6.2099568674138723</v>
      </c>
      <c r="K16" s="28">
        <f t="shared" si="3"/>
        <v>5.8279178429219707</v>
      </c>
      <c r="L16" s="78">
        <v>49429880</v>
      </c>
      <c r="M16" s="79">
        <v>55807805</v>
      </c>
      <c r="N16" s="29">
        <f t="shared" si="4"/>
        <v>70.807374001312567</v>
      </c>
      <c r="O16" s="28">
        <f t="shared" si="5"/>
        <v>68.090834248005265</v>
      </c>
      <c r="Q16" s="30"/>
    </row>
    <row r="17" spans="1:17" ht="13" x14ac:dyDescent="0.3">
      <c r="A17" s="1" t="s">
        <v>16</v>
      </c>
      <c r="B17" s="26" t="s">
        <v>26</v>
      </c>
      <c r="C17" s="57">
        <v>475851000</v>
      </c>
      <c r="D17" s="58">
        <v>642772756</v>
      </c>
      <c r="E17" s="59">
        <f t="shared" si="0"/>
        <v>166921756</v>
      </c>
      <c r="F17" s="57">
        <v>486148600</v>
      </c>
      <c r="G17" s="58">
        <v>660707000</v>
      </c>
      <c r="H17" s="59">
        <f t="shared" si="1"/>
        <v>174558400</v>
      </c>
      <c r="I17" s="59">
        <v>718730300</v>
      </c>
      <c r="J17" s="39">
        <f t="shared" si="2"/>
        <v>35.078576277027892</v>
      </c>
      <c r="K17" s="28">
        <f t="shared" si="3"/>
        <v>35.906387470826822</v>
      </c>
      <c r="L17" s="82">
        <v>49429880</v>
      </c>
      <c r="M17" s="79">
        <v>55807805</v>
      </c>
      <c r="N17" s="29">
        <f t="shared" si="4"/>
        <v>337.69403445850969</v>
      </c>
      <c r="O17" s="28">
        <f t="shared" si="5"/>
        <v>312.78492318413169</v>
      </c>
      <c r="Q17" s="30"/>
    </row>
    <row r="18" spans="1:17" ht="14" x14ac:dyDescent="0.3">
      <c r="A18" s="1" t="s">
        <v>16</v>
      </c>
      <c r="B18" s="31" t="s">
        <v>27</v>
      </c>
      <c r="C18" s="60">
        <v>1747707277</v>
      </c>
      <c r="D18" s="61">
        <v>1797137157</v>
      </c>
      <c r="E18" s="62">
        <f t="shared" si="0"/>
        <v>49429880</v>
      </c>
      <c r="F18" s="60">
        <v>1879061500</v>
      </c>
      <c r="G18" s="61">
        <v>1934869305</v>
      </c>
      <c r="H18" s="62">
        <f t="shared" si="1"/>
        <v>55807805</v>
      </c>
      <c r="I18" s="62">
        <v>2071175905</v>
      </c>
      <c r="J18" s="40">
        <f t="shared" si="2"/>
        <v>2.828269965485759</v>
      </c>
      <c r="K18" s="33">
        <f t="shared" si="3"/>
        <v>2.9699828877341163</v>
      </c>
      <c r="L18" s="83">
        <v>49429880</v>
      </c>
      <c r="M18" s="81">
        <v>55807805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-4375454</v>
      </c>
      <c r="D19" s="67">
        <v>36159271</v>
      </c>
      <c r="E19" s="68">
        <f t="shared" si="0"/>
        <v>40534725</v>
      </c>
      <c r="F19" s="69">
        <v>-1281253</v>
      </c>
      <c r="G19" s="70">
        <v>27348595</v>
      </c>
      <c r="H19" s="71">
        <f t="shared" si="1"/>
        <v>28629848</v>
      </c>
      <c r="I19" s="71">
        <v>54157495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34379530</v>
      </c>
      <c r="D22" s="58">
        <v>25400000</v>
      </c>
      <c r="E22" s="59">
        <f t="shared" si="0"/>
        <v>-8979530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-26.118827104384501</v>
      </c>
      <c r="K22" s="28">
        <f t="shared" si="3"/>
        <v>0</v>
      </c>
      <c r="L22" s="78">
        <v>31781470</v>
      </c>
      <c r="M22" s="79">
        <v>44881900</v>
      </c>
      <c r="N22" s="29">
        <f t="shared" si="4"/>
        <v>-28.253979441479576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59144310</v>
      </c>
      <c r="D23" s="58">
        <v>83699310</v>
      </c>
      <c r="E23" s="59">
        <f t="shared" si="0"/>
        <v>24555000</v>
      </c>
      <c r="F23" s="57">
        <v>37052800</v>
      </c>
      <c r="G23" s="58">
        <v>51890700</v>
      </c>
      <c r="H23" s="59">
        <f t="shared" si="1"/>
        <v>14837900</v>
      </c>
      <c r="I23" s="59">
        <v>66159415</v>
      </c>
      <c r="J23" s="27">
        <f t="shared" si="2"/>
        <v>41.517096065538681</v>
      </c>
      <c r="K23" s="28">
        <f t="shared" si="3"/>
        <v>40.045286725969426</v>
      </c>
      <c r="L23" s="78">
        <v>31781470</v>
      </c>
      <c r="M23" s="79">
        <v>44881900</v>
      </c>
      <c r="N23" s="29">
        <f t="shared" si="4"/>
        <v>77.262002040811822</v>
      </c>
      <c r="O23" s="28">
        <f t="shared" si="5"/>
        <v>33.05987491616888</v>
      </c>
      <c r="Q23" s="30"/>
    </row>
    <row r="24" spans="1:17" ht="13" x14ac:dyDescent="0.3">
      <c r="A24" s="4" t="s">
        <v>16</v>
      </c>
      <c r="B24" s="26" t="s">
        <v>32</v>
      </c>
      <c r="C24" s="57">
        <v>61040000</v>
      </c>
      <c r="D24" s="58">
        <v>77246000</v>
      </c>
      <c r="E24" s="59">
        <f t="shared" si="0"/>
        <v>16206000</v>
      </c>
      <c r="F24" s="57">
        <v>62514000</v>
      </c>
      <c r="G24" s="58">
        <v>92558000</v>
      </c>
      <c r="H24" s="59">
        <f t="shared" si="1"/>
        <v>30044000</v>
      </c>
      <c r="I24" s="59">
        <v>72316000</v>
      </c>
      <c r="J24" s="27">
        <f t="shared" si="2"/>
        <v>26.549803407601573</v>
      </c>
      <c r="K24" s="28">
        <f t="shared" si="3"/>
        <v>48.059634641840226</v>
      </c>
      <c r="L24" s="78">
        <v>31781470</v>
      </c>
      <c r="M24" s="79">
        <v>44881900</v>
      </c>
      <c r="N24" s="29">
        <f t="shared" si="4"/>
        <v>50.991977400667743</v>
      </c>
      <c r="O24" s="28">
        <f t="shared" si="5"/>
        <v>66.94012508383112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31781470</v>
      </c>
      <c r="M25" s="79">
        <v>44881900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154563840</v>
      </c>
      <c r="D26" s="61">
        <v>186345310</v>
      </c>
      <c r="E26" s="62">
        <f t="shared" si="0"/>
        <v>31781470</v>
      </c>
      <c r="F26" s="60">
        <v>99566800</v>
      </c>
      <c r="G26" s="61">
        <v>144448700</v>
      </c>
      <c r="H26" s="62">
        <f t="shared" si="1"/>
        <v>44881900</v>
      </c>
      <c r="I26" s="62">
        <v>138475415</v>
      </c>
      <c r="J26" s="40">
        <f t="shared" si="2"/>
        <v>20.562034431856766</v>
      </c>
      <c r="K26" s="33">
        <f t="shared" si="3"/>
        <v>45.077174319150558</v>
      </c>
      <c r="L26" s="83">
        <v>31781470</v>
      </c>
      <c r="M26" s="81">
        <v>44881900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17407688</v>
      </c>
      <c r="D28" s="58">
        <v>20219200</v>
      </c>
      <c r="E28" s="59">
        <f t="shared" si="0"/>
        <v>2811512</v>
      </c>
      <c r="F28" s="57">
        <v>33363184</v>
      </c>
      <c r="G28" s="58">
        <v>18492809</v>
      </c>
      <c r="H28" s="59">
        <f t="shared" si="1"/>
        <v>-14870375</v>
      </c>
      <c r="I28" s="59">
        <v>9188918</v>
      </c>
      <c r="J28" s="27">
        <f t="shared" si="2"/>
        <v>16.150978808903286</v>
      </c>
      <c r="K28" s="28">
        <f t="shared" si="3"/>
        <v>-44.5712105894929</v>
      </c>
      <c r="L28" s="78">
        <v>31781470</v>
      </c>
      <c r="M28" s="79">
        <v>44881900</v>
      </c>
      <c r="N28" s="29">
        <f t="shared" si="4"/>
        <v>8.8463875333645685</v>
      </c>
      <c r="O28" s="28">
        <f t="shared" si="5"/>
        <v>-33.132231478613875</v>
      </c>
      <c r="Q28" s="30"/>
    </row>
    <row r="29" spans="1:17" ht="13" x14ac:dyDescent="0.3">
      <c r="A29" s="4" t="s">
        <v>16</v>
      </c>
      <c r="B29" s="26" t="s">
        <v>36</v>
      </c>
      <c r="C29" s="57">
        <v>42933860</v>
      </c>
      <c r="D29" s="58">
        <v>40098860</v>
      </c>
      <c r="E29" s="59">
        <f t="shared" si="0"/>
        <v>-2835000</v>
      </c>
      <c r="F29" s="57">
        <v>19518000</v>
      </c>
      <c r="G29" s="58">
        <v>25945225</v>
      </c>
      <c r="H29" s="59">
        <f t="shared" si="1"/>
        <v>6427225</v>
      </c>
      <c r="I29" s="59">
        <v>29388144</v>
      </c>
      <c r="J29" s="27">
        <f t="shared" si="2"/>
        <v>-6.6031798678246032</v>
      </c>
      <c r="K29" s="28">
        <f t="shared" si="3"/>
        <v>32.929731529869869</v>
      </c>
      <c r="L29" s="78">
        <v>31781470</v>
      </c>
      <c r="M29" s="79">
        <v>44881900</v>
      </c>
      <c r="N29" s="29">
        <f t="shared" si="4"/>
        <v>-8.9202922331786425</v>
      </c>
      <c r="O29" s="28">
        <f t="shared" si="5"/>
        <v>14.320305067298843</v>
      </c>
      <c r="Q29" s="30"/>
    </row>
    <row r="30" spans="1:17" ht="13" x14ac:dyDescent="0.3">
      <c r="A30" s="4" t="s">
        <v>16</v>
      </c>
      <c r="B30" s="26" t="s">
        <v>37</v>
      </c>
      <c r="C30" s="57">
        <v>5000000</v>
      </c>
      <c r="D30" s="58">
        <v>13000000</v>
      </c>
      <c r="E30" s="59">
        <f t="shared" si="0"/>
        <v>8000000</v>
      </c>
      <c r="F30" s="57">
        <v>5000000</v>
      </c>
      <c r="G30" s="58">
        <v>5000000</v>
      </c>
      <c r="H30" s="59">
        <f t="shared" si="1"/>
        <v>0</v>
      </c>
      <c r="I30" s="59">
        <v>0</v>
      </c>
      <c r="J30" s="27">
        <f t="shared" si="2"/>
        <v>160</v>
      </c>
      <c r="K30" s="28">
        <f t="shared" si="3"/>
        <v>0</v>
      </c>
      <c r="L30" s="78">
        <v>31781470</v>
      </c>
      <c r="M30" s="79">
        <v>44881900</v>
      </c>
      <c r="N30" s="29">
        <f t="shared" si="4"/>
        <v>25.171900481632854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41289714</v>
      </c>
      <c r="D31" s="58">
        <v>35358537</v>
      </c>
      <c r="E31" s="59">
        <f t="shared" si="0"/>
        <v>-5931177</v>
      </c>
      <c r="F31" s="57">
        <v>20950616</v>
      </c>
      <c r="G31" s="58">
        <v>23788590</v>
      </c>
      <c r="H31" s="59">
        <f t="shared" si="1"/>
        <v>2837974</v>
      </c>
      <c r="I31" s="59">
        <v>64146938</v>
      </c>
      <c r="J31" s="27">
        <f t="shared" si="2"/>
        <v>-14.364781020280256</v>
      </c>
      <c r="K31" s="28">
        <f t="shared" si="3"/>
        <v>13.546016976302749</v>
      </c>
      <c r="L31" s="78">
        <v>31781470</v>
      </c>
      <c r="M31" s="79">
        <v>44881900</v>
      </c>
      <c r="N31" s="29">
        <f t="shared" si="4"/>
        <v>-18.66237464786871</v>
      </c>
      <c r="O31" s="28">
        <f t="shared" si="5"/>
        <v>6.323203785935978</v>
      </c>
      <c r="Q31" s="30"/>
    </row>
    <row r="32" spans="1:17" ht="13" x14ac:dyDescent="0.3">
      <c r="A32" s="4" t="s">
        <v>16</v>
      </c>
      <c r="B32" s="26" t="s">
        <v>39</v>
      </c>
      <c r="C32" s="57">
        <v>47932578</v>
      </c>
      <c r="D32" s="58">
        <v>77668713</v>
      </c>
      <c r="E32" s="59">
        <f t="shared" si="0"/>
        <v>29736135</v>
      </c>
      <c r="F32" s="57">
        <v>20735000</v>
      </c>
      <c r="G32" s="58">
        <v>71222076</v>
      </c>
      <c r="H32" s="59">
        <f t="shared" si="1"/>
        <v>50487076</v>
      </c>
      <c r="I32" s="59">
        <v>35751415</v>
      </c>
      <c r="J32" s="27">
        <f t="shared" si="2"/>
        <v>62.037420561856692</v>
      </c>
      <c r="K32" s="28">
        <f t="shared" si="3"/>
        <v>243.4872244996383</v>
      </c>
      <c r="L32" s="78">
        <v>31781470</v>
      </c>
      <c r="M32" s="79">
        <v>44881900</v>
      </c>
      <c r="N32" s="29">
        <f t="shared" si="4"/>
        <v>93.564378866049935</v>
      </c>
      <c r="O32" s="28">
        <f t="shared" si="5"/>
        <v>112.48872262537905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154563840</v>
      </c>
      <c r="D33" s="76">
        <v>186345310</v>
      </c>
      <c r="E33" s="77">
        <f t="shared" si="0"/>
        <v>31781470</v>
      </c>
      <c r="F33" s="75">
        <v>99566800</v>
      </c>
      <c r="G33" s="76">
        <v>144448700</v>
      </c>
      <c r="H33" s="77">
        <f t="shared" si="1"/>
        <v>44881900</v>
      </c>
      <c r="I33" s="77">
        <v>138475415</v>
      </c>
      <c r="J33" s="53">
        <f t="shared" si="2"/>
        <v>20.562034431856766</v>
      </c>
      <c r="K33" s="54">
        <f t="shared" si="3"/>
        <v>45.077174319150558</v>
      </c>
      <c r="L33" s="90">
        <v>31781470</v>
      </c>
      <c r="M33" s="91">
        <v>44881900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106955586</v>
      </c>
      <c r="D8" s="58">
        <v>106955586</v>
      </c>
      <c r="E8" s="59">
        <f>$D8       -$C8</f>
        <v>0</v>
      </c>
      <c r="F8" s="57">
        <v>113169209</v>
      </c>
      <c r="G8" s="58">
        <v>113372922</v>
      </c>
      <c r="H8" s="59">
        <f>$G8       -$F8</f>
        <v>203713</v>
      </c>
      <c r="I8" s="59">
        <v>120175298</v>
      </c>
      <c r="J8" s="27">
        <f>IF(($C8       =0),0,(($E8       /$C8       )*100))</f>
        <v>0</v>
      </c>
      <c r="K8" s="28">
        <f>IF(($F8       =0),0,(($H8       /$F8       )*100))</f>
        <v>0.18000744354411807</v>
      </c>
      <c r="L8" s="78">
        <v>1619278</v>
      </c>
      <c r="M8" s="79">
        <v>-41646554</v>
      </c>
      <c r="N8" s="29">
        <f>IF(($L8       =0),0,(($E8       /$L8       )*100))</f>
        <v>0</v>
      </c>
      <c r="O8" s="28">
        <f>IF(($M8       =0),0,(($H8       /$M8       )*100))</f>
        <v>-0.48914731336475042</v>
      </c>
      <c r="Q8" s="30"/>
    </row>
    <row r="9" spans="1:17" ht="13" x14ac:dyDescent="0.3">
      <c r="A9" s="1" t="s">
        <v>16</v>
      </c>
      <c r="B9" s="26" t="s">
        <v>19</v>
      </c>
      <c r="C9" s="57">
        <v>852805669</v>
      </c>
      <c r="D9" s="58">
        <v>827459812</v>
      </c>
      <c r="E9" s="59">
        <f>$D9       -$C9</f>
        <v>-25345857</v>
      </c>
      <c r="F9" s="57">
        <v>972029254</v>
      </c>
      <c r="G9" s="58">
        <v>914565131</v>
      </c>
      <c r="H9" s="59">
        <f>$G9       -$F9</f>
        <v>-57464123</v>
      </c>
      <c r="I9" s="59">
        <v>1011114825</v>
      </c>
      <c r="J9" s="27">
        <f>IF(($C9       =0),0,(($E9       /$C9       )*100))</f>
        <v>-2.9720554073849619</v>
      </c>
      <c r="K9" s="28">
        <f>IF(($F9       =0),0,(($H9       /$F9       )*100))</f>
        <v>-5.9117688859187361</v>
      </c>
      <c r="L9" s="78">
        <v>1619278</v>
      </c>
      <c r="M9" s="79">
        <v>-41646554</v>
      </c>
      <c r="N9" s="29">
        <f>IF(($L9       =0),0,(($E9       /$L9       )*100))</f>
        <v>-1565.2566761235564</v>
      </c>
      <c r="O9" s="28">
        <f>IF(($M9       =0),0,(($H9       /$M9       )*100))</f>
        <v>137.98049893875975</v>
      </c>
      <c r="Q9" s="30"/>
    </row>
    <row r="10" spans="1:17" ht="13" x14ac:dyDescent="0.3">
      <c r="A10" s="1" t="s">
        <v>16</v>
      </c>
      <c r="B10" s="26" t="s">
        <v>20</v>
      </c>
      <c r="C10" s="57">
        <v>220384540</v>
      </c>
      <c r="D10" s="58">
        <v>247349675</v>
      </c>
      <c r="E10" s="59">
        <f t="shared" ref="E10:E33" si="0">$D10      -$C10</f>
        <v>26965135</v>
      </c>
      <c r="F10" s="57">
        <v>225514316</v>
      </c>
      <c r="G10" s="58">
        <v>241128172</v>
      </c>
      <c r="H10" s="59">
        <f t="shared" ref="H10:H33" si="1">$G10      -$F10</f>
        <v>15613856</v>
      </c>
      <c r="I10" s="59">
        <v>252899788</v>
      </c>
      <c r="J10" s="27">
        <f t="shared" ref="J10:J33" si="2">IF(($C10      =0),0,(($E10      /$C10      )*100))</f>
        <v>12.235493015980159</v>
      </c>
      <c r="K10" s="28">
        <f t="shared" ref="K10:K33" si="3">IF(($F10      =0),0,(($H10      /$F10      )*100))</f>
        <v>6.9236651033719747</v>
      </c>
      <c r="L10" s="78">
        <v>1619278</v>
      </c>
      <c r="M10" s="79">
        <v>-41646554</v>
      </c>
      <c r="N10" s="29">
        <f t="shared" ref="N10:N33" si="4">IF(($L10      =0),0,(($E10      /$L10      )*100))</f>
        <v>1665.2566761235562</v>
      </c>
      <c r="O10" s="28">
        <f t="shared" ref="O10:O33" si="5">IF(($M10      =0),0,(($H10      /$M10      )*100))</f>
        <v>-37.491351625394984</v>
      </c>
      <c r="Q10" s="30"/>
    </row>
    <row r="11" spans="1:17" ht="14" x14ac:dyDescent="0.3">
      <c r="A11" s="4" t="s">
        <v>16</v>
      </c>
      <c r="B11" s="31" t="s">
        <v>21</v>
      </c>
      <c r="C11" s="60">
        <v>1180145795</v>
      </c>
      <c r="D11" s="61">
        <v>1181765073</v>
      </c>
      <c r="E11" s="62">
        <f t="shared" si="0"/>
        <v>1619278</v>
      </c>
      <c r="F11" s="60">
        <v>1310712779</v>
      </c>
      <c r="G11" s="61">
        <v>1269066225</v>
      </c>
      <c r="H11" s="62">
        <f t="shared" si="1"/>
        <v>-41646554</v>
      </c>
      <c r="I11" s="62">
        <v>1384189911</v>
      </c>
      <c r="J11" s="32">
        <f t="shared" si="2"/>
        <v>0.13720999615983887</v>
      </c>
      <c r="K11" s="33">
        <f t="shared" si="3"/>
        <v>-3.1773974182027866</v>
      </c>
      <c r="L11" s="80">
        <v>1619278</v>
      </c>
      <c r="M11" s="81">
        <v>-41646554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304312809</v>
      </c>
      <c r="D13" s="58">
        <v>310871937</v>
      </c>
      <c r="E13" s="59">
        <f t="shared" si="0"/>
        <v>6559128</v>
      </c>
      <c r="F13" s="57">
        <v>322245413</v>
      </c>
      <c r="G13" s="58">
        <v>326446622</v>
      </c>
      <c r="H13" s="59">
        <f t="shared" si="1"/>
        <v>4201209</v>
      </c>
      <c r="I13" s="59">
        <v>342801596</v>
      </c>
      <c r="J13" s="27">
        <f t="shared" si="2"/>
        <v>2.1553900480081336</v>
      </c>
      <c r="K13" s="28">
        <f t="shared" si="3"/>
        <v>1.3037296515373518</v>
      </c>
      <c r="L13" s="78">
        <v>-73847552</v>
      </c>
      <c r="M13" s="79">
        <v>-140742466</v>
      </c>
      <c r="N13" s="29">
        <f t="shared" si="4"/>
        <v>-8.8819843344299354</v>
      </c>
      <c r="O13" s="28">
        <f t="shared" si="5"/>
        <v>-2.9850329608406891</v>
      </c>
      <c r="Q13" s="30"/>
    </row>
    <row r="14" spans="1:17" ht="13" x14ac:dyDescent="0.3">
      <c r="A14" s="1" t="s">
        <v>16</v>
      </c>
      <c r="B14" s="26" t="s">
        <v>24</v>
      </c>
      <c r="C14" s="57">
        <v>2080000</v>
      </c>
      <c r="D14" s="58">
        <v>15622645</v>
      </c>
      <c r="E14" s="59">
        <f t="shared" si="0"/>
        <v>13542645</v>
      </c>
      <c r="F14" s="57">
        <v>2163200</v>
      </c>
      <c r="G14" s="58">
        <v>16247551</v>
      </c>
      <c r="H14" s="59">
        <f t="shared" si="1"/>
        <v>14084351</v>
      </c>
      <c r="I14" s="59">
        <v>16897452</v>
      </c>
      <c r="J14" s="27">
        <f t="shared" si="2"/>
        <v>651.08870192307688</v>
      </c>
      <c r="K14" s="28">
        <f t="shared" si="3"/>
        <v>651.08871116863907</v>
      </c>
      <c r="L14" s="78">
        <v>-73847552</v>
      </c>
      <c r="M14" s="79">
        <v>-140742466</v>
      </c>
      <c r="N14" s="29">
        <f t="shared" si="4"/>
        <v>-18.338651225703458</v>
      </c>
      <c r="O14" s="28">
        <f t="shared" si="5"/>
        <v>-10.007179354097717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-73847552</v>
      </c>
      <c r="M15" s="79">
        <v>-140742466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610026985</v>
      </c>
      <c r="D16" s="58">
        <v>541327889</v>
      </c>
      <c r="E16" s="59">
        <f t="shared" si="0"/>
        <v>-68699096</v>
      </c>
      <c r="F16" s="57">
        <v>703971141</v>
      </c>
      <c r="G16" s="58">
        <v>602606207</v>
      </c>
      <c r="H16" s="59">
        <f t="shared" si="1"/>
        <v>-101364934</v>
      </c>
      <c r="I16" s="59">
        <v>670821229</v>
      </c>
      <c r="J16" s="27">
        <f t="shared" si="2"/>
        <v>-11.261648695754008</v>
      </c>
      <c r="K16" s="28">
        <f t="shared" si="3"/>
        <v>-14.399018382487927</v>
      </c>
      <c r="L16" s="78">
        <v>-73847552</v>
      </c>
      <c r="M16" s="79">
        <v>-140742466</v>
      </c>
      <c r="N16" s="29">
        <f t="shared" si="4"/>
        <v>93.028264498192172</v>
      </c>
      <c r="O16" s="28">
        <f t="shared" si="5"/>
        <v>72.021570234530358</v>
      </c>
      <c r="Q16" s="30"/>
    </row>
    <row r="17" spans="1:17" ht="13" x14ac:dyDescent="0.3">
      <c r="A17" s="1" t="s">
        <v>16</v>
      </c>
      <c r="B17" s="26" t="s">
        <v>26</v>
      </c>
      <c r="C17" s="57">
        <v>288757767</v>
      </c>
      <c r="D17" s="58">
        <v>263507538</v>
      </c>
      <c r="E17" s="59">
        <f t="shared" si="0"/>
        <v>-25250229</v>
      </c>
      <c r="F17" s="57">
        <v>302388662</v>
      </c>
      <c r="G17" s="58">
        <v>244725570</v>
      </c>
      <c r="H17" s="59">
        <f t="shared" si="1"/>
        <v>-57663092</v>
      </c>
      <c r="I17" s="59">
        <v>256479023</v>
      </c>
      <c r="J17" s="39">
        <f t="shared" si="2"/>
        <v>-8.7444328380611136</v>
      </c>
      <c r="K17" s="28">
        <f t="shared" si="3"/>
        <v>-19.069197773030261</v>
      </c>
      <c r="L17" s="82">
        <v>-73847552</v>
      </c>
      <c r="M17" s="79">
        <v>-140742466</v>
      </c>
      <c r="N17" s="29">
        <f t="shared" si="4"/>
        <v>34.19237106194123</v>
      </c>
      <c r="O17" s="28">
        <f t="shared" si="5"/>
        <v>40.970642080408055</v>
      </c>
      <c r="Q17" s="30"/>
    </row>
    <row r="18" spans="1:17" ht="14" x14ac:dyDescent="0.3">
      <c r="A18" s="1" t="s">
        <v>16</v>
      </c>
      <c r="B18" s="31" t="s">
        <v>27</v>
      </c>
      <c r="C18" s="60">
        <v>1205177561</v>
      </c>
      <c r="D18" s="61">
        <v>1131330009</v>
      </c>
      <c r="E18" s="62">
        <f t="shared" si="0"/>
        <v>-73847552</v>
      </c>
      <c r="F18" s="60">
        <v>1330768416</v>
      </c>
      <c r="G18" s="61">
        <v>1190025950</v>
      </c>
      <c r="H18" s="62">
        <f t="shared" si="1"/>
        <v>-140742466</v>
      </c>
      <c r="I18" s="62">
        <v>1286999300</v>
      </c>
      <c r="J18" s="40">
        <f t="shared" si="2"/>
        <v>-6.1275246394999883</v>
      </c>
      <c r="K18" s="33">
        <f t="shared" si="3"/>
        <v>-10.576029931867573</v>
      </c>
      <c r="L18" s="83">
        <v>-73847552</v>
      </c>
      <c r="M18" s="81">
        <v>-140742466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-25031766</v>
      </c>
      <c r="D19" s="67">
        <v>50435064</v>
      </c>
      <c r="E19" s="68">
        <f t="shared" si="0"/>
        <v>75466830</v>
      </c>
      <c r="F19" s="69">
        <v>-20055637</v>
      </c>
      <c r="G19" s="70">
        <v>79040275</v>
      </c>
      <c r="H19" s="71">
        <f t="shared" si="1"/>
        <v>99095912</v>
      </c>
      <c r="I19" s="71">
        <v>97190611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21960000</v>
      </c>
      <c r="E22" s="59">
        <f t="shared" si="0"/>
        <v>21960000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58893582</v>
      </c>
      <c r="M22" s="79">
        <v>-420153</v>
      </c>
      <c r="N22" s="29">
        <f t="shared" si="4"/>
        <v>37.287594427521832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51084679</v>
      </c>
      <c r="D23" s="58">
        <v>62000000</v>
      </c>
      <c r="E23" s="59">
        <f t="shared" si="0"/>
        <v>10915321</v>
      </c>
      <c r="F23" s="57">
        <v>25626528</v>
      </c>
      <c r="G23" s="58">
        <v>16474201</v>
      </c>
      <c r="H23" s="59">
        <f t="shared" si="1"/>
        <v>-9152327</v>
      </c>
      <c r="I23" s="59">
        <v>53912041</v>
      </c>
      <c r="J23" s="27">
        <f t="shared" si="2"/>
        <v>21.36711282848621</v>
      </c>
      <c r="K23" s="28">
        <f t="shared" si="3"/>
        <v>-35.714268433086218</v>
      </c>
      <c r="L23" s="78">
        <v>58893582</v>
      </c>
      <c r="M23" s="79">
        <v>-420153</v>
      </c>
      <c r="N23" s="29">
        <f t="shared" si="4"/>
        <v>18.533973701922225</v>
      </c>
      <c r="O23" s="28">
        <f t="shared" si="5"/>
        <v>2178.3319409834035</v>
      </c>
      <c r="Q23" s="30"/>
    </row>
    <row r="24" spans="1:17" ht="13" x14ac:dyDescent="0.3">
      <c r="A24" s="4" t="s">
        <v>16</v>
      </c>
      <c r="B24" s="26" t="s">
        <v>32</v>
      </c>
      <c r="C24" s="57">
        <v>26197391</v>
      </c>
      <c r="D24" s="58">
        <v>52215652</v>
      </c>
      <c r="E24" s="59">
        <f t="shared" si="0"/>
        <v>26018261</v>
      </c>
      <c r="F24" s="57">
        <v>28350434</v>
      </c>
      <c r="G24" s="58">
        <v>37082608</v>
      </c>
      <c r="H24" s="59">
        <f t="shared" si="1"/>
        <v>8732174</v>
      </c>
      <c r="I24" s="59">
        <v>30382609</v>
      </c>
      <c r="J24" s="27">
        <f t="shared" si="2"/>
        <v>99.31622961996483</v>
      </c>
      <c r="K24" s="28">
        <f t="shared" si="3"/>
        <v>30.800847704835842</v>
      </c>
      <c r="L24" s="78">
        <v>58893582</v>
      </c>
      <c r="M24" s="79">
        <v>-420153</v>
      </c>
      <c r="N24" s="29">
        <f t="shared" si="4"/>
        <v>44.178431870555947</v>
      </c>
      <c r="O24" s="28">
        <f t="shared" si="5"/>
        <v>-2078.3319409834035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58893582</v>
      </c>
      <c r="M25" s="79">
        <v>-420153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77282070</v>
      </c>
      <c r="D26" s="61">
        <v>136175652</v>
      </c>
      <c r="E26" s="62">
        <f t="shared" si="0"/>
        <v>58893582</v>
      </c>
      <c r="F26" s="60">
        <v>53976962</v>
      </c>
      <c r="G26" s="61">
        <v>53556809</v>
      </c>
      <c r="H26" s="62">
        <f t="shared" si="1"/>
        <v>-420153</v>
      </c>
      <c r="I26" s="62">
        <v>84294650</v>
      </c>
      <c r="J26" s="40">
        <f t="shared" si="2"/>
        <v>76.206010009825036</v>
      </c>
      <c r="K26" s="33">
        <f t="shared" si="3"/>
        <v>-0.77839319671233065</v>
      </c>
      <c r="L26" s="83">
        <v>58893582</v>
      </c>
      <c r="M26" s="81">
        <v>-420153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30300000</v>
      </c>
      <c r="D28" s="58">
        <v>27336521</v>
      </c>
      <c r="E28" s="59">
        <f t="shared" si="0"/>
        <v>-2963479</v>
      </c>
      <c r="F28" s="57">
        <v>19100000</v>
      </c>
      <c r="G28" s="58">
        <v>3400000</v>
      </c>
      <c r="H28" s="59">
        <f t="shared" si="1"/>
        <v>-15700000</v>
      </c>
      <c r="I28" s="59">
        <v>7500000</v>
      </c>
      <c r="J28" s="27">
        <f t="shared" si="2"/>
        <v>-9.7804587458745864</v>
      </c>
      <c r="K28" s="28">
        <f t="shared" si="3"/>
        <v>-82.198952879581157</v>
      </c>
      <c r="L28" s="78">
        <v>58893582</v>
      </c>
      <c r="M28" s="79">
        <v>-420153</v>
      </c>
      <c r="N28" s="29">
        <f t="shared" si="4"/>
        <v>-5.0319218145026401</v>
      </c>
      <c r="O28" s="28">
        <f t="shared" si="5"/>
        <v>3736.733999281214</v>
      </c>
      <c r="Q28" s="30"/>
    </row>
    <row r="29" spans="1:17" ht="13" x14ac:dyDescent="0.3">
      <c r="A29" s="4" t="s">
        <v>16</v>
      </c>
      <c r="B29" s="26" t="s">
        <v>36</v>
      </c>
      <c r="C29" s="57">
        <v>5491304</v>
      </c>
      <c r="D29" s="58">
        <v>18783261</v>
      </c>
      <c r="E29" s="59">
        <f t="shared" si="0"/>
        <v>13291957</v>
      </c>
      <c r="F29" s="57">
        <v>6443478</v>
      </c>
      <c r="G29" s="58">
        <v>6443478</v>
      </c>
      <c r="H29" s="59">
        <f t="shared" si="1"/>
        <v>0</v>
      </c>
      <c r="I29" s="59">
        <v>7080870</v>
      </c>
      <c r="J29" s="27">
        <f t="shared" si="2"/>
        <v>242.05465587044532</v>
      </c>
      <c r="K29" s="28">
        <f t="shared" si="3"/>
        <v>0</v>
      </c>
      <c r="L29" s="78">
        <v>58893582</v>
      </c>
      <c r="M29" s="79">
        <v>-420153</v>
      </c>
      <c r="N29" s="29">
        <f t="shared" si="4"/>
        <v>22.569449078509098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58893582</v>
      </c>
      <c r="M30" s="79">
        <v>-420153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919565</v>
      </c>
      <c r="D31" s="58">
        <v>6802029</v>
      </c>
      <c r="E31" s="59">
        <f t="shared" si="0"/>
        <v>5882464</v>
      </c>
      <c r="F31" s="57">
        <v>939565</v>
      </c>
      <c r="G31" s="58">
        <v>10065217</v>
      </c>
      <c r="H31" s="59">
        <f t="shared" si="1"/>
        <v>9125652</v>
      </c>
      <c r="I31" s="59">
        <v>37239130</v>
      </c>
      <c r="J31" s="27">
        <f t="shared" si="2"/>
        <v>639.70072806163785</v>
      </c>
      <c r="K31" s="28">
        <f t="shared" si="3"/>
        <v>971.26351024144151</v>
      </c>
      <c r="L31" s="78">
        <v>58893582</v>
      </c>
      <c r="M31" s="79">
        <v>-420153</v>
      </c>
      <c r="N31" s="29">
        <f t="shared" si="4"/>
        <v>9.9882938008423388</v>
      </c>
      <c r="O31" s="28">
        <f t="shared" si="5"/>
        <v>-2171.9830633126503</v>
      </c>
      <c r="Q31" s="30"/>
    </row>
    <row r="32" spans="1:17" ht="13" x14ac:dyDescent="0.3">
      <c r="A32" s="4" t="s">
        <v>16</v>
      </c>
      <c r="B32" s="26" t="s">
        <v>39</v>
      </c>
      <c r="C32" s="57">
        <v>40571201</v>
      </c>
      <c r="D32" s="58">
        <v>83253841</v>
      </c>
      <c r="E32" s="59">
        <f t="shared" si="0"/>
        <v>42682640</v>
      </c>
      <c r="F32" s="57">
        <v>27493919</v>
      </c>
      <c r="G32" s="58">
        <v>33648114</v>
      </c>
      <c r="H32" s="59">
        <f t="shared" si="1"/>
        <v>6154195</v>
      </c>
      <c r="I32" s="59">
        <v>32474650</v>
      </c>
      <c r="J32" s="27">
        <f t="shared" si="2"/>
        <v>105.20428024795223</v>
      </c>
      <c r="K32" s="28">
        <f t="shared" si="3"/>
        <v>22.38384058671301</v>
      </c>
      <c r="L32" s="78">
        <v>58893582</v>
      </c>
      <c r="M32" s="79">
        <v>-420153</v>
      </c>
      <c r="N32" s="29">
        <f t="shared" si="4"/>
        <v>72.474178935151201</v>
      </c>
      <c r="O32" s="28">
        <f t="shared" si="5"/>
        <v>-1464.7509359685639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77282070</v>
      </c>
      <c r="D33" s="76">
        <v>136175652</v>
      </c>
      <c r="E33" s="77">
        <f t="shared" si="0"/>
        <v>58893582</v>
      </c>
      <c r="F33" s="75">
        <v>53976962</v>
      </c>
      <c r="G33" s="76">
        <v>53556809</v>
      </c>
      <c r="H33" s="77">
        <f t="shared" si="1"/>
        <v>-420153</v>
      </c>
      <c r="I33" s="77">
        <v>84294650</v>
      </c>
      <c r="J33" s="53">
        <f t="shared" si="2"/>
        <v>76.206010009825036</v>
      </c>
      <c r="K33" s="54">
        <f t="shared" si="3"/>
        <v>-0.77839319671233065</v>
      </c>
      <c r="L33" s="90">
        <v>58893582</v>
      </c>
      <c r="M33" s="91">
        <v>-420153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-62002009</v>
      </c>
      <c r="M8" s="79">
        <v>-142876977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11269402</v>
      </c>
      <c r="D9" s="58">
        <v>16875045</v>
      </c>
      <c r="E9" s="59">
        <f>$D9       -$C9</f>
        <v>5605643</v>
      </c>
      <c r="F9" s="57">
        <v>10139193</v>
      </c>
      <c r="G9" s="58">
        <v>33750092</v>
      </c>
      <c r="H9" s="59">
        <f>$G9       -$F9</f>
        <v>23610899</v>
      </c>
      <c r="I9" s="59">
        <v>33750092</v>
      </c>
      <c r="J9" s="27">
        <f>IF(($C9       =0),0,(($E9       /$C9       )*100))</f>
        <v>49.742151358164342</v>
      </c>
      <c r="K9" s="28">
        <f>IF(($F9       =0),0,(($H9       /$F9       )*100))</f>
        <v>232.86763552089403</v>
      </c>
      <c r="L9" s="78">
        <v>-62002009</v>
      </c>
      <c r="M9" s="79">
        <v>-142876977</v>
      </c>
      <c r="N9" s="29">
        <f>IF(($L9       =0),0,(($E9       /$L9       )*100))</f>
        <v>-9.0410667176929707</v>
      </c>
      <c r="O9" s="28">
        <f>IF(($M9       =0),0,(($H9       /$M9       )*100))</f>
        <v>-16.5253349390224</v>
      </c>
      <c r="Q9" s="30"/>
    </row>
    <row r="10" spans="1:17" ht="13" x14ac:dyDescent="0.3">
      <c r="A10" s="1" t="s">
        <v>16</v>
      </c>
      <c r="B10" s="26" t="s">
        <v>20</v>
      </c>
      <c r="C10" s="57">
        <v>533909897</v>
      </c>
      <c r="D10" s="58">
        <v>466302245</v>
      </c>
      <c r="E10" s="59">
        <f t="shared" ref="E10:E33" si="0">$D10      -$C10</f>
        <v>-67607652</v>
      </c>
      <c r="F10" s="57">
        <v>546501876</v>
      </c>
      <c r="G10" s="58">
        <v>380014000</v>
      </c>
      <c r="H10" s="59">
        <f t="shared" ref="H10:H33" si="1">$G10      -$F10</f>
        <v>-166487876</v>
      </c>
      <c r="I10" s="59">
        <v>393250000</v>
      </c>
      <c r="J10" s="27">
        <f t="shared" ref="J10:J33" si="2">IF(($C10      =0),0,(($E10      /$C10      )*100))</f>
        <v>-12.662745601810787</v>
      </c>
      <c r="K10" s="28">
        <f t="shared" ref="K10:K33" si="3">IF(($F10      =0),0,(($H10      /$F10      )*100))</f>
        <v>-30.464282614832232</v>
      </c>
      <c r="L10" s="78">
        <v>-62002009</v>
      </c>
      <c r="M10" s="79">
        <v>-142876977</v>
      </c>
      <c r="N10" s="29">
        <f t="shared" ref="N10:N33" si="4">IF(($L10      =0),0,(($E10      /$L10      )*100))</f>
        <v>109.04106671769298</v>
      </c>
      <c r="O10" s="28">
        <f t="shared" ref="O10:O33" si="5">IF(($M10      =0),0,(($H10      /$M10      )*100))</f>
        <v>116.5253349390224</v>
      </c>
      <c r="Q10" s="30"/>
    </row>
    <row r="11" spans="1:17" ht="14" x14ac:dyDescent="0.3">
      <c r="A11" s="4" t="s">
        <v>16</v>
      </c>
      <c r="B11" s="31" t="s">
        <v>21</v>
      </c>
      <c r="C11" s="60">
        <v>545179299</v>
      </c>
      <c r="D11" s="61">
        <v>483177290</v>
      </c>
      <c r="E11" s="62">
        <f t="shared" si="0"/>
        <v>-62002009</v>
      </c>
      <c r="F11" s="60">
        <v>556641069</v>
      </c>
      <c r="G11" s="61">
        <v>413764092</v>
      </c>
      <c r="H11" s="62">
        <f t="shared" si="1"/>
        <v>-142876977</v>
      </c>
      <c r="I11" s="62">
        <v>427000092</v>
      </c>
      <c r="J11" s="32">
        <f t="shared" si="2"/>
        <v>-11.372773895437287</v>
      </c>
      <c r="K11" s="33">
        <f t="shared" si="3"/>
        <v>-25.667703113727676</v>
      </c>
      <c r="L11" s="80">
        <v>-62002009</v>
      </c>
      <c r="M11" s="81">
        <v>-142876977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299843123</v>
      </c>
      <c r="D13" s="58">
        <v>254459750</v>
      </c>
      <c r="E13" s="59">
        <f t="shared" si="0"/>
        <v>-45383373</v>
      </c>
      <c r="F13" s="57">
        <v>310733150</v>
      </c>
      <c r="G13" s="58">
        <v>210317185</v>
      </c>
      <c r="H13" s="59">
        <f t="shared" si="1"/>
        <v>-100415965</v>
      </c>
      <c r="I13" s="59">
        <v>217629417</v>
      </c>
      <c r="J13" s="27">
        <f t="shared" si="2"/>
        <v>-15.135705813736472</v>
      </c>
      <c r="K13" s="28">
        <f t="shared" si="3"/>
        <v>-32.315819860224124</v>
      </c>
      <c r="L13" s="78">
        <v>-62002009</v>
      </c>
      <c r="M13" s="79">
        <v>-142876977</v>
      </c>
      <c r="N13" s="29">
        <f t="shared" si="4"/>
        <v>73.196616903171645</v>
      </c>
      <c r="O13" s="28">
        <f t="shared" si="5"/>
        <v>70.281417698248191</v>
      </c>
      <c r="Q13" s="30"/>
    </row>
    <row r="14" spans="1:17" ht="13" x14ac:dyDescent="0.3">
      <c r="A14" s="1" t="s">
        <v>16</v>
      </c>
      <c r="B14" s="26" t="s">
        <v>24</v>
      </c>
      <c r="C14" s="57">
        <v>100000</v>
      </c>
      <c r="D14" s="58">
        <v>100000</v>
      </c>
      <c r="E14" s="59">
        <f t="shared" si="0"/>
        <v>0</v>
      </c>
      <c r="F14" s="57">
        <v>100000</v>
      </c>
      <c r="G14" s="58">
        <v>100000</v>
      </c>
      <c r="H14" s="59">
        <f t="shared" si="1"/>
        <v>0</v>
      </c>
      <c r="I14" s="59">
        <v>100000</v>
      </c>
      <c r="J14" s="27">
        <f t="shared" si="2"/>
        <v>0</v>
      </c>
      <c r="K14" s="28">
        <f t="shared" si="3"/>
        <v>0</v>
      </c>
      <c r="L14" s="78">
        <v>-62002009</v>
      </c>
      <c r="M14" s="79">
        <v>-142876977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-62002009</v>
      </c>
      <c r="M15" s="79">
        <v>-142876977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-62002009</v>
      </c>
      <c r="M16" s="79">
        <v>-142876977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245236176</v>
      </c>
      <c r="D17" s="58">
        <v>228617540</v>
      </c>
      <c r="E17" s="59">
        <f t="shared" si="0"/>
        <v>-16618636</v>
      </c>
      <c r="F17" s="57">
        <v>245807919</v>
      </c>
      <c r="G17" s="58">
        <v>203346907</v>
      </c>
      <c r="H17" s="59">
        <f t="shared" si="1"/>
        <v>-42461012</v>
      </c>
      <c r="I17" s="59">
        <v>209270675</v>
      </c>
      <c r="J17" s="39">
        <f t="shared" si="2"/>
        <v>-6.776584218145695</v>
      </c>
      <c r="K17" s="28">
        <f t="shared" si="3"/>
        <v>-17.274061866167951</v>
      </c>
      <c r="L17" s="82">
        <v>-62002009</v>
      </c>
      <c r="M17" s="79">
        <v>-142876977</v>
      </c>
      <c r="N17" s="29">
        <f t="shared" si="4"/>
        <v>26.803383096828366</v>
      </c>
      <c r="O17" s="28">
        <f t="shared" si="5"/>
        <v>29.718582301751805</v>
      </c>
      <c r="Q17" s="30"/>
    </row>
    <row r="18" spans="1:17" ht="14" x14ac:dyDescent="0.3">
      <c r="A18" s="1" t="s">
        <v>16</v>
      </c>
      <c r="B18" s="31" t="s">
        <v>27</v>
      </c>
      <c r="C18" s="60">
        <v>545179299</v>
      </c>
      <c r="D18" s="61">
        <v>483177290</v>
      </c>
      <c r="E18" s="62">
        <f t="shared" si="0"/>
        <v>-62002009</v>
      </c>
      <c r="F18" s="60">
        <v>556641069</v>
      </c>
      <c r="G18" s="61">
        <v>413764092</v>
      </c>
      <c r="H18" s="62">
        <f t="shared" si="1"/>
        <v>-142876977</v>
      </c>
      <c r="I18" s="62">
        <v>427000092</v>
      </c>
      <c r="J18" s="40">
        <f t="shared" si="2"/>
        <v>-11.372773895437287</v>
      </c>
      <c r="K18" s="33">
        <f t="shared" si="3"/>
        <v>-25.667703113727676</v>
      </c>
      <c r="L18" s="83">
        <v>-62002009</v>
      </c>
      <c r="M18" s="81">
        <v>-142876977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0</v>
      </c>
      <c r="D19" s="67">
        <v>0</v>
      </c>
      <c r="E19" s="68">
        <f t="shared" si="0"/>
        <v>0</v>
      </c>
      <c r="F19" s="69">
        <v>0</v>
      </c>
      <c r="G19" s="70">
        <v>0</v>
      </c>
      <c r="H19" s="71">
        <f t="shared" si="1"/>
        <v>0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45969700</v>
      </c>
      <c r="M22" s="79">
        <v>10657000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62274500</v>
      </c>
      <c r="D23" s="58">
        <v>108329200</v>
      </c>
      <c r="E23" s="59">
        <f t="shared" si="0"/>
        <v>46054700</v>
      </c>
      <c r="F23" s="57">
        <v>40622000</v>
      </c>
      <c r="G23" s="58">
        <v>51295000</v>
      </c>
      <c r="H23" s="59">
        <f t="shared" si="1"/>
        <v>10673000</v>
      </c>
      <c r="I23" s="59">
        <v>24938700</v>
      </c>
      <c r="J23" s="27">
        <f t="shared" si="2"/>
        <v>73.954347285004303</v>
      </c>
      <c r="K23" s="28">
        <f t="shared" si="3"/>
        <v>26.273940229432331</v>
      </c>
      <c r="L23" s="78">
        <v>45969700</v>
      </c>
      <c r="M23" s="79">
        <v>10657000</v>
      </c>
      <c r="N23" s="29">
        <f t="shared" si="4"/>
        <v>100.18490440442291</v>
      </c>
      <c r="O23" s="28">
        <f t="shared" si="5"/>
        <v>100.1501360608051</v>
      </c>
      <c r="Q23" s="30"/>
    </row>
    <row r="24" spans="1:17" ht="13" x14ac:dyDescent="0.3">
      <c r="A24" s="4" t="s">
        <v>16</v>
      </c>
      <c r="B24" s="26" t="s">
        <v>32</v>
      </c>
      <c r="C24" s="57">
        <v>4406000</v>
      </c>
      <c r="D24" s="58">
        <v>4321000</v>
      </c>
      <c r="E24" s="59">
        <f t="shared" si="0"/>
        <v>-85000</v>
      </c>
      <c r="F24" s="57">
        <v>16000</v>
      </c>
      <c r="G24" s="58">
        <v>0</v>
      </c>
      <c r="H24" s="59">
        <f t="shared" si="1"/>
        <v>-16000</v>
      </c>
      <c r="I24" s="59">
        <v>0</v>
      </c>
      <c r="J24" s="27">
        <f t="shared" si="2"/>
        <v>-1.929187471629596</v>
      </c>
      <c r="K24" s="28">
        <f t="shared" si="3"/>
        <v>-100</v>
      </c>
      <c r="L24" s="78">
        <v>45969700</v>
      </c>
      <c r="M24" s="79">
        <v>10657000</v>
      </c>
      <c r="N24" s="29">
        <f t="shared" si="4"/>
        <v>-0.18490440442291337</v>
      </c>
      <c r="O24" s="28">
        <f t="shared" si="5"/>
        <v>-0.15013606080510464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45969700</v>
      </c>
      <c r="M25" s="79">
        <v>10657000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66680500</v>
      </c>
      <c r="D26" s="61">
        <v>112650200</v>
      </c>
      <c r="E26" s="62">
        <f t="shared" si="0"/>
        <v>45969700</v>
      </c>
      <c r="F26" s="60">
        <v>40638000</v>
      </c>
      <c r="G26" s="61">
        <v>51295000</v>
      </c>
      <c r="H26" s="62">
        <f t="shared" si="1"/>
        <v>10657000</v>
      </c>
      <c r="I26" s="62">
        <v>24938700</v>
      </c>
      <c r="J26" s="40">
        <f t="shared" si="2"/>
        <v>68.940244899183426</v>
      </c>
      <c r="K26" s="33">
        <f t="shared" si="3"/>
        <v>26.224223633052805</v>
      </c>
      <c r="L26" s="83">
        <v>45969700</v>
      </c>
      <c r="M26" s="81">
        <v>10657000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45969700</v>
      </c>
      <c r="M28" s="79">
        <v>10657000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45969700</v>
      </c>
      <c r="M29" s="79">
        <v>10657000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45969700</v>
      </c>
      <c r="M30" s="79">
        <v>10657000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45969700</v>
      </c>
      <c r="M31" s="79">
        <v>10657000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66680500</v>
      </c>
      <c r="D32" s="58">
        <v>112650200</v>
      </c>
      <c r="E32" s="59">
        <f t="shared" si="0"/>
        <v>45969700</v>
      </c>
      <c r="F32" s="57">
        <v>40638000</v>
      </c>
      <c r="G32" s="58">
        <v>51295000</v>
      </c>
      <c r="H32" s="59">
        <f t="shared" si="1"/>
        <v>10657000</v>
      </c>
      <c r="I32" s="59">
        <v>24938700</v>
      </c>
      <c r="J32" s="27">
        <f t="shared" si="2"/>
        <v>68.940244899183426</v>
      </c>
      <c r="K32" s="28">
        <f t="shared" si="3"/>
        <v>26.224223633052805</v>
      </c>
      <c r="L32" s="78">
        <v>45969700</v>
      </c>
      <c r="M32" s="79">
        <v>10657000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66680500</v>
      </c>
      <c r="D33" s="76">
        <v>112650200</v>
      </c>
      <c r="E33" s="77">
        <f t="shared" si="0"/>
        <v>45969700</v>
      </c>
      <c r="F33" s="75">
        <v>40638000</v>
      </c>
      <c r="G33" s="76">
        <v>51295000</v>
      </c>
      <c r="H33" s="77">
        <f t="shared" si="1"/>
        <v>10657000</v>
      </c>
      <c r="I33" s="77">
        <v>24938700</v>
      </c>
      <c r="J33" s="53">
        <f t="shared" si="2"/>
        <v>68.940244899183426</v>
      </c>
      <c r="K33" s="54">
        <f t="shared" si="3"/>
        <v>26.224223633052805</v>
      </c>
      <c r="L33" s="90">
        <v>45969700</v>
      </c>
      <c r="M33" s="91">
        <v>10657000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170827608</v>
      </c>
      <c r="D8" s="58">
        <v>173070423</v>
      </c>
      <c r="E8" s="59">
        <f>$D8       -$C8</f>
        <v>2242815</v>
      </c>
      <c r="F8" s="57">
        <v>181077264</v>
      </c>
      <c r="G8" s="58">
        <v>180858592</v>
      </c>
      <c r="H8" s="59">
        <f>$G8       -$F8</f>
        <v>-218672</v>
      </c>
      <c r="I8" s="59">
        <v>185380056</v>
      </c>
      <c r="J8" s="27">
        <f>IF(($C8       =0),0,(($E8       /$C8       )*100))</f>
        <v>1.3129113181752214</v>
      </c>
      <c r="K8" s="28">
        <f>IF(($F8       =0),0,(($H8       /$F8       )*100))</f>
        <v>-0.12076170976384976</v>
      </c>
      <c r="L8" s="78">
        <v>24033846</v>
      </c>
      <c r="M8" s="79">
        <v>-3224960</v>
      </c>
      <c r="N8" s="29">
        <f>IF(($L8       =0),0,(($E8       /$L8       )*100))</f>
        <v>9.331902184943683</v>
      </c>
      <c r="O8" s="28">
        <f>IF(($M8       =0),0,(($H8       /$M8       )*100))</f>
        <v>6.7806112323873791</v>
      </c>
      <c r="Q8" s="30"/>
    </row>
    <row r="9" spans="1:17" ht="13" x14ac:dyDescent="0.3">
      <c r="A9" s="1" t="s">
        <v>16</v>
      </c>
      <c r="B9" s="26" t="s">
        <v>19</v>
      </c>
      <c r="C9" s="57">
        <v>350287192</v>
      </c>
      <c r="D9" s="58">
        <v>370088245</v>
      </c>
      <c r="E9" s="59">
        <f>$D9       -$C9</f>
        <v>19801053</v>
      </c>
      <c r="F9" s="57">
        <v>371304423</v>
      </c>
      <c r="G9" s="58">
        <v>386742215</v>
      </c>
      <c r="H9" s="59">
        <f>$G9       -$F9</f>
        <v>15437792</v>
      </c>
      <c r="I9" s="59">
        <v>396410767</v>
      </c>
      <c r="J9" s="27">
        <f>IF(($C9       =0),0,(($E9       /$C9       )*100))</f>
        <v>5.6528053129615996</v>
      </c>
      <c r="K9" s="28">
        <f>IF(($F9       =0),0,(($H9       /$F9       )*100))</f>
        <v>4.1577183151411043</v>
      </c>
      <c r="L9" s="78">
        <v>24033846</v>
      </c>
      <c r="M9" s="79">
        <v>-3224960</v>
      </c>
      <c r="N9" s="29">
        <f>IF(($L9       =0),0,(($E9       /$L9       )*100))</f>
        <v>82.388199541596464</v>
      </c>
      <c r="O9" s="28">
        <f>IF(($M9       =0),0,(($H9       /$M9       )*100))</f>
        <v>-478.69716213534429</v>
      </c>
      <c r="Q9" s="30"/>
    </row>
    <row r="10" spans="1:17" ht="13" x14ac:dyDescent="0.3">
      <c r="A10" s="1" t="s">
        <v>16</v>
      </c>
      <c r="B10" s="26" t="s">
        <v>20</v>
      </c>
      <c r="C10" s="57">
        <v>305400447</v>
      </c>
      <c r="D10" s="58">
        <v>307390425</v>
      </c>
      <c r="E10" s="59">
        <f t="shared" ref="E10:E33" si="0">$D10      -$C10</f>
        <v>1989978</v>
      </c>
      <c r="F10" s="57">
        <v>324415958</v>
      </c>
      <c r="G10" s="58">
        <v>305971878</v>
      </c>
      <c r="H10" s="59">
        <f t="shared" ref="H10:H33" si="1">$G10      -$F10</f>
        <v>-18444080</v>
      </c>
      <c r="I10" s="59">
        <v>316740874</v>
      </c>
      <c r="J10" s="27">
        <f t="shared" ref="J10:J33" si="2">IF(($C10      =0),0,(($E10      /$C10      )*100))</f>
        <v>0.65159629579717016</v>
      </c>
      <c r="K10" s="28">
        <f t="shared" ref="K10:K33" si="3">IF(($F10      =0),0,(($H10      /$F10      )*100))</f>
        <v>-5.6853183529276325</v>
      </c>
      <c r="L10" s="78">
        <v>24033846</v>
      </c>
      <c r="M10" s="79">
        <v>-3224960</v>
      </c>
      <c r="N10" s="29">
        <f t="shared" ref="N10:N33" si="4">IF(($L10      =0),0,(($E10      /$L10      )*100))</f>
        <v>8.2798982734598532</v>
      </c>
      <c r="O10" s="28">
        <f t="shared" ref="O10:O33" si="5">IF(($M10      =0),0,(($H10      /$M10      )*100))</f>
        <v>571.91655090295694</v>
      </c>
      <c r="Q10" s="30"/>
    </row>
    <row r="11" spans="1:17" ht="14" x14ac:dyDescent="0.3">
      <c r="A11" s="4" t="s">
        <v>16</v>
      </c>
      <c r="B11" s="31" t="s">
        <v>21</v>
      </c>
      <c r="C11" s="60">
        <v>826515247</v>
      </c>
      <c r="D11" s="61">
        <v>850549093</v>
      </c>
      <c r="E11" s="62">
        <f t="shared" si="0"/>
        <v>24033846</v>
      </c>
      <c r="F11" s="60">
        <v>876797645</v>
      </c>
      <c r="G11" s="61">
        <v>873572685</v>
      </c>
      <c r="H11" s="62">
        <f t="shared" si="1"/>
        <v>-3224960</v>
      </c>
      <c r="I11" s="62">
        <v>898531697</v>
      </c>
      <c r="J11" s="32">
        <f t="shared" si="2"/>
        <v>2.9078527089773094</v>
      </c>
      <c r="K11" s="33">
        <f t="shared" si="3"/>
        <v>-0.36781120688343089</v>
      </c>
      <c r="L11" s="80">
        <v>24033846</v>
      </c>
      <c r="M11" s="81">
        <v>-3224960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286911153</v>
      </c>
      <c r="D13" s="58">
        <v>315821111</v>
      </c>
      <c r="E13" s="59">
        <f t="shared" si="0"/>
        <v>28909958</v>
      </c>
      <c r="F13" s="57">
        <v>301256731</v>
      </c>
      <c r="G13" s="58">
        <v>330033053</v>
      </c>
      <c r="H13" s="59">
        <f t="shared" si="1"/>
        <v>28776322</v>
      </c>
      <c r="I13" s="59">
        <v>338283901</v>
      </c>
      <c r="J13" s="27">
        <f t="shared" si="2"/>
        <v>10.07627542453883</v>
      </c>
      <c r="K13" s="28">
        <f t="shared" si="3"/>
        <v>9.5520926302556202</v>
      </c>
      <c r="L13" s="78">
        <v>61801587</v>
      </c>
      <c r="M13" s="79">
        <v>45434915</v>
      </c>
      <c r="N13" s="29">
        <f t="shared" si="4"/>
        <v>46.778666055938011</v>
      </c>
      <c r="O13" s="28">
        <f t="shared" si="5"/>
        <v>63.335260999167708</v>
      </c>
      <c r="Q13" s="30"/>
    </row>
    <row r="14" spans="1:17" ht="13" x14ac:dyDescent="0.3">
      <c r="A14" s="1" t="s">
        <v>16</v>
      </c>
      <c r="B14" s="26" t="s">
        <v>24</v>
      </c>
      <c r="C14" s="57">
        <v>133349837</v>
      </c>
      <c r="D14" s="58">
        <v>116591150</v>
      </c>
      <c r="E14" s="59">
        <f t="shared" si="0"/>
        <v>-16758687</v>
      </c>
      <c r="F14" s="57">
        <v>140017328</v>
      </c>
      <c r="G14" s="58">
        <v>121837752</v>
      </c>
      <c r="H14" s="59">
        <f t="shared" si="1"/>
        <v>-18179576</v>
      </c>
      <c r="I14" s="59">
        <v>124883697</v>
      </c>
      <c r="J14" s="27">
        <f t="shared" si="2"/>
        <v>-12.567459681259303</v>
      </c>
      <c r="K14" s="28">
        <f t="shared" si="3"/>
        <v>-12.983804404551986</v>
      </c>
      <c r="L14" s="78">
        <v>61801587</v>
      </c>
      <c r="M14" s="79">
        <v>45434915</v>
      </c>
      <c r="N14" s="29">
        <f t="shared" si="4"/>
        <v>-27.116920152875686</v>
      </c>
      <c r="O14" s="28">
        <f t="shared" si="5"/>
        <v>-40.012347332442459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61801587</v>
      </c>
      <c r="M15" s="79">
        <v>45434915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105753649</v>
      </c>
      <c r="D16" s="58">
        <v>139206740</v>
      </c>
      <c r="E16" s="59">
        <f t="shared" si="0"/>
        <v>33453091</v>
      </c>
      <c r="F16" s="57">
        <v>111041332</v>
      </c>
      <c r="G16" s="58">
        <v>145471043</v>
      </c>
      <c r="H16" s="59">
        <f t="shared" si="1"/>
        <v>34429711</v>
      </c>
      <c r="I16" s="59">
        <v>149107819</v>
      </c>
      <c r="J16" s="27">
        <f t="shared" si="2"/>
        <v>31.633037078465254</v>
      </c>
      <c r="K16" s="28">
        <f t="shared" si="3"/>
        <v>31.006212173319391</v>
      </c>
      <c r="L16" s="78">
        <v>61801587</v>
      </c>
      <c r="M16" s="79">
        <v>45434915</v>
      </c>
      <c r="N16" s="29">
        <f t="shared" si="4"/>
        <v>54.129825177466714</v>
      </c>
      <c r="O16" s="28">
        <f t="shared" si="5"/>
        <v>75.778090483937305</v>
      </c>
      <c r="Q16" s="30"/>
    </row>
    <row r="17" spans="1:17" ht="13" x14ac:dyDescent="0.3">
      <c r="A17" s="1" t="s">
        <v>16</v>
      </c>
      <c r="B17" s="26" t="s">
        <v>26</v>
      </c>
      <c r="C17" s="57">
        <v>296286974</v>
      </c>
      <c r="D17" s="58">
        <v>312484199</v>
      </c>
      <c r="E17" s="59">
        <f t="shared" si="0"/>
        <v>16197225</v>
      </c>
      <c r="F17" s="57">
        <v>311914649</v>
      </c>
      <c r="G17" s="58">
        <v>312323107</v>
      </c>
      <c r="H17" s="59">
        <f t="shared" si="1"/>
        <v>408458</v>
      </c>
      <c r="I17" s="59">
        <v>319212701</v>
      </c>
      <c r="J17" s="39">
        <f t="shared" si="2"/>
        <v>5.4667354360303397</v>
      </c>
      <c r="K17" s="28">
        <f t="shared" si="3"/>
        <v>0.13095184894634429</v>
      </c>
      <c r="L17" s="82">
        <v>61801587</v>
      </c>
      <c r="M17" s="79">
        <v>45434915</v>
      </c>
      <c r="N17" s="29">
        <f t="shared" si="4"/>
        <v>26.208428919470951</v>
      </c>
      <c r="O17" s="28">
        <f t="shared" si="5"/>
        <v>0.89899584933745336</v>
      </c>
      <c r="Q17" s="30"/>
    </row>
    <row r="18" spans="1:17" ht="14" x14ac:dyDescent="0.3">
      <c r="A18" s="1" t="s">
        <v>16</v>
      </c>
      <c r="B18" s="31" t="s">
        <v>27</v>
      </c>
      <c r="C18" s="60">
        <v>822301613</v>
      </c>
      <c r="D18" s="61">
        <v>884103200</v>
      </c>
      <c r="E18" s="62">
        <f t="shared" si="0"/>
        <v>61801587</v>
      </c>
      <c r="F18" s="60">
        <v>864230040</v>
      </c>
      <c r="G18" s="61">
        <v>909664955</v>
      </c>
      <c r="H18" s="62">
        <f t="shared" si="1"/>
        <v>45434915</v>
      </c>
      <c r="I18" s="62">
        <v>931488118</v>
      </c>
      <c r="J18" s="40">
        <f t="shared" si="2"/>
        <v>7.5156835427489295</v>
      </c>
      <c r="K18" s="33">
        <f t="shared" si="3"/>
        <v>5.2572709691970445</v>
      </c>
      <c r="L18" s="83">
        <v>61801587</v>
      </c>
      <c r="M18" s="81">
        <v>45434915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4213634</v>
      </c>
      <c r="D19" s="67">
        <v>-33554107</v>
      </c>
      <c r="E19" s="68">
        <f t="shared" si="0"/>
        <v>-37767741</v>
      </c>
      <c r="F19" s="69">
        <v>12567605</v>
      </c>
      <c r="G19" s="70">
        <v>-36092270</v>
      </c>
      <c r="H19" s="71">
        <f t="shared" si="1"/>
        <v>-48659875</v>
      </c>
      <c r="I19" s="71">
        <v>-32956421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111305674</v>
      </c>
      <c r="D22" s="58">
        <v>10000000</v>
      </c>
      <c r="E22" s="59">
        <f t="shared" si="0"/>
        <v>-101305674</v>
      </c>
      <c r="F22" s="57">
        <v>99613374</v>
      </c>
      <c r="G22" s="58">
        <v>0</v>
      </c>
      <c r="H22" s="59">
        <f t="shared" si="1"/>
        <v>-99613374</v>
      </c>
      <c r="I22" s="59">
        <v>0</v>
      </c>
      <c r="J22" s="27">
        <f t="shared" si="2"/>
        <v>-91.015732046148884</v>
      </c>
      <c r="K22" s="28">
        <f t="shared" si="3"/>
        <v>-100</v>
      </c>
      <c r="L22" s="78">
        <v>-175804434</v>
      </c>
      <c r="M22" s="79">
        <v>-160710536</v>
      </c>
      <c r="N22" s="29">
        <f t="shared" si="4"/>
        <v>57.624072211967082</v>
      </c>
      <c r="O22" s="28">
        <f t="shared" si="5"/>
        <v>61.983101095500047</v>
      </c>
      <c r="Q22" s="30"/>
    </row>
    <row r="23" spans="1:17" ht="13" x14ac:dyDescent="0.3">
      <c r="A23" s="4" t="s">
        <v>16</v>
      </c>
      <c r="B23" s="26" t="s">
        <v>31</v>
      </c>
      <c r="C23" s="57">
        <v>33052881</v>
      </c>
      <c r="D23" s="58">
        <v>6542949</v>
      </c>
      <c r="E23" s="59">
        <f t="shared" si="0"/>
        <v>-26509932</v>
      </c>
      <c r="F23" s="57">
        <v>66467683</v>
      </c>
      <c r="G23" s="58">
        <v>8787913</v>
      </c>
      <c r="H23" s="59">
        <f t="shared" si="1"/>
        <v>-57679770</v>
      </c>
      <c r="I23" s="59">
        <v>5457001</v>
      </c>
      <c r="J23" s="27">
        <f t="shared" si="2"/>
        <v>-80.204603042016217</v>
      </c>
      <c r="K23" s="28">
        <f t="shared" si="3"/>
        <v>-86.778668063395557</v>
      </c>
      <c r="L23" s="78">
        <v>-175804434</v>
      </c>
      <c r="M23" s="79">
        <v>-160710536</v>
      </c>
      <c r="N23" s="29">
        <f t="shared" si="4"/>
        <v>15.0792169439822</v>
      </c>
      <c r="O23" s="28">
        <f t="shared" si="5"/>
        <v>35.890472047209151</v>
      </c>
      <c r="Q23" s="30"/>
    </row>
    <row r="24" spans="1:17" ht="13" x14ac:dyDescent="0.3">
      <c r="A24" s="4" t="s">
        <v>16</v>
      </c>
      <c r="B24" s="26" t="s">
        <v>32</v>
      </c>
      <c r="C24" s="57">
        <v>120226219</v>
      </c>
      <c r="D24" s="58">
        <v>72237391</v>
      </c>
      <c r="E24" s="59">
        <f t="shared" si="0"/>
        <v>-47988828</v>
      </c>
      <c r="F24" s="57">
        <v>146337392</v>
      </c>
      <c r="G24" s="58">
        <v>142920000</v>
      </c>
      <c r="H24" s="59">
        <f t="shared" si="1"/>
        <v>-3417392</v>
      </c>
      <c r="I24" s="59">
        <v>146580000</v>
      </c>
      <c r="J24" s="27">
        <f t="shared" si="2"/>
        <v>-39.915443069868147</v>
      </c>
      <c r="K24" s="28">
        <f t="shared" si="3"/>
        <v>-2.3352828373489123</v>
      </c>
      <c r="L24" s="78">
        <v>-175804434</v>
      </c>
      <c r="M24" s="79">
        <v>-160710536</v>
      </c>
      <c r="N24" s="29">
        <f t="shared" si="4"/>
        <v>27.296710844050725</v>
      </c>
      <c r="O24" s="28">
        <f t="shared" si="5"/>
        <v>2.1264268572908001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-175804434</v>
      </c>
      <c r="M25" s="79">
        <v>-160710536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264584774</v>
      </c>
      <c r="D26" s="61">
        <v>88780340</v>
      </c>
      <c r="E26" s="62">
        <f t="shared" si="0"/>
        <v>-175804434</v>
      </c>
      <c r="F26" s="60">
        <v>312418449</v>
      </c>
      <c r="G26" s="61">
        <v>151707913</v>
      </c>
      <c r="H26" s="62">
        <f t="shared" si="1"/>
        <v>-160710536</v>
      </c>
      <c r="I26" s="62">
        <v>152037001</v>
      </c>
      <c r="J26" s="40">
        <f t="shared" si="2"/>
        <v>-66.445408532843246</v>
      </c>
      <c r="K26" s="33">
        <f t="shared" si="3"/>
        <v>-51.440795674649799</v>
      </c>
      <c r="L26" s="83">
        <v>-175804434</v>
      </c>
      <c r="M26" s="81">
        <v>-160710536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74612499</v>
      </c>
      <c r="D28" s="58">
        <v>12283283</v>
      </c>
      <c r="E28" s="59">
        <f t="shared" si="0"/>
        <v>-62329216</v>
      </c>
      <c r="F28" s="57">
        <v>80212152</v>
      </c>
      <c r="G28" s="58">
        <v>28864222</v>
      </c>
      <c r="H28" s="59">
        <f t="shared" si="1"/>
        <v>-51347930</v>
      </c>
      <c r="I28" s="59">
        <v>24087986</v>
      </c>
      <c r="J28" s="27">
        <f t="shared" si="2"/>
        <v>-83.537231476458118</v>
      </c>
      <c r="K28" s="28">
        <f t="shared" si="3"/>
        <v>-64.01515072180085</v>
      </c>
      <c r="L28" s="78">
        <v>-175754434</v>
      </c>
      <c r="M28" s="79">
        <v>-160710536</v>
      </c>
      <c r="N28" s="29">
        <f t="shared" si="4"/>
        <v>35.463808554610921</v>
      </c>
      <c r="O28" s="28">
        <f t="shared" si="5"/>
        <v>31.950568567576674</v>
      </c>
      <c r="Q28" s="30"/>
    </row>
    <row r="29" spans="1:17" ht="13" x14ac:dyDescent="0.3">
      <c r="A29" s="4" t="s">
        <v>16</v>
      </c>
      <c r="B29" s="26" t="s">
        <v>36</v>
      </c>
      <c r="C29" s="57">
        <v>21850000</v>
      </c>
      <c r="D29" s="58">
        <v>10000000</v>
      </c>
      <c r="E29" s="59">
        <f t="shared" si="0"/>
        <v>-11850000</v>
      </c>
      <c r="F29" s="57">
        <v>60200000</v>
      </c>
      <c r="G29" s="58">
        <v>22000000</v>
      </c>
      <c r="H29" s="59">
        <f t="shared" si="1"/>
        <v>-38200000</v>
      </c>
      <c r="I29" s="59">
        <v>6271000</v>
      </c>
      <c r="J29" s="27">
        <f t="shared" si="2"/>
        <v>-54.233409610983983</v>
      </c>
      <c r="K29" s="28">
        <f t="shared" si="3"/>
        <v>-63.455149501661133</v>
      </c>
      <c r="L29" s="78">
        <v>-175754434</v>
      </c>
      <c r="M29" s="79">
        <v>-160710536</v>
      </c>
      <c r="N29" s="29">
        <f t="shared" si="4"/>
        <v>6.7423619025167802</v>
      </c>
      <c r="O29" s="28">
        <f t="shared" si="5"/>
        <v>23.769443466979663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-175754434</v>
      </c>
      <c r="M30" s="79">
        <v>-160710536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20084214</v>
      </c>
      <c r="D31" s="58">
        <v>300170</v>
      </c>
      <c r="E31" s="59">
        <f t="shared" si="0"/>
        <v>-19784044</v>
      </c>
      <c r="F31" s="57">
        <v>10250000</v>
      </c>
      <c r="G31" s="58">
        <v>0</v>
      </c>
      <c r="H31" s="59">
        <f t="shared" si="1"/>
        <v>-10250000</v>
      </c>
      <c r="I31" s="59">
        <v>0</v>
      </c>
      <c r="J31" s="27">
        <f t="shared" si="2"/>
        <v>-98.505443130609933</v>
      </c>
      <c r="K31" s="28">
        <f t="shared" si="3"/>
        <v>-100</v>
      </c>
      <c r="L31" s="78">
        <v>-175754434</v>
      </c>
      <c r="M31" s="79">
        <v>-160710536</v>
      </c>
      <c r="N31" s="29">
        <f t="shared" si="4"/>
        <v>11.256640045849426</v>
      </c>
      <c r="O31" s="28">
        <f t="shared" si="5"/>
        <v>6.377926584726219</v>
      </c>
      <c r="Q31" s="30"/>
    </row>
    <row r="32" spans="1:17" ht="13" x14ac:dyDescent="0.3">
      <c r="A32" s="4" t="s">
        <v>16</v>
      </c>
      <c r="B32" s="26" t="s">
        <v>39</v>
      </c>
      <c r="C32" s="57">
        <v>148038061</v>
      </c>
      <c r="D32" s="58">
        <v>66246887</v>
      </c>
      <c r="E32" s="59">
        <f t="shared" si="0"/>
        <v>-81791174</v>
      </c>
      <c r="F32" s="57">
        <v>161756297</v>
      </c>
      <c r="G32" s="58">
        <v>100843691</v>
      </c>
      <c r="H32" s="59">
        <f t="shared" si="1"/>
        <v>-60912606</v>
      </c>
      <c r="I32" s="59">
        <v>121678015</v>
      </c>
      <c r="J32" s="27">
        <f t="shared" si="2"/>
        <v>-55.250098148745671</v>
      </c>
      <c r="K32" s="28">
        <f t="shared" si="3"/>
        <v>-37.657023021490161</v>
      </c>
      <c r="L32" s="78">
        <v>-175754434</v>
      </c>
      <c r="M32" s="79">
        <v>-160710536</v>
      </c>
      <c r="N32" s="29">
        <f t="shared" si="4"/>
        <v>46.537189497022872</v>
      </c>
      <c r="O32" s="28">
        <f t="shared" si="5"/>
        <v>37.902061380717441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264584774</v>
      </c>
      <c r="D33" s="76">
        <v>88830340</v>
      </c>
      <c r="E33" s="77">
        <f t="shared" si="0"/>
        <v>-175754434</v>
      </c>
      <c r="F33" s="75">
        <v>312418449</v>
      </c>
      <c r="G33" s="76">
        <v>151707913</v>
      </c>
      <c r="H33" s="77">
        <f t="shared" si="1"/>
        <v>-160710536</v>
      </c>
      <c r="I33" s="77">
        <v>152037001</v>
      </c>
      <c r="J33" s="53">
        <f t="shared" si="2"/>
        <v>-66.426510997945783</v>
      </c>
      <c r="K33" s="54">
        <f t="shared" si="3"/>
        <v>-51.440795674649799</v>
      </c>
      <c r="L33" s="90">
        <v>-175754434</v>
      </c>
      <c r="M33" s="91">
        <v>-160710536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383378200</v>
      </c>
      <c r="D8" s="58">
        <v>383977100</v>
      </c>
      <c r="E8" s="59">
        <f>$D8       -$C8</f>
        <v>598900</v>
      </c>
      <c r="F8" s="57">
        <v>406072800</v>
      </c>
      <c r="G8" s="58">
        <v>407015700</v>
      </c>
      <c r="H8" s="59">
        <f>$G8       -$F8</f>
        <v>942900</v>
      </c>
      <c r="I8" s="59">
        <v>431436652</v>
      </c>
      <c r="J8" s="27">
        <f>IF(($C8       =0),0,(($E8       /$C8       )*100))</f>
        <v>0.15621649848635108</v>
      </c>
      <c r="K8" s="28">
        <f>IF(($F8       =0),0,(($H8       /$F8       )*100))</f>
        <v>0.23219974349427</v>
      </c>
      <c r="L8" s="78">
        <v>124893693</v>
      </c>
      <c r="M8" s="79">
        <v>144072684</v>
      </c>
      <c r="N8" s="29">
        <f>IF(($L8       =0),0,(($E8       /$L8       )*100))</f>
        <v>0.47952781730939764</v>
      </c>
      <c r="O8" s="28">
        <f>IF(($M8       =0),0,(($H8       /$M8       )*100))</f>
        <v>0.65446132731170603</v>
      </c>
      <c r="Q8" s="30"/>
    </row>
    <row r="9" spans="1:17" ht="13" x14ac:dyDescent="0.3">
      <c r="A9" s="1" t="s">
        <v>16</v>
      </c>
      <c r="B9" s="26" t="s">
        <v>19</v>
      </c>
      <c r="C9" s="57">
        <v>1103343621</v>
      </c>
      <c r="D9" s="58">
        <v>1199626314</v>
      </c>
      <c r="E9" s="59">
        <f>$D9       -$C9</f>
        <v>96282693</v>
      </c>
      <c r="F9" s="57">
        <v>1169543022</v>
      </c>
      <c r="G9" s="58">
        <v>1275711860</v>
      </c>
      <c r="H9" s="59">
        <f>$G9       -$F9</f>
        <v>106168838</v>
      </c>
      <c r="I9" s="59">
        <v>1352254523</v>
      </c>
      <c r="J9" s="27">
        <f>IF(($C9       =0),0,(($E9       /$C9       )*100))</f>
        <v>8.7264466995998511</v>
      </c>
      <c r="K9" s="28">
        <f>IF(($F9       =0),0,(($H9       /$F9       )*100))</f>
        <v>9.0778052626438566</v>
      </c>
      <c r="L9" s="78">
        <v>124893693</v>
      </c>
      <c r="M9" s="79">
        <v>144072684</v>
      </c>
      <c r="N9" s="29">
        <f>IF(($L9       =0),0,(($E9       /$L9       )*100))</f>
        <v>77.091717513709838</v>
      </c>
      <c r="O9" s="28">
        <f>IF(($M9       =0),0,(($H9       /$M9       )*100))</f>
        <v>73.691164107139144</v>
      </c>
      <c r="Q9" s="30"/>
    </row>
    <row r="10" spans="1:17" ht="13" x14ac:dyDescent="0.3">
      <c r="A10" s="1" t="s">
        <v>16</v>
      </c>
      <c r="B10" s="26" t="s">
        <v>20</v>
      </c>
      <c r="C10" s="57">
        <v>406255762</v>
      </c>
      <c r="D10" s="58">
        <v>434267862</v>
      </c>
      <c r="E10" s="59">
        <f t="shared" ref="E10:E33" si="0">$D10      -$C10</f>
        <v>28012100</v>
      </c>
      <c r="F10" s="57">
        <v>385342300</v>
      </c>
      <c r="G10" s="58">
        <v>422303246</v>
      </c>
      <c r="H10" s="59">
        <f t="shared" ref="H10:H33" si="1">$G10      -$F10</f>
        <v>36960946</v>
      </c>
      <c r="I10" s="59">
        <v>420051395</v>
      </c>
      <c r="J10" s="27">
        <f t="shared" ref="J10:J33" si="2">IF(($C10      =0),0,(($E10      /$C10      )*100))</f>
        <v>6.8951883567376946</v>
      </c>
      <c r="K10" s="28">
        <f t="shared" ref="K10:K33" si="3">IF(($F10      =0),0,(($H10      /$F10      )*100))</f>
        <v>9.5917178051825598</v>
      </c>
      <c r="L10" s="78">
        <v>124893693</v>
      </c>
      <c r="M10" s="79">
        <v>144072684</v>
      </c>
      <c r="N10" s="29">
        <f t="shared" ref="N10:N33" si="4">IF(($L10      =0),0,(($E10      /$L10      )*100))</f>
        <v>22.428754668980762</v>
      </c>
      <c r="O10" s="28">
        <f t="shared" ref="O10:O33" si="5">IF(($M10      =0),0,(($H10      /$M10      )*100))</f>
        <v>25.654374565549148</v>
      </c>
      <c r="Q10" s="30"/>
    </row>
    <row r="11" spans="1:17" ht="14" x14ac:dyDescent="0.3">
      <c r="A11" s="4" t="s">
        <v>16</v>
      </c>
      <c r="B11" s="31" t="s">
        <v>21</v>
      </c>
      <c r="C11" s="60">
        <v>1892977583</v>
      </c>
      <c r="D11" s="61">
        <v>2017871276</v>
      </c>
      <c r="E11" s="62">
        <f t="shared" si="0"/>
        <v>124893693</v>
      </c>
      <c r="F11" s="60">
        <v>1960958122</v>
      </c>
      <c r="G11" s="61">
        <v>2105030806</v>
      </c>
      <c r="H11" s="62">
        <f t="shared" si="1"/>
        <v>144072684</v>
      </c>
      <c r="I11" s="62">
        <v>2203742570</v>
      </c>
      <c r="J11" s="32">
        <f t="shared" si="2"/>
        <v>6.5977375602128294</v>
      </c>
      <c r="K11" s="33">
        <f t="shared" si="3"/>
        <v>7.3470556246789647</v>
      </c>
      <c r="L11" s="80">
        <v>124893693</v>
      </c>
      <c r="M11" s="81">
        <v>144072684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609764849</v>
      </c>
      <c r="D13" s="58">
        <v>618839686</v>
      </c>
      <c r="E13" s="59">
        <f t="shared" si="0"/>
        <v>9074837</v>
      </c>
      <c r="F13" s="57">
        <v>650443228</v>
      </c>
      <c r="G13" s="58">
        <v>642013661</v>
      </c>
      <c r="H13" s="59">
        <f t="shared" si="1"/>
        <v>-8429567</v>
      </c>
      <c r="I13" s="59">
        <v>672999493</v>
      </c>
      <c r="J13" s="27">
        <f t="shared" si="2"/>
        <v>1.4882519080728447</v>
      </c>
      <c r="K13" s="28">
        <f t="shared" si="3"/>
        <v>-1.2959727516757236</v>
      </c>
      <c r="L13" s="78">
        <v>92726551</v>
      </c>
      <c r="M13" s="79">
        <v>69797740</v>
      </c>
      <c r="N13" s="29">
        <f t="shared" si="4"/>
        <v>9.7866650944452793</v>
      </c>
      <c r="O13" s="28">
        <f t="shared" si="5"/>
        <v>-12.077134589171513</v>
      </c>
      <c r="Q13" s="30"/>
    </row>
    <row r="14" spans="1:17" ht="13" x14ac:dyDescent="0.3">
      <c r="A14" s="1" t="s">
        <v>16</v>
      </c>
      <c r="B14" s="26" t="s">
        <v>24</v>
      </c>
      <c r="C14" s="57">
        <v>56598049</v>
      </c>
      <c r="D14" s="58">
        <v>70769999</v>
      </c>
      <c r="E14" s="59">
        <f t="shared" si="0"/>
        <v>14171950</v>
      </c>
      <c r="F14" s="57">
        <v>59993933</v>
      </c>
      <c r="G14" s="58">
        <v>74308500</v>
      </c>
      <c r="H14" s="59">
        <f t="shared" si="1"/>
        <v>14314567</v>
      </c>
      <c r="I14" s="59">
        <v>78023924</v>
      </c>
      <c r="J14" s="27">
        <f t="shared" si="2"/>
        <v>25.039644034372987</v>
      </c>
      <c r="K14" s="28">
        <f t="shared" si="3"/>
        <v>23.860024312791762</v>
      </c>
      <c r="L14" s="78">
        <v>92726551</v>
      </c>
      <c r="M14" s="79">
        <v>69797740</v>
      </c>
      <c r="N14" s="29">
        <f t="shared" si="4"/>
        <v>15.283594447506193</v>
      </c>
      <c r="O14" s="28">
        <f t="shared" si="5"/>
        <v>20.508639678018227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92726551</v>
      </c>
      <c r="M15" s="79">
        <v>69797740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523234634</v>
      </c>
      <c r="D16" s="58">
        <v>556159858</v>
      </c>
      <c r="E16" s="59">
        <f t="shared" si="0"/>
        <v>32925224</v>
      </c>
      <c r="F16" s="57">
        <v>565093406</v>
      </c>
      <c r="G16" s="58">
        <v>585970026</v>
      </c>
      <c r="H16" s="59">
        <f t="shared" si="1"/>
        <v>20876620</v>
      </c>
      <c r="I16" s="59">
        <v>622241571</v>
      </c>
      <c r="J16" s="27">
        <f t="shared" si="2"/>
        <v>6.2926308505793598</v>
      </c>
      <c r="K16" s="28">
        <f t="shared" si="3"/>
        <v>3.6943662372163657</v>
      </c>
      <c r="L16" s="78">
        <v>92726551</v>
      </c>
      <c r="M16" s="79">
        <v>69797740</v>
      </c>
      <c r="N16" s="29">
        <f t="shared" si="4"/>
        <v>35.507870879398936</v>
      </c>
      <c r="O16" s="28">
        <f t="shared" si="5"/>
        <v>29.910166145780654</v>
      </c>
      <c r="Q16" s="30"/>
    </row>
    <row r="17" spans="1:17" ht="13" x14ac:dyDescent="0.3">
      <c r="A17" s="1" t="s">
        <v>16</v>
      </c>
      <c r="B17" s="26" t="s">
        <v>26</v>
      </c>
      <c r="C17" s="57">
        <v>830016198</v>
      </c>
      <c r="D17" s="58">
        <v>866570738</v>
      </c>
      <c r="E17" s="59">
        <f t="shared" si="0"/>
        <v>36554540</v>
      </c>
      <c r="F17" s="57">
        <v>824473843</v>
      </c>
      <c r="G17" s="58">
        <v>867509963</v>
      </c>
      <c r="H17" s="59">
        <f t="shared" si="1"/>
        <v>43036120</v>
      </c>
      <c r="I17" s="59">
        <v>899412844</v>
      </c>
      <c r="J17" s="39">
        <f t="shared" si="2"/>
        <v>4.4040754973314389</v>
      </c>
      <c r="K17" s="28">
        <f t="shared" si="3"/>
        <v>5.219828423349993</v>
      </c>
      <c r="L17" s="82">
        <v>92726551</v>
      </c>
      <c r="M17" s="79">
        <v>69797740</v>
      </c>
      <c r="N17" s="29">
        <f t="shared" si="4"/>
        <v>39.421869578649591</v>
      </c>
      <c r="O17" s="28">
        <f t="shared" si="5"/>
        <v>61.65832876537263</v>
      </c>
      <c r="Q17" s="30"/>
    </row>
    <row r="18" spans="1:17" ht="14" x14ac:dyDescent="0.3">
      <c r="A18" s="1" t="s">
        <v>16</v>
      </c>
      <c r="B18" s="31" t="s">
        <v>27</v>
      </c>
      <c r="C18" s="60">
        <v>2019613730</v>
      </c>
      <c r="D18" s="61">
        <v>2112340281</v>
      </c>
      <c r="E18" s="62">
        <f t="shared" si="0"/>
        <v>92726551</v>
      </c>
      <c r="F18" s="60">
        <v>2100004410</v>
      </c>
      <c r="G18" s="61">
        <v>2169802150</v>
      </c>
      <c r="H18" s="62">
        <f t="shared" si="1"/>
        <v>69797740</v>
      </c>
      <c r="I18" s="62">
        <v>2272677832</v>
      </c>
      <c r="J18" s="40">
        <f t="shared" si="2"/>
        <v>4.5913012781904587</v>
      </c>
      <c r="K18" s="33">
        <f t="shared" si="3"/>
        <v>3.3236949250025618</v>
      </c>
      <c r="L18" s="83">
        <v>92726551</v>
      </c>
      <c r="M18" s="81">
        <v>69797740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-126636147</v>
      </c>
      <c r="D19" s="67">
        <v>-94469005</v>
      </c>
      <c r="E19" s="68">
        <f t="shared" si="0"/>
        <v>32167142</v>
      </c>
      <c r="F19" s="69">
        <v>-139046288</v>
      </c>
      <c r="G19" s="70">
        <v>-64771344</v>
      </c>
      <c r="H19" s="71">
        <f t="shared" si="1"/>
        <v>74274944</v>
      </c>
      <c r="I19" s="71">
        <v>-68935262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90000000</v>
      </c>
      <c r="D22" s="58">
        <v>106336615</v>
      </c>
      <c r="E22" s="59">
        <f t="shared" si="0"/>
        <v>16336615</v>
      </c>
      <c r="F22" s="57">
        <v>70000000</v>
      </c>
      <c r="G22" s="58">
        <v>70000000</v>
      </c>
      <c r="H22" s="59">
        <f t="shared" si="1"/>
        <v>0</v>
      </c>
      <c r="I22" s="59">
        <v>80000000</v>
      </c>
      <c r="J22" s="27">
        <f t="shared" si="2"/>
        <v>18.151794444444445</v>
      </c>
      <c r="K22" s="28">
        <f t="shared" si="3"/>
        <v>0</v>
      </c>
      <c r="L22" s="78">
        <v>120435615</v>
      </c>
      <c r="M22" s="79">
        <v>30309000</v>
      </c>
      <c r="N22" s="29">
        <f t="shared" si="4"/>
        <v>13.564604622976351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50460000</v>
      </c>
      <c r="E23" s="59">
        <f t="shared" si="0"/>
        <v>50460000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120435615</v>
      </c>
      <c r="M23" s="79">
        <v>30309000</v>
      </c>
      <c r="N23" s="29">
        <f t="shared" si="4"/>
        <v>41.897905366282224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47910000</v>
      </c>
      <c r="D24" s="58">
        <v>101549000</v>
      </c>
      <c r="E24" s="59">
        <f t="shared" si="0"/>
        <v>53639000</v>
      </c>
      <c r="F24" s="57">
        <v>46734000</v>
      </c>
      <c r="G24" s="58">
        <v>77043000</v>
      </c>
      <c r="H24" s="59">
        <f t="shared" si="1"/>
        <v>30309000</v>
      </c>
      <c r="I24" s="59">
        <v>52375000</v>
      </c>
      <c r="J24" s="27">
        <f t="shared" si="2"/>
        <v>111.95783761218951</v>
      </c>
      <c r="K24" s="28">
        <f t="shared" si="3"/>
        <v>64.854281679291304</v>
      </c>
      <c r="L24" s="78">
        <v>120435615</v>
      </c>
      <c r="M24" s="79">
        <v>30309000</v>
      </c>
      <c r="N24" s="29">
        <f t="shared" si="4"/>
        <v>44.537490010741429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120435615</v>
      </c>
      <c r="M25" s="79">
        <v>30309000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137910000</v>
      </c>
      <c r="D26" s="61">
        <v>258345615</v>
      </c>
      <c r="E26" s="62">
        <f t="shared" si="0"/>
        <v>120435615</v>
      </c>
      <c r="F26" s="60">
        <v>116734000</v>
      </c>
      <c r="G26" s="61">
        <v>147043000</v>
      </c>
      <c r="H26" s="62">
        <f t="shared" si="1"/>
        <v>30309000</v>
      </c>
      <c r="I26" s="62">
        <v>132375000</v>
      </c>
      <c r="J26" s="40">
        <f t="shared" si="2"/>
        <v>87.32913856863172</v>
      </c>
      <c r="K26" s="33">
        <f t="shared" si="3"/>
        <v>25.964157828910174</v>
      </c>
      <c r="L26" s="83">
        <v>120435615</v>
      </c>
      <c r="M26" s="81">
        <v>30309000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42200000</v>
      </c>
      <c r="D28" s="58">
        <v>62903490</v>
      </c>
      <c r="E28" s="59">
        <f t="shared" si="0"/>
        <v>20703490</v>
      </c>
      <c r="F28" s="57">
        <v>16660000</v>
      </c>
      <c r="G28" s="58">
        <v>49892000</v>
      </c>
      <c r="H28" s="59">
        <f t="shared" si="1"/>
        <v>33232000</v>
      </c>
      <c r="I28" s="59">
        <v>23800000</v>
      </c>
      <c r="J28" s="27">
        <f t="shared" si="2"/>
        <v>49.060402843601899</v>
      </c>
      <c r="K28" s="28">
        <f t="shared" si="3"/>
        <v>199.47178871548618</v>
      </c>
      <c r="L28" s="78">
        <v>120435615</v>
      </c>
      <c r="M28" s="79">
        <v>30309000</v>
      </c>
      <c r="N28" s="29">
        <f t="shared" si="4"/>
        <v>17.190504652631201</v>
      </c>
      <c r="O28" s="28">
        <f t="shared" si="5"/>
        <v>109.644000131974</v>
      </c>
      <c r="Q28" s="30"/>
    </row>
    <row r="29" spans="1:17" ht="13" x14ac:dyDescent="0.3">
      <c r="A29" s="4" t="s">
        <v>16</v>
      </c>
      <c r="B29" s="26" t="s">
        <v>36</v>
      </c>
      <c r="C29" s="57">
        <v>45400000</v>
      </c>
      <c r="D29" s="58">
        <v>50818125</v>
      </c>
      <c r="E29" s="59">
        <f t="shared" si="0"/>
        <v>5418125</v>
      </c>
      <c r="F29" s="57">
        <v>37551000</v>
      </c>
      <c r="G29" s="58">
        <v>30551000</v>
      </c>
      <c r="H29" s="59">
        <f t="shared" si="1"/>
        <v>-7000000</v>
      </c>
      <c r="I29" s="59">
        <v>38983000</v>
      </c>
      <c r="J29" s="27">
        <f t="shared" si="2"/>
        <v>11.934196035242291</v>
      </c>
      <c r="K29" s="28">
        <f t="shared" si="3"/>
        <v>-18.641314478975261</v>
      </c>
      <c r="L29" s="78">
        <v>120435615</v>
      </c>
      <c r="M29" s="79">
        <v>30309000</v>
      </c>
      <c r="N29" s="29">
        <f t="shared" si="4"/>
        <v>4.4987730581190624</v>
      </c>
      <c r="O29" s="28">
        <f t="shared" si="5"/>
        <v>-23.095450196311326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24542000</v>
      </c>
      <c r="E30" s="59">
        <f t="shared" si="0"/>
        <v>24542000</v>
      </c>
      <c r="F30" s="57">
        <v>9000000</v>
      </c>
      <c r="G30" s="58">
        <v>13000000</v>
      </c>
      <c r="H30" s="59">
        <f t="shared" si="1"/>
        <v>4000000</v>
      </c>
      <c r="I30" s="59">
        <v>13000000</v>
      </c>
      <c r="J30" s="27">
        <f t="shared" si="2"/>
        <v>0</v>
      </c>
      <c r="K30" s="28">
        <f t="shared" si="3"/>
        <v>44.444444444444443</v>
      </c>
      <c r="L30" s="78">
        <v>120435615</v>
      </c>
      <c r="M30" s="79">
        <v>30309000</v>
      </c>
      <c r="N30" s="29">
        <f t="shared" si="4"/>
        <v>20.377693093525533</v>
      </c>
      <c r="O30" s="28">
        <f t="shared" si="5"/>
        <v>13.197400112177901</v>
      </c>
      <c r="Q30" s="30"/>
    </row>
    <row r="31" spans="1:17" ht="13" x14ac:dyDescent="0.3">
      <c r="A31" s="4" t="s">
        <v>16</v>
      </c>
      <c r="B31" s="26" t="s">
        <v>38</v>
      </c>
      <c r="C31" s="57">
        <v>2981350</v>
      </c>
      <c r="D31" s="58">
        <v>15700000</v>
      </c>
      <c r="E31" s="59">
        <f t="shared" si="0"/>
        <v>12718650</v>
      </c>
      <c r="F31" s="57">
        <v>6000000</v>
      </c>
      <c r="G31" s="58">
        <v>6400000</v>
      </c>
      <c r="H31" s="59">
        <f t="shared" si="1"/>
        <v>400000</v>
      </c>
      <c r="I31" s="59">
        <v>5000000</v>
      </c>
      <c r="J31" s="27">
        <f t="shared" si="2"/>
        <v>426.6070739765542</v>
      </c>
      <c r="K31" s="28">
        <f t="shared" si="3"/>
        <v>6.666666666666667</v>
      </c>
      <c r="L31" s="78">
        <v>120435615</v>
      </c>
      <c r="M31" s="79">
        <v>30309000</v>
      </c>
      <c r="N31" s="29">
        <f t="shared" si="4"/>
        <v>10.560538923639822</v>
      </c>
      <c r="O31" s="28">
        <f t="shared" si="5"/>
        <v>1.3197400112177899</v>
      </c>
      <c r="Q31" s="30"/>
    </row>
    <row r="32" spans="1:17" ht="13" x14ac:dyDescent="0.3">
      <c r="A32" s="4" t="s">
        <v>16</v>
      </c>
      <c r="B32" s="26" t="s">
        <v>39</v>
      </c>
      <c r="C32" s="57">
        <v>47328650</v>
      </c>
      <c r="D32" s="58">
        <v>104382000</v>
      </c>
      <c r="E32" s="59">
        <f t="shared" si="0"/>
        <v>57053350</v>
      </c>
      <c r="F32" s="57">
        <v>47523000</v>
      </c>
      <c r="G32" s="58">
        <v>47200000</v>
      </c>
      <c r="H32" s="59">
        <f t="shared" si="1"/>
        <v>-323000</v>
      </c>
      <c r="I32" s="59">
        <v>51592000</v>
      </c>
      <c r="J32" s="27">
        <f t="shared" si="2"/>
        <v>120.54717385769507</v>
      </c>
      <c r="K32" s="28">
        <f t="shared" si="3"/>
        <v>-0.67967089619763066</v>
      </c>
      <c r="L32" s="78">
        <v>120435615</v>
      </c>
      <c r="M32" s="79">
        <v>30309000</v>
      </c>
      <c r="N32" s="29">
        <f t="shared" si="4"/>
        <v>47.372490272084384</v>
      </c>
      <c r="O32" s="28">
        <f t="shared" si="5"/>
        <v>-1.0656900590583656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137910000</v>
      </c>
      <c r="D33" s="76">
        <v>258345615</v>
      </c>
      <c r="E33" s="77">
        <f t="shared" si="0"/>
        <v>120435615</v>
      </c>
      <c r="F33" s="75">
        <v>116734000</v>
      </c>
      <c r="G33" s="76">
        <v>147043000</v>
      </c>
      <c r="H33" s="77">
        <f t="shared" si="1"/>
        <v>30309000</v>
      </c>
      <c r="I33" s="77">
        <v>132375000</v>
      </c>
      <c r="J33" s="53">
        <f t="shared" si="2"/>
        <v>87.32913856863172</v>
      </c>
      <c r="K33" s="54">
        <f t="shared" si="3"/>
        <v>25.964157828910174</v>
      </c>
      <c r="L33" s="90">
        <v>120435615</v>
      </c>
      <c r="M33" s="91">
        <v>30309000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111732409</v>
      </c>
      <c r="D8" s="58">
        <v>118731846</v>
      </c>
      <c r="E8" s="59">
        <f>$D8       -$C8</f>
        <v>6999437</v>
      </c>
      <c r="F8" s="57">
        <v>121404780</v>
      </c>
      <c r="G8" s="58">
        <v>124074779</v>
      </c>
      <c r="H8" s="59">
        <f>$G8       -$F8</f>
        <v>2669999</v>
      </c>
      <c r="I8" s="59">
        <v>129658147</v>
      </c>
      <c r="J8" s="27">
        <f>IF(($C8       =0),0,(($E8       /$C8       )*100))</f>
        <v>6.2644644133646139</v>
      </c>
      <c r="K8" s="28">
        <f>IF(($F8       =0),0,(($H8       /$F8       )*100))</f>
        <v>2.199253604347374</v>
      </c>
      <c r="L8" s="78">
        <v>13232253</v>
      </c>
      <c r="M8" s="79">
        <v>-31832979</v>
      </c>
      <c r="N8" s="29">
        <f>IF(($L8       =0),0,(($E8       /$L8       )*100))</f>
        <v>52.896789382730212</v>
      </c>
      <c r="O8" s="28">
        <f>IF(($M8       =0),0,(($H8       /$M8       )*100))</f>
        <v>-8.3875247742286376</v>
      </c>
      <c r="Q8" s="30"/>
    </row>
    <row r="9" spans="1:17" ht="13" x14ac:dyDescent="0.3">
      <c r="A9" s="1" t="s">
        <v>16</v>
      </c>
      <c r="B9" s="26" t="s">
        <v>19</v>
      </c>
      <c r="C9" s="57">
        <v>301603661</v>
      </c>
      <c r="D9" s="58">
        <v>317665946</v>
      </c>
      <c r="E9" s="59">
        <f>$D9       -$C9</f>
        <v>16062285</v>
      </c>
      <c r="F9" s="57">
        <v>332753837</v>
      </c>
      <c r="G9" s="58">
        <v>336224156</v>
      </c>
      <c r="H9" s="59">
        <f>$G9       -$F9</f>
        <v>3470319</v>
      </c>
      <c r="I9" s="59">
        <v>356958265</v>
      </c>
      <c r="J9" s="27">
        <f>IF(($C9       =0),0,(($E9       /$C9       )*100))</f>
        <v>5.3256266673765609</v>
      </c>
      <c r="K9" s="28">
        <f>IF(($F9       =0),0,(($H9       /$F9       )*100))</f>
        <v>1.0429087854515109</v>
      </c>
      <c r="L9" s="78">
        <v>13232253</v>
      </c>
      <c r="M9" s="79">
        <v>-31832979</v>
      </c>
      <c r="N9" s="29">
        <f>IF(($L9       =0),0,(($E9       /$L9       )*100))</f>
        <v>121.38737824919157</v>
      </c>
      <c r="O9" s="28">
        <f>IF(($M9       =0),0,(($H9       /$M9       )*100))</f>
        <v>-10.901646999484402</v>
      </c>
      <c r="Q9" s="30"/>
    </row>
    <row r="10" spans="1:17" ht="13" x14ac:dyDescent="0.3">
      <c r="A10" s="1" t="s">
        <v>16</v>
      </c>
      <c r="B10" s="26" t="s">
        <v>20</v>
      </c>
      <c r="C10" s="57">
        <v>131835418</v>
      </c>
      <c r="D10" s="58">
        <v>122005949</v>
      </c>
      <c r="E10" s="59">
        <f t="shared" ref="E10:E33" si="0">$D10      -$C10</f>
        <v>-9829469</v>
      </c>
      <c r="F10" s="57">
        <v>155170753</v>
      </c>
      <c r="G10" s="58">
        <v>117197456</v>
      </c>
      <c r="H10" s="59">
        <f t="shared" ref="H10:H33" si="1">$G10      -$F10</f>
        <v>-37973297</v>
      </c>
      <c r="I10" s="59">
        <v>122926512</v>
      </c>
      <c r="J10" s="27">
        <f t="shared" ref="J10:J33" si="2">IF(($C10      =0),0,(($E10      /$C10      )*100))</f>
        <v>-7.4558636435620054</v>
      </c>
      <c r="K10" s="28">
        <f t="shared" ref="K10:K33" si="3">IF(($F10      =0),0,(($H10      /$F10      )*100))</f>
        <v>-24.471942209367249</v>
      </c>
      <c r="L10" s="78">
        <v>13232253</v>
      </c>
      <c r="M10" s="79">
        <v>-31832979</v>
      </c>
      <c r="N10" s="29">
        <f t="shared" ref="N10:N33" si="4">IF(($L10      =0),0,(($E10      /$L10      )*100))</f>
        <v>-74.28416763192179</v>
      </c>
      <c r="O10" s="28">
        <f t="shared" ref="O10:O33" si="5">IF(($M10      =0),0,(($H10      /$M10      )*100))</f>
        <v>119.28917177371304</v>
      </c>
      <c r="Q10" s="30"/>
    </row>
    <row r="11" spans="1:17" ht="14" x14ac:dyDescent="0.3">
      <c r="A11" s="4" t="s">
        <v>16</v>
      </c>
      <c r="B11" s="31" t="s">
        <v>21</v>
      </c>
      <c r="C11" s="60">
        <v>545171488</v>
      </c>
      <c r="D11" s="61">
        <v>558403741</v>
      </c>
      <c r="E11" s="62">
        <f t="shared" si="0"/>
        <v>13232253</v>
      </c>
      <c r="F11" s="60">
        <v>609329370</v>
      </c>
      <c r="G11" s="61">
        <v>577496391</v>
      </c>
      <c r="H11" s="62">
        <f t="shared" si="1"/>
        <v>-31832979</v>
      </c>
      <c r="I11" s="62">
        <v>609542924</v>
      </c>
      <c r="J11" s="32">
        <f t="shared" si="2"/>
        <v>2.4271726037147419</v>
      </c>
      <c r="K11" s="33">
        <f t="shared" si="3"/>
        <v>-5.2242646698615562</v>
      </c>
      <c r="L11" s="80">
        <v>13232253</v>
      </c>
      <c r="M11" s="81">
        <v>-31832979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194941656</v>
      </c>
      <c r="D13" s="58">
        <v>198236453</v>
      </c>
      <c r="E13" s="59">
        <f t="shared" si="0"/>
        <v>3294797</v>
      </c>
      <c r="F13" s="57">
        <v>205763643</v>
      </c>
      <c r="G13" s="58">
        <v>207035321</v>
      </c>
      <c r="H13" s="59">
        <f t="shared" si="1"/>
        <v>1271678</v>
      </c>
      <c r="I13" s="59">
        <v>213135058</v>
      </c>
      <c r="J13" s="27">
        <f t="shared" si="2"/>
        <v>1.6901451786169295</v>
      </c>
      <c r="K13" s="28">
        <f t="shared" si="3"/>
        <v>0.61802852119992846</v>
      </c>
      <c r="L13" s="78">
        <v>-505716</v>
      </c>
      <c r="M13" s="79">
        <v>-49494345</v>
      </c>
      <c r="N13" s="29">
        <f t="shared" si="4"/>
        <v>-651.51132256048857</v>
      </c>
      <c r="O13" s="28">
        <f t="shared" si="5"/>
        <v>-2.5693399922758853</v>
      </c>
      <c r="Q13" s="30"/>
    </row>
    <row r="14" spans="1:17" ht="13" x14ac:dyDescent="0.3">
      <c r="A14" s="1" t="s">
        <v>16</v>
      </c>
      <c r="B14" s="26" t="s">
        <v>24</v>
      </c>
      <c r="C14" s="57">
        <v>14208912</v>
      </c>
      <c r="D14" s="58">
        <v>14154301</v>
      </c>
      <c r="E14" s="59">
        <f t="shared" si="0"/>
        <v>-54611</v>
      </c>
      <c r="F14" s="57">
        <v>14208912</v>
      </c>
      <c r="G14" s="58">
        <v>14791242</v>
      </c>
      <c r="H14" s="59">
        <f t="shared" si="1"/>
        <v>582330</v>
      </c>
      <c r="I14" s="59">
        <v>15456847</v>
      </c>
      <c r="J14" s="27">
        <f t="shared" si="2"/>
        <v>-0.38434329102749037</v>
      </c>
      <c r="K14" s="28">
        <f t="shared" si="3"/>
        <v>4.0983433495822901</v>
      </c>
      <c r="L14" s="78">
        <v>-505716</v>
      </c>
      <c r="M14" s="79">
        <v>-49494345</v>
      </c>
      <c r="N14" s="29">
        <f t="shared" si="4"/>
        <v>10.79874870480665</v>
      </c>
      <c r="O14" s="28">
        <f t="shared" si="5"/>
        <v>-1.1765586553372915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-505716</v>
      </c>
      <c r="M15" s="79">
        <v>-49494345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164215800</v>
      </c>
      <c r="D16" s="58">
        <v>142069137</v>
      </c>
      <c r="E16" s="59">
        <f t="shared" si="0"/>
        <v>-22146663</v>
      </c>
      <c r="F16" s="57">
        <v>189930314</v>
      </c>
      <c r="G16" s="58">
        <v>148462249</v>
      </c>
      <c r="H16" s="59">
        <f t="shared" si="1"/>
        <v>-41468065</v>
      </c>
      <c r="I16" s="59">
        <v>155143050</v>
      </c>
      <c r="J16" s="27">
        <f t="shared" si="2"/>
        <v>-13.486316785595539</v>
      </c>
      <c r="K16" s="28">
        <f t="shared" si="3"/>
        <v>-21.833305135271878</v>
      </c>
      <c r="L16" s="78">
        <v>-505716</v>
      </c>
      <c r="M16" s="79">
        <v>-49494345</v>
      </c>
      <c r="N16" s="29">
        <f t="shared" si="4"/>
        <v>4379.2687990888171</v>
      </c>
      <c r="O16" s="28">
        <f t="shared" si="5"/>
        <v>83.783440310201101</v>
      </c>
      <c r="Q16" s="30"/>
    </row>
    <row r="17" spans="1:17" ht="13" x14ac:dyDescent="0.3">
      <c r="A17" s="1" t="s">
        <v>16</v>
      </c>
      <c r="B17" s="26" t="s">
        <v>26</v>
      </c>
      <c r="C17" s="57">
        <v>171954969</v>
      </c>
      <c r="D17" s="58">
        <v>190355730</v>
      </c>
      <c r="E17" s="59">
        <f t="shared" si="0"/>
        <v>18400761</v>
      </c>
      <c r="F17" s="57">
        <v>192041625</v>
      </c>
      <c r="G17" s="58">
        <v>182161337</v>
      </c>
      <c r="H17" s="59">
        <f t="shared" si="1"/>
        <v>-9880288</v>
      </c>
      <c r="I17" s="59">
        <v>189614564</v>
      </c>
      <c r="J17" s="39">
        <f t="shared" si="2"/>
        <v>10.700918448015306</v>
      </c>
      <c r="K17" s="28">
        <f t="shared" si="3"/>
        <v>-5.1448679420412109</v>
      </c>
      <c r="L17" s="82">
        <v>-505716</v>
      </c>
      <c r="M17" s="79">
        <v>-49494345</v>
      </c>
      <c r="N17" s="29">
        <f t="shared" si="4"/>
        <v>-3638.5562252331347</v>
      </c>
      <c r="O17" s="28">
        <f t="shared" si="5"/>
        <v>19.96245833741208</v>
      </c>
      <c r="Q17" s="30"/>
    </row>
    <row r="18" spans="1:17" ht="14" x14ac:dyDescent="0.3">
      <c r="A18" s="1" t="s">
        <v>16</v>
      </c>
      <c r="B18" s="31" t="s">
        <v>27</v>
      </c>
      <c r="C18" s="60">
        <v>545321337</v>
      </c>
      <c r="D18" s="61">
        <v>544815621</v>
      </c>
      <c r="E18" s="62">
        <f t="shared" si="0"/>
        <v>-505716</v>
      </c>
      <c r="F18" s="60">
        <v>601944494</v>
      </c>
      <c r="G18" s="61">
        <v>552450149</v>
      </c>
      <c r="H18" s="62">
        <f t="shared" si="1"/>
        <v>-49494345</v>
      </c>
      <c r="I18" s="62">
        <v>573349519</v>
      </c>
      <c r="J18" s="40">
        <f t="shared" si="2"/>
        <v>-9.273724787335802E-2</v>
      </c>
      <c r="K18" s="33">
        <f t="shared" si="3"/>
        <v>-8.2224101214222589</v>
      </c>
      <c r="L18" s="83">
        <v>-505716</v>
      </c>
      <c r="M18" s="81">
        <v>-49494345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-149849</v>
      </c>
      <c r="D19" s="67">
        <v>13588120</v>
      </c>
      <c r="E19" s="68">
        <f t="shared" si="0"/>
        <v>13737969</v>
      </c>
      <c r="F19" s="69">
        <v>7384876</v>
      </c>
      <c r="G19" s="70">
        <v>25046242</v>
      </c>
      <c r="H19" s="71">
        <f t="shared" si="1"/>
        <v>17661366</v>
      </c>
      <c r="I19" s="71">
        <v>36193405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18366672</v>
      </c>
      <c r="D22" s="58">
        <v>0</v>
      </c>
      <c r="E22" s="59">
        <f t="shared" si="0"/>
        <v>-18366672</v>
      </c>
      <c r="F22" s="57">
        <v>1980000</v>
      </c>
      <c r="G22" s="58">
        <v>0</v>
      </c>
      <c r="H22" s="59">
        <f t="shared" si="1"/>
        <v>-1980000</v>
      </c>
      <c r="I22" s="59">
        <v>0</v>
      </c>
      <c r="J22" s="27">
        <f t="shared" si="2"/>
        <v>-100</v>
      </c>
      <c r="K22" s="28">
        <f t="shared" si="3"/>
        <v>-100</v>
      </c>
      <c r="L22" s="78">
        <v>-14903216</v>
      </c>
      <c r="M22" s="79">
        <v>30652542</v>
      </c>
      <c r="N22" s="29">
        <f t="shared" si="4"/>
        <v>123.23965511873412</v>
      </c>
      <c r="O22" s="28">
        <f t="shared" si="5"/>
        <v>-6.4594968991478749</v>
      </c>
      <c r="Q22" s="30"/>
    </row>
    <row r="23" spans="1:17" ht="13" x14ac:dyDescent="0.3">
      <c r="A23" s="4" t="s">
        <v>16</v>
      </c>
      <c r="B23" s="26" t="s">
        <v>31</v>
      </c>
      <c r="C23" s="57">
        <v>19359394</v>
      </c>
      <c r="D23" s="58">
        <v>29966006</v>
      </c>
      <c r="E23" s="59">
        <f t="shared" si="0"/>
        <v>10606612</v>
      </c>
      <c r="F23" s="57">
        <v>21517801</v>
      </c>
      <c r="G23" s="58">
        <v>54097952</v>
      </c>
      <c r="H23" s="59">
        <f t="shared" si="1"/>
        <v>32580151</v>
      </c>
      <c r="I23" s="59">
        <v>50851666</v>
      </c>
      <c r="J23" s="27">
        <f t="shared" si="2"/>
        <v>54.787933961156007</v>
      </c>
      <c r="K23" s="28">
        <f t="shared" si="3"/>
        <v>151.4102254221981</v>
      </c>
      <c r="L23" s="78">
        <v>-14903216</v>
      </c>
      <c r="M23" s="79">
        <v>30652542</v>
      </c>
      <c r="N23" s="29">
        <f t="shared" si="4"/>
        <v>-71.169954189753398</v>
      </c>
      <c r="O23" s="28">
        <f t="shared" si="5"/>
        <v>106.288577958722</v>
      </c>
      <c r="Q23" s="30"/>
    </row>
    <row r="24" spans="1:17" ht="13" x14ac:dyDescent="0.3">
      <c r="A24" s="4" t="s">
        <v>16</v>
      </c>
      <c r="B24" s="26" t="s">
        <v>32</v>
      </c>
      <c r="C24" s="57">
        <v>19002956</v>
      </c>
      <c r="D24" s="58">
        <v>11859800</v>
      </c>
      <c r="E24" s="59">
        <f t="shared" si="0"/>
        <v>-7143156</v>
      </c>
      <c r="F24" s="57">
        <v>14474609</v>
      </c>
      <c r="G24" s="58">
        <v>14527000</v>
      </c>
      <c r="H24" s="59">
        <f t="shared" si="1"/>
        <v>52391</v>
      </c>
      <c r="I24" s="59">
        <v>14988000</v>
      </c>
      <c r="J24" s="27">
        <f t="shared" si="2"/>
        <v>-37.589709727265593</v>
      </c>
      <c r="K24" s="28">
        <f t="shared" si="3"/>
        <v>0.36195105512003811</v>
      </c>
      <c r="L24" s="78">
        <v>-14903216</v>
      </c>
      <c r="M24" s="79">
        <v>30652542</v>
      </c>
      <c r="N24" s="29">
        <f t="shared" si="4"/>
        <v>47.930299071019299</v>
      </c>
      <c r="O24" s="28">
        <f t="shared" si="5"/>
        <v>0.17091894042588704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-14903216</v>
      </c>
      <c r="M25" s="79">
        <v>30652542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56729022</v>
      </c>
      <c r="D26" s="61">
        <v>41825806</v>
      </c>
      <c r="E26" s="62">
        <f t="shared" si="0"/>
        <v>-14903216</v>
      </c>
      <c r="F26" s="60">
        <v>37972410</v>
      </c>
      <c r="G26" s="61">
        <v>68624952</v>
      </c>
      <c r="H26" s="62">
        <f t="shared" si="1"/>
        <v>30652542</v>
      </c>
      <c r="I26" s="62">
        <v>65839666</v>
      </c>
      <c r="J26" s="40">
        <f t="shared" si="2"/>
        <v>-26.270884768646287</v>
      </c>
      <c r="K26" s="33">
        <f t="shared" si="3"/>
        <v>80.723193497594707</v>
      </c>
      <c r="L26" s="83">
        <v>-14903216</v>
      </c>
      <c r="M26" s="81">
        <v>30652542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8672025</v>
      </c>
      <c r="D28" s="58">
        <v>3198712</v>
      </c>
      <c r="E28" s="59">
        <f t="shared" si="0"/>
        <v>-5473313</v>
      </c>
      <c r="F28" s="57">
        <v>2222155</v>
      </c>
      <c r="G28" s="58">
        <v>14540410</v>
      </c>
      <c r="H28" s="59">
        <f t="shared" si="1"/>
        <v>12318255</v>
      </c>
      <c r="I28" s="59">
        <v>18714514</v>
      </c>
      <c r="J28" s="27">
        <f t="shared" si="2"/>
        <v>-63.114589729619084</v>
      </c>
      <c r="K28" s="28">
        <f t="shared" si="3"/>
        <v>554.33824373187292</v>
      </c>
      <c r="L28" s="78">
        <v>-14903216</v>
      </c>
      <c r="M28" s="79">
        <v>30652542</v>
      </c>
      <c r="N28" s="29">
        <f t="shared" si="4"/>
        <v>36.725717455883348</v>
      </c>
      <c r="O28" s="28">
        <f t="shared" si="5"/>
        <v>40.186732310814548</v>
      </c>
      <c r="Q28" s="30"/>
    </row>
    <row r="29" spans="1:17" ht="13" x14ac:dyDescent="0.3">
      <c r="A29" s="4" t="s">
        <v>16</v>
      </c>
      <c r="B29" s="26" t="s">
        <v>36</v>
      </c>
      <c r="C29" s="57">
        <v>8956422</v>
      </c>
      <c r="D29" s="58">
        <v>5628826</v>
      </c>
      <c r="E29" s="59">
        <f t="shared" si="0"/>
        <v>-3327596</v>
      </c>
      <c r="F29" s="57">
        <v>3705000</v>
      </c>
      <c r="G29" s="58">
        <v>8326907</v>
      </c>
      <c r="H29" s="59">
        <f t="shared" si="1"/>
        <v>4621907</v>
      </c>
      <c r="I29" s="59">
        <v>8396821</v>
      </c>
      <c r="J29" s="27">
        <f t="shared" si="2"/>
        <v>-37.153184608764526</v>
      </c>
      <c r="K29" s="28">
        <f t="shared" si="3"/>
        <v>124.74782726045883</v>
      </c>
      <c r="L29" s="78">
        <v>-14903216</v>
      </c>
      <c r="M29" s="79">
        <v>30652542</v>
      </c>
      <c r="N29" s="29">
        <f t="shared" si="4"/>
        <v>22.328039800268613</v>
      </c>
      <c r="O29" s="28">
        <f t="shared" si="5"/>
        <v>15.078380775075686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-14903216</v>
      </c>
      <c r="M30" s="79">
        <v>30652542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12950000</v>
      </c>
      <c r="D31" s="58">
        <v>16059800</v>
      </c>
      <c r="E31" s="59">
        <f t="shared" si="0"/>
        <v>3109800</v>
      </c>
      <c r="F31" s="57">
        <v>9400000</v>
      </c>
      <c r="G31" s="58">
        <v>17827000</v>
      </c>
      <c r="H31" s="59">
        <f t="shared" si="1"/>
        <v>8427000</v>
      </c>
      <c r="I31" s="59">
        <v>22698000</v>
      </c>
      <c r="J31" s="27">
        <f t="shared" si="2"/>
        <v>24.013899613899614</v>
      </c>
      <c r="K31" s="28">
        <f t="shared" si="3"/>
        <v>89.648936170212764</v>
      </c>
      <c r="L31" s="78">
        <v>-14903216</v>
      </c>
      <c r="M31" s="79">
        <v>30652542</v>
      </c>
      <c r="N31" s="29">
        <f t="shared" si="4"/>
        <v>-20.866637107051254</v>
      </c>
      <c r="O31" s="28">
        <f t="shared" si="5"/>
        <v>27.49201028743391</v>
      </c>
      <c r="Q31" s="30"/>
    </row>
    <row r="32" spans="1:17" ht="13" x14ac:dyDescent="0.3">
      <c r="A32" s="4" t="s">
        <v>16</v>
      </c>
      <c r="B32" s="26" t="s">
        <v>39</v>
      </c>
      <c r="C32" s="57">
        <v>26150575</v>
      </c>
      <c r="D32" s="58">
        <v>16938468</v>
      </c>
      <c r="E32" s="59">
        <f t="shared" si="0"/>
        <v>-9212107</v>
      </c>
      <c r="F32" s="57">
        <v>22645255</v>
      </c>
      <c r="G32" s="58">
        <v>27930635</v>
      </c>
      <c r="H32" s="59">
        <f t="shared" si="1"/>
        <v>5285380</v>
      </c>
      <c r="I32" s="59">
        <v>16030331</v>
      </c>
      <c r="J32" s="27">
        <f t="shared" si="2"/>
        <v>-35.227168045062108</v>
      </c>
      <c r="K32" s="28">
        <f t="shared" si="3"/>
        <v>23.339900566365891</v>
      </c>
      <c r="L32" s="78">
        <v>-14903216</v>
      </c>
      <c r="M32" s="79">
        <v>30652542</v>
      </c>
      <c r="N32" s="29">
        <f t="shared" si="4"/>
        <v>61.812879850899293</v>
      </c>
      <c r="O32" s="28">
        <f t="shared" si="5"/>
        <v>17.242876626675859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56729022</v>
      </c>
      <c r="D33" s="76">
        <v>41825806</v>
      </c>
      <c r="E33" s="77">
        <f t="shared" si="0"/>
        <v>-14903216</v>
      </c>
      <c r="F33" s="75">
        <v>37972410</v>
      </c>
      <c r="G33" s="76">
        <v>68624952</v>
      </c>
      <c r="H33" s="77">
        <f t="shared" si="1"/>
        <v>30652542</v>
      </c>
      <c r="I33" s="77">
        <v>65839666</v>
      </c>
      <c r="J33" s="53">
        <f t="shared" si="2"/>
        <v>-26.270884768646287</v>
      </c>
      <c r="K33" s="54">
        <f t="shared" si="3"/>
        <v>80.723193497594707</v>
      </c>
      <c r="L33" s="90">
        <v>-14903216</v>
      </c>
      <c r="M33" s="91">
        <v>30652542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67334768</v>
      </c>
      <c r="D8" s="58">
        <v>66090113</v>
      </c>
      <c r="E8" s="59">
        <f>$D8       -$C8</f>
        <v>-1244655</v>
      </c>
      <c r="F8" s="57">
        <v>73403978</v>
      </c>
      <c r="G8" s="58">
        <v>71773860</v>
      </c>
      <c r="H8" s="59">
        <f>$G8       -$F8</f>
        <v>-1630118</v>
      </c>
      <c r="I8" s="59">
        <v>77874638</v>
      </c>
      <c r="J8" s="27">
        <f>IF(($C8       =0),0,(($E8       /$C8       )*100))</f>
        <v>-1.848458139783002</v>
      </c>
      <c r="K8" s="28">
        <f>IF(($F8       =0),0,(($H8       /$F8       )*100))</f>
        <v>-2.2207488536929159</v>
      </c>
      <c r="L8" s="78">
        <v>68408338</v>
      </c>
      <c r="M8" s="79">
        <v>76241495</v>
      </c>
      <c r="N8" s="29">
        <f>IF(($L8       =0),0,(($E8       /$L8       )*100))</f>
        <v>-1.819449260702694</v>
      </c>
      <c r="O8" s="28">
        <f>IF(($M8       =0),0,(($H8       /$M8       )*100))</f>
        <v>-2.1380981577027049</v>
      </c>
      <c r="Q8" s="30"/>
    </row>
    <row r="9" spans="1:17" ht="13" x14ac:dyDescent="0.3">
      <c r="A9" s="1" t="s">
        <v>16</v>
      </c>
      <c r="B9" s="26" t="s">
        <v>19</v>
      </c>
      <c r="C9" s="57">
        <v>211665919</v>
      </c>
      <c r="D9" s="58">
        <v>226739099</v>
      </c>
      <c r="E9" s="59">
        <f>$D9       -$C9</f>
        <v>15073180</v>
      </c>
      <c r="F9" s="57">
        <v>232574565</v>
      </c>
      <c r="G9" s="58">
        <v>239734561</v>
      </c>
      <c r="H9" s="59">
        <f>$G9       -$F9</f>
        <v>7159996</v>
      </c>
      <c r="I9" s="59">
        <v>252268289</v>
      </c>
      <c r="J9" s="27">
        <f>IF(($C9       =0),0,(($E9       /$C9       )*100))</f>
        <v>7.121212555716161</v>
      </c>
      <c r="K9" s="28">
        <f>IF(($F9       =0),0,(($H9       /$F9       )*100))</f>
        <v>3.078580841374464</v>
      </c>
      <c r="L9" s="78">
        <v>68408338</v>
      </c>
      <c r="M9" s="79">
        <v>76241495</v>
      </c>
      <c r="N9" s="29">
        <f>IF(($L9       =0),0,(($E9       /$L9       )*100))</f>
        <v>22.034126892543419</v>
      </c>
      <c r="O9" s="28">
        <f>IF(($M9       =0),0,(($H9       /$M9       )*100))</f>
        <v>9.391206192900599</v>
      </c>
      <c r="Q9" s="30"/>
    </row>
    <row r="10" spans="1:17" ht="13" x14ac:dyDescent="0.3">
      <c r="A10" s="1" t="s">
        <v>16</v>
      </c>
      <c r="B10" s="26" t="s">
        <v>20</v>
      </c>
      <c r="C10" s="57">
        <v>194536895</v>
      </c>
      <c r="D10" s="58">
        <v>249116708</v>
      </c>
      <c r="E10" s="59">
        <f t="shared" ref="E10:E33" si="0">$D10      -$C10</f>
        <v>54579813</v>
      </c>
      <c r="F10" s="57">
        <v>165146391</v>
      </c>
      <c r="G10" s="58">
        <v>235858008</v>
      </c>
      <c r="H10" s="59">
        <f t="shared" ref="H10:H33" si="1">$G10      -$F10</f>
        <v>70711617</v>
      </c>
      <c r="I10" s="59">
        <v>188170410</v>
      </c>
      <c r="J10" s="27">
        <f t="shared" ref="J10:J33" si="2">IF(($C10      =0),0,(($E10      /$C10      )*100))</f>
        <v>28.056278476121459</v>
      </c>
      <c r="K10" s="28">
        <f t="shared" ref="K10:K33" si="3">IF(($F10      =0),0,(($H10      /$F10      )*100))</f>
        <v>42.817536957256301</v>
      </c>
      <c r="L10" s="78">
        <v>68408338</v>
      </c>
      <c r="M10" s="79">
        <v>76241495</v>
      </c>
      <c r="N10" s="29">
        <f t="shared" ref="N10:N33" si="4">IF(($L10      =0),0,(($E10      /$L10      )*100))</f>
        <v>79.785322368159271</v>
      </c>
      <c r="O10" s="28">
        <f t="shared" ref="O10:O33" si="5">IF(($M10      =0),0,(($H10      /$M10      )*100))</f>
        <v>92.746891964802103</v>
      </c>
      <c r="Q10" s="30"/>
    </row>
    <row r="11" spans="1:17" ht="14" x14ac:dyDescent="0.3">
      <c r="A11" s="4" t="s">
        <v>16</v>
      </c>
      <c r="B11" s="31" t="s">
        <v>21</v>
      </c>
      <c r="C11" s="60">
        <v>473537582</v>
      </c>
      <c r="D11" s="61">
        <v>541945920</v>
      </c>
      <c r="E11" s="62">
        <f t="shared" si="0"/>
        <v>68408338</v>
      </c>
      <c r="F11" s="60">
        <v>471124934</v>
      </c>
      <c r="G11" s="61">
        <v>547366429</v>
      </c>
      <c r="H11" s="62">
        <f t="shared" si="1"/>
        <v>76241495</v>
      </c>
      <c r="I11" s="62">
        <v>518313337</v>
      </c>
      <c r="J11" s="32">
        <f t="shared" si="2"/>
        <v>14.446232062738371</v>
      </c>
      <c r="K11" s="33">
        <f t="shared" si="3"/>
        <v>16.182861380883736</v>
      </c>
      <c r="L11" s="80">
        <v>68408338</v>
      </c>
      <c r="M11" s="81">
        <v>76241495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157968879</v>
      </c>
      <c r="D13" s="58">
        <v>159871490</v>
      </c>
      <c r="E13" s="59">
        <f t="shared" si="0"/>
        <v>1902611</v>
      </c>
      <c r="F13" s="57">
        <v>167421900</v>
      </c>
      <c r="G13" s="58">
        <v>167775858</v>
      </c>
      <c r="H13" s="59">
        <f t="shared" si="1"/>
        <v>353958</v>
      </c>
      <c r="I13" s="59">
        <v>177091043</v>
      </c>
      <c r="J13" s="27">
        <f t="shared" si="2"/>
        <v>1.2044214101183817</v>
      </c>
      <c r="K13" s="28">
        <f t="shared" si="3"/>
        <v>0.21141678597602823</v>
      </c>
      <c r="L13" s="78">
        <v>66529251</v>
      </c>
      <c r="M13" s="79">
        <v>77464133</v>
      </c>
      <c r="N13" s="29">
        <f t="shared" si="4"/>
        <v>2.8598112430275218</v>
      </c>
      <c r="O13" s="28">
        <f t="shared" si="5"/>
        <v>0.45693146788333644</v>
      </c>
      <c r="Q13" s="30"/>
    </row>
    <row r="14" spans="1:17" ht="13" x14ac:dyDescent="0.3">
      <c r="A14" s="1" t="s">
        <v>16</v>
      </c>
      <c r="B14" s="26" t="s">
        <v>24</v>
      </c>
      <c r="C14" s="57">
        <v>16966630</v>
      </c>
      <c r="D14" s="58">
        <v>24226250</v>
      </c>
      <c r="E14" s="59">
        <f t="shared" si="0"/>
        <v>7259620</v>
      </c>
      <c r="F14" s="57">
        <v>17825641</v>
      </c>
      <c r="G14" s="58">
        <v>24465134</v>
      </c>
      <c r="H14" s="59">
        <f t="shared" si="1"/>
        <v>6639493</v>
      </c>
      <c r="I14" s="59">
        <v>24693390</v>
      </c>
      <c r="J14" s="27">
        <f t="shared" si="2"/>
        <v>42.787636672692223</v>
      </c>
      <c r="K14" s="28">
        <f t="shared" si="3"/>
        <v>37.246868149089281</v>
      </c>
      <c r="L14" s="78">
        <v>66529251</v>
      </c>
      <c r="M14" s="79">
        <v>77464133</v>
      </c>
      <c r="N14" s="29">
        <f t="shared" si="4"/>
        <v>10.911922035617085</v>
      </c>
      <c r="O14" s="28">
        <f t="shared" si="5"/>
        <v>8.5710544259238013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66529251</v>
      </c>
      <c r="M15" s="79">
        <v>77464133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124334001</v>
      </c>
      <c r="D16" s="58">
        <v>135182265</v>
      </c>
      <c r="E16" s="59">
        <f t="shared" si="0"/>
        <v>10848264</v>
      </c>
      <c r="F16" s="57">
        <v>140057442</v>
      </c>
      <c r="G16" s="58">
        <v>142028034</v>
      </c>
      <c r="H16" s="59">
        <f t="shared" si="1"/>
        <v>1970592</v>
      </c>
      <c r="I16" s="59">
        <v>150219570</v>
      </c>
      <c r="J16" s="27">
        <f t="shared" si="2"/>
        <v>8.7250984547662078</v>
      </c>
      <c r="K16" s="28">
        <f t="shared" si="3"/>
        <v>1.4069884269341433</v>
      </c>
      <c r="L16" s="78">
        <v>66529251</v>
      </c>
      <c r="M16" s="79">
        <v>77464133</v>
      </c>
      <c r="N16" s="29">
        <f t="shared" si="4"/>
        <v>16.306006511331383</v>
      </c>
      <c r="O16" s="28">
        <f t="shared" si="5"/>
        <v>2.5438766609574008</v>
      </c>
      <c r="Q16" s="30"/>
    </row>
    <row r="17" spans="1:17" ht="13" x14ac:dyDescent="0.3">
      <c r="A17" s="1" t="s">
        <v>16</v>
      </c>
      <c r="B17" s="26" t="s">
        <v>26</v>
      </c>
      <c r="C17" s="57">
        <v>198430926</v>
      </c>
      <c r="D17" s="58">
        <v>244949682</v>
      </c>
      <c r="E17" s="59">
        <f t="shared" si="0"/>
        <v>46518756</v>
      </c>
      <c r="F17" s="57">
        <v>168548907</v>
      </c>
      <c r="G17" s="58">
        <v>237048997</v>
      </c>
      <c r="H17" s="59">
        <f t="shared" si="1"/>
        <v>68500090</v>
      </c>
      <c r="I17" s="59">
        <v>194092764</v>
      </c>
      <c r="J17" s="39">
        <f t="shared" si="2"/>
        <v>23.443299357480193</v>
      </c>
      <c r="K17" s="28">
        <f t="shared" si="3"/>
        <v>40.641076361296129</v>
      </c>
      <c r="L17" s="82">
        <v>66529251</v>
      </c>
      <c r="M17" s="79">
        <v>77464133</v>
      </c>
      <c r="N17" s="29">
        <f t="shared" si="4"/>
        <v>69.922260210024007</v>
      </c>
      <c r="O17" s="28">
        <f t="shared" si="5"/>
        <v>88.428137445235464</v>
      </c>
      <c r="Q17" s="30"/>
    </row>
    <row r="18" spans="1:17" ht="14" x14ac:dyDescent="0.3">
      <c r="A18" s="1" t="s">
        <v>16</v>
      </c>
      <c r="B18" s="31" t="s">
        <v>27</v>
      </c>
      <c r="C18" s="60">
        <v>497700436</v>
      </c>
      <c r="D18" s="61">
        <v>564229687</v>
      </c>
      <c r="E18" s="62">
        <f t="shared" si="0"/>
        <v>66529251</v>
      </c>
      <c r="F18" s="60">
        <v>493853890</v>
      </c>
      <c r="G18" s="61">
        <v>571318023</v>
      </c>
      <c r="H18" s="62">
        <f t="shared" si="1"/>
        <v>77464133</v>
      </c>
      <c r="I18" s="62">
        <v>546096767</v>
      </c>
      <c r="J18" s="40">
        <f t="shared" si="2"/>
        <v>13.367328253656583</v>
      </c>
      <c r="K18" s="33">
        <f t="shared" si="3"/>
        <v>15.685637912055325</v>
      </c>
      <c r="L18" s="83">
        <v>66529251</v>
      </c>
      <c r="M18" s="81">
        <v>77464133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-24162854</v>
      </c>
      <c r="D19" s="67">
        <v>-22283767</v>
      </c>
      <c r="E19" s="68">
        <f t="shared" si="0"/>
        <v>1879087</v>
      </c>
      <c r="F19" s="69">
        <v>-22728956</v>
      </c>
      <c r="G19" s="70">
        <v>-23951594</v>
      </c>
      <c r="H19" s="71">
        <f t="shared" si="1"/>
        <v>-1222638</v>
      </c>
      <c r="I19" s="71">
        <v>-27783430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6050000</v>
      </c>
      <c r="E22" s="59">
        <f t="shared" si="0"/>
        <v>6050000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75985401</v>
      </c>
      <c r="M22" s="79">
        <v>24295479</v>
      </c>
      <c r="N22" s="29">
        <f t="shared" si="4"/>
        <v>7.9620557638433729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5465000</v>
      </c>
      <c r="D23" s="58">
        <v>31509271</v>
      </c>
      <c r="E23" s="59">
        <f t="shared" si="0"/>
        <v>26044271</v>
      </c>
      <c r="F23" s="57">
        <v>4607509</v>
      </c>
      <c r="G23" s="58">
        <v>11989120</v>
      </c>
      <c r="H23" s="59">
        <f t="shared" si="1"/>
        <v>7381611</v>
      </c>
      <c r="I23" s="59">
        <v>9066304</v>
      </c>
      <c r="J23" s="27">
        <f t="shared" si="2"/>
        <v>476.56488563586458</v>
      </c>
      <c r="K23" s="28">
        <f t="shared" si="3"/>
        <v>160.20828174182623</v>
      </c>
      <c r="L23" s="78">
        <v>75985401</v>
      </c>
      <c r="M23" s="79">
        <v>24295479</v>
      </c>
      <c r="N23" s="29">
        <f t="shared" si="4"/>
        <v>34.275361657958484</v>
      </c>
      <c r="O23" s="28">
        <f t="shared" si="5"/>
        <v>30.382652673775233</v>
      </c>
      <c r="Q23" s="30"/>
    </row>
    <row r="24" spans="1:17" ht="13" x14ac:dyDescent="0.3">
      <c r="A24" s="4" t="s">
        <v>16</v>
      </c>
      <c r="B24" s="26" t="s">
        <v>32</v>
      </c>
      <c r="C24" s="57">
        <v>21165565</v>
      </c>
      <c r="D24" s="58">
        <v>65056695</v>
      </c>
      <c r="E24" s="59">
        <f t="shared" si="0"/>
        <v>43891130</v>
      </c>
      <c r="F24" s="57">
        <v>16511784</v>
      </c>
      <c r="G24" s="58">
        <v>33425652</v>
      </c>
      <c r="H24" s="59">
        <f t="shared" si="1"/>
        <v>16913868</v>
      </c>
      <c r="I24" s="59">
        <v>18695970</v>
      </c>
      <c r="J24" s="27">
        <f t="shared" si="2"/>
        <v>207.37046235241064</v>
      </c>
      <c r="K24" s="28">
        <f t="shared" si="3"/>
        <v>102.43513359913139</v>
      </c>
      <c r="L24" s="78">
        <v>75985401</v>
      </c>
      <c r="M24" s="79">
        <v>24295479</v>
      </c>
      <c r="N24" s="29">
        <f t="shared" si="4"/>
        <v>57.762582578198149</v>
      </c>
      <c r="O24" s="28">
        <f t="shared" si="5"/>
        <v>69.61734732622476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75985401</v>
      </c>
      <c r="M25" s="79">
        <v>24295479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26630565</v>
      </c>
      <c r="D26" s="61">
        <v>102615966</v>
      </c>
      <c r="E26" s="62">
        <f t="shared" si="0"/>
        <v>75985401</v>
      </c>
      <c r="F26" s="60">
        <v>21119293</v>
      </c>
      <c r="G26" s="61">
        <v>45414772</v>
      </c>
      <c r="H26" s="62">
        <f t="shared" si="1"/>
        <v>24295479</v>
      </c>
      <c r="I26" s="62">
        <v>27762274</v>
      </c>
      <c r="J26" s="40">
        <f t="shared" si="2"/>
        <v>285.33153915435139</v>
      </c>
      <c r="K26" s="33">
        <f t="shared" si="3"/>
        <v>115.03926291471973</v>
      </c>
      <c r="L26" s="83">
        <v>75985401</v>
      </c>
      <c r="M26" s="81">
        <v>24295479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2760000</v>
      </c>
      <c r="D28" s="58">
        <v>32970355</v>
      </c>
      <c r="E28" s="59">
        <f t="shared" si="0"/>
        <v>30210355</v>
      </c>
      <c r="F28" s="57">
        <v>700000</v>
      </c>
      <c r="G28" s="58">
        <v>21926087</v>
      </c>
      <c r="H28" s="59">
        <f t="shared" si="1"/>
        <v>21226087</v>
      </c>
      <c r="I28" s="59">
        <v>7268617</v>
      </c>
      <c r="J28" s="27">
        <f t="shared" si="2"/>
        <v>1094.5780797101449</v>
      </c>
      <c r="K28" s="28">
        <f t="shared" si="3"/>
        <v>3032.2981428571429</v>
      </c>
      <c r="L28" s="78">
        <v>75985401</v>
      </c>
      <c r="M28" s="79">
        <v>24295479</v>
      </c>
      <c r="N28" s="29">
        <f t="shared" si="4"/>
        <v>39.758104323223883</v>
      </c>
      <c r="O28" s="28">
        <f t="shared" si="5"/>
        <v>87.36640672941661</v>
      </c>
      <c r="Q28" s="30"/>
    </row>
    <row r="29" spans="1:17" ht="13" x14ac:dyDescent="0.3">
      <c r="A29" s="4" t="s">
        <v>16</v>
      </c>
      <c r="B29" s="26" t="s">
        <v>36</v>
      </c>
      <c r="C29" s="57">
        <v>6347826</v>
      </c>
      <c r="D29" s="58">
        <v>15588695</v>
      </c>
      <c r="E29" s="59">
        <f t="shared" si="0"/>
        <v>9240869</v>
      </c>
      <c r="F29" s="57">
        <v>2608696</v>
      </c>
      <c r="G29" s="58">
        <v>2608696</v>
      </c>
      <c r="H29" s="59">
        <f t="shared" si="1"/>
        <v>0</v>
      </c>
      <c r="I29" s="59">
        <v>2726957</v>
      </c>
      <c r="J29" s="27">
        <f t="shared" si="2"/>
        <v>145.57533555582651</v>
      </c>
      <c r="K29" s="28">
        <f t="shared" si="3"/>
        <v>0</v>
      </c>
      <c r="L29" s="78">
        <v>75985401</v>
      </c>
      <c r="M29" s="79">
        <v>24295479</v>
      </c>
      <c r="N29" s="29">
        <f t="shared" si="4"/>
        <v>12.161374261879594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50000</v>
      </c>
      <c r="D30" s="58">
        <v>0</v>
      </c>
      <c r="E30" s="59">
        <f t="shared" si="0"/>
        <v>-50000</v>
      </c>
      <c r="F30" s="57">
        <v>50000</v>
      </c>
      <c r="G30" s="58">
        <v>0</v>
      </c>
      <c r="H30" s="59">
        <f t="shared" si="1"/>
        <v>-50000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75985401</v>
      </c>
      <c r="M30" s="79">
        <v>24295479</v>
      </c>
      <c r="N30" s="29">
        <f t="shared" si="4"/>
        <v>-6.5802113750771676E-2</v>
      </c>
      <c r="O30" s="28">
        <f t="shared" si="5"/>
        <v>-0.2057996057620432</v>
      </c>
      <c r="Q30" s="30"/>
    </row>
    <row r="31" spans="1:17" ht="13" x14ac:dyDescent="0.3">
      <c r="A31" s="4" t="s">
        <v>16</v>
      </c>
      <c r="B31" s="26" t="s">
        <v>38</v>
      </c>
      <c r="C31" s="57">
        <v>6691589</v>
      </c>
      <c r="D31" s="58">
        <v>18824061</v>
      </c>
      <c r="E31" s="59">
        <f t="shared" si="0"/>
        <v>12132472</v>
      </c>
      <c r="F31" s="57">
        <v>7602559</v>
      </c>
      <c r="G31" s="58">
        <v>6758863</v>
      </c>
      <c r="H31" s="59">
        <f t="shared" si="1"/>
        <v>-843696</v>
      </c>
      <c r="I31" s="59">
        <v>5809565</v>
      </c>
      <c r="J31" s="27">
        <f t="shared" si="2"/>
        <v>181.30928244397558</v>
      </c>
      <c r="K31" s="28">
        <f t="shared" si="3"/>
        <v>-11.097526503904803</v>
      </c>
      <c r="L31" s="78">
        <v>75985401</v>
      </c>
      <c r="M31" s="79">
        <v>24295479</v>
      </c>
      <c r="N31" s="29">
        <f t="shared" si="4"/>
        <v>15.966846052441047</v>
      </c>
      <c r="O31" s="28">
        <f t="shared" si="5"/>
        <v>-3.4726460836602566</v>
      </c>
      <c r="Q31" s="30"/>
    </row>
    <row r="32" spans="1:17" ht="13" x14ac:dyDescent="0.3">
      <c r="A32" s="4" t="s">
        <v>16</v>
      </c>
      <c r="B32" s="26" t="s">
        <v>39</v>
      </c>
      <c r="C32" s="57">
        <v>10781150</v>
      </c>
      <c r="D32" s="58">
        <v>35232855</v>
      </c>
      <c r="E32" s="59">
        <f t="shared" si="0"/>
        <v>24451705</v>
      </c>
      <c r="F32" s="57">
        <v>10158038</v>
      </c>
      <c r="G32" s="58">
        <v>14121126</v>
      </c>
      <c r="H32" s="59">
        <f t="shared" si="1"/>
        <v>3963088</v>
      </c>
      <c r="I32" s="59">
        <v>11957135</v>
      </c>
      <c r="J32" s="27">
        <f t="shared" si="2"/>
        <v>226.80052684546638</v>
      </c>
      <c r="K32" s="28">
        <f t="shared" si="3"/>
        <v>39.014305715335972</v>
      </c>
      <c r="L32" s="78">
        <v>75985401</v>
      </c>
      <c r="M32" s="79">
        <v>24295479</v>
      </c>
      <c r="N32" s="29">
        <f t="shared" si="4"/>
        <v>32.179477476206252</v>
      </c>
      <c r="O32" s="28">
        <f t="shared" si="5"/>
        <v>16.312038960005687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26630565</v>
      </c>
      <c r="D33" s="76">
        <v>102615966</v>
      </c>
      <c r="E33" s="77">
        <f t="shared" si="0"/>
        <v>75985401</v>
      </c>
      <c r="F33" s="75">
        <v>21119293</v>
      </c>
      <c r="G33" s="76">
        <v>45414772</v>
      </c>
      <c r="H33" s="77">
        <f t="shared" si="1"/>
        <v>24295479</v>
      </c>
      <c r="I33" s="77">
        <v>27762274</v>
      </c>
      <c r="J33" s="53">
        <f t="shared" si="2"/>
        <v>285.33153915435139</v>
      </c>
      <c r="K33" s="54">
        <f t="shared" si="3"/>
        <v>115.03926291471973</v>
      </c>
      <c r="L33" s="90">
        <v>75985401</v>
      </c>
      <c r="M33" s="91">
        <v>24295479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289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4143052</v>
      </c>
      <c r="M8" s="79">
        <v>6004970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16385000</v>
      </c>
      <c r="D9" s="58">
        <v>18771064</v>
      </c>
      <c r="E9" s="59">
        <f>$D9       -$C9</f>
        <v>2386064</v>
      </c>
      <c r="F9" s="57">
        <v>16775000</v>
      </c>
      <c r="G9" s="58">
        <v>20085038</v>
      </c>
      <c r="H9" s="59">
        <f>$G9       -$F9</f>
        <v>3310038</v>
      </c>
      <c r="I9" s="59">
        <v>20988865</v>
      </c>
      <c r="J9" s="27">
        <f>IF(($C9       =0),0,(($E9       /$C9       )*100))</f>
        <v>14.562490082392433</v>
      </c>
      <c r="K9" s="28">
        <f>IF(($F9       =0),0,(($H9       /$F9       )*100))</f>
        <v>19.731970193740686</v>
      </c>
      <c r="L9" s="78">
        <v>4143052</v>
      </c>
      <c r="M9" s="79">
        <v>6004970</v>
      </c>
      <c r="N9" s="29">
        <f>IF(($L9       =0),0,(($E9       /$L9       )*100))</f>
        <v>57.591939468778087</v>
      </c>
      <c r="O9" s="28">
        <f>IF(($M9       =0),0,(($H9       /$M9       )*100))</f>
        <v>55.121640907448331</v>
      </c>
      <c r="Q9" s="30"/>
    </row>
    <row r="10" spans="1:17" ht="13" x14ac:dyDescent="0.3">
      <c r="A10" s="1" t="s">
        <v>16</v>
      </c>
      <c r="B10" s="26" t="s">
        <v>20</v>
      </c>
      <c r="C10" s="57">
        <v>286283850</v>
      </c>
      <c r="D10" s="58">
        <v>288040838</v>
      </c>
      <c r="E10" s="59">
        <f t="shared" ref="E10:E33" si="0">$D10      -$C10</f>
        <v>1756988</v>
      </c>
      <c r="F10" s="57">
        <v>296468325</v>
      </c>
      <c r="G10" s="58">
        <v>299163257</v>
      </c>
      <c r="H10" s="59">
        <f t="shared" ref="H10:H33" si="1">$G10      -$F10</f>
        <v>2694932</v>
      </c>
      <c r="I10" s="59">
        <v>313133928</v>
      </c>
      <c r="J10" s="27">
        <f t="shared" ref="J10:J33" si="2">IF(($C10      =0),0,(($E10      /$C10      )*100))</f>
        <v>0.61372235981876022</v>
      </c>
      <c r="K10" s="28">
        <f t="shared" ref="K10:K33" si="3">IF(($F10      =0),0,(($H10      /$F10      )*100))</f>
        <v>0.90901178060084487</v>
      </c>
      <c r="L10" s="78">
        <v>4143052</v>
      </c>
      <c r="M10" s="79">
        <v>6004970</v>
      </c>
      <c r="N10" s="29">
        <f t="shared" ref="N10:N33" si="4">IF(($L10      =0),0,(($E10      /$L10      )*100))</f>
        <v>42.408060531221906</v>
      </c>
      <c r="O10" s="28">
        <f t="shared" ref="O10:O33" si="5">IF(($M10      =0),0,(($H10      /$M10      )*100))</f>
        <v>44.878359092551669</v>
      </c>
      <c r="Q10" s="30"/>
    </row>
    <row r="11" spans="1:17" ht="14" x14ac:dyDescent="0.3">
      <c r="A11" s="4" t="s">
        <v>16</v>
      </c>
      <c r="B11" s="31" t="s">
        <v>21</v>
      </c>
      <c r="C11" s="60">
        <v>302668850</v>
      </c>
      <c r="D11" s="61">
        <v>306811902</v>
      </c>
      <c r="E11" s="62">
        <f t="shared" si="0"/>
        <v>4143052</v>
      </c>
      <c r="F11" s="60">
        <v>313243325</v>
      </c>
      <c r="G11" s="61">
        <v>319248295</v>
      </c>
      <c r="H11" s="62">
        <f t="shared" si="1"/>
        <v>6004970</v>
      </c>
      <c r="I11" s="62">
        <v>334122793</v>
      </c>
      <c r="J11" s="32">
        <f t="shared" si="2"/>
        <v>1.3688399053949556</v>
      </c>
      <c r="K11" s="33">
        <f t="shared" si="3"/>
        <v>1.9170304746318219</v>
      </c>
      <c r="L11" s="80">
        <v>4143052</v>
      </c>
      <c r="M11" s="81">
        <v>6004970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176022776</v>
      </c>
      <c r="D13" s="58">
        <v>173063626</v>
      </c>
      <c r="E13" s="59">
        <f t="shared" si="0"/>
        <v>-2959150</v>
      </c>
      <c r="F13" s="57">
        <v>183543402</v>
      </c>
      <c r="G13" s="58">
        <v>182448888</v>
      </c>
      <c r="H13" s="59">
        <f t="shared" si="1"/>
        <v>-1094514</v>
      </c>
      <c r="I13" s="59">
        <v>192265371</v>
      </c>
      <c r="J13" s="27">
        <f t="shared" si="2"/>
        <v>-1.6811176753626473</v>
      </c>
      <c r="K13" s="28">
        <f t="shared" si="3"/>
        <v>-0.59632435057512989</v>
      </c>
      <c r="L13" s="78">
        <v>1261684</v>
      </c>
      <c r="M13" s="79">
        <v>713094</v>
      </c>
      <c r="N13" s="29">
        <f t="shared" si="4"/>
        <v>-234.53971041877364</v>
      </c>
      <c r="O13" s="28">
        <f t="shared" si="5"/>
        <v>-153.48803944501006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100000</v>
      </c>
      <c r="E14" s="59">
        <f t="shared" si="0"/>
        <v>100000</v>
      </c>
      <c r="F14" s="57">
        <v>0</v>
      </c>
      <c r="G14" s="58">
        <v>100000</v>
      </c>
      <c r="H14" s="59">
        <f t="shared" si="1"/>
        <v>100000</v>
      </c>
      <c r="I14" s="59">
        <v>100000</v>
      </c>
      <c r="J14" s="27">
        <f t="shared" si="2"/>
        <v>0</v>
      </c>
      <c r="K14" s="28">
        <f t="shared" si="3"/>
        <v>0</v>
      </c>
      <c r="L14" s="78">
        <v>1261684</v>
      </c>
      <c r="M14" s="79">
        <v>713094</v>
      </c>
      <c r="N14" s="29">
        <f t="shared" si="4"/>
        <v>7.925914888355563</v>
      </c>
      <c r="O14" s="28">
        <f t="shared" si="5"/>
        <v>14.023396634945742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1261684</v>
      </c>
      <c r="M15" s="79">
        <v>713094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330000</v>
      </c>
      <c r="D16" s="58">
        <v>0</v>
      </c>
      <c r="E16" s="59">
        <f t="shared" si="0"/>
        <v>-330000</v>
      </c>
      <c r="F16" s="57">
        <v>330000</v>
      </c>
      <c r="G16" s="58">
        <v>0</v>
      </c>
      <c r="H16" s="59">
        <f t="shared" si="1"/>
        <v>-330000</v>
      </c>
      <c r="I16" s="59">
        <v>0</v>
      </c>
      <c r="J16" s="27">
        <f t="shared" si="2"/>
        <v>-100</v>
      </c>
      <c r="K16" s="28">
        <f t="shared" si="3"/>
        <v>-100</v>
      </c>
      <c r="L16" s="78">
        <v>1261684</v>
      </c>
      <c r="M16" s="79">
        <v>713094</v>
      </c>
      <c r="N16" s="29">
        <f t="shared" si="4"/>
        <v>-26.155519131573357</v>
      </c>
      <c r="O16" s="28">
        <f t="shared" si="5"/>
        <v>-46.277208895320953</v>
      </c>
      <c r="Q16" s="30"/>
    </row>
    <row r="17" spans="1:17" ht="13" x14ac:dyDescent="0.3">
      <c r="A17" s="1" t="s">
        <v>16</v>
      </c>
      <c r="B17" s="26" t="s">
        <v>26</v>
      </c>
      <c r="C17" s="57">
        <v>129152533</v>
      </c>
      <c r="D17" s="58">
        <v>133603367</v>
      </c>
      <c r="E17" s="59">
        <f t="shared" si="0"/>
        <v>4450834</v>
      </c>
      <c r="F17" s="57">
        <v>134277505</v>
      </c>
      <c r="G17" s="58">
        <v>136315113</v>
      </c>
      <c r="H17" s="59">
        <f t="shared" si="1"/>
        <v>2037608</v>
      </c>
      <c r="I17" s="59">
        <v>141224225</v>
      </c>
      <c r="J17" s="39">
        <f t="shared" si="2"/>
        <v>3.4461840558713623</v>
      </c>
      <c r="K17" s="28">
        <f t="shared" si="3"/>
        <v>1.5174604264504319</v>
      </c>
      <c r="L17" s="82">
        <v>1261684</v>
      </c>
      <c r="M17" s="79">
        <v>713094</v>
      </c>
      <c r="N17" s="29">
        <f t="shared" si="4"/>
        <v>352.76931466199142</v>
      </c>
      <c r="O17" s="28">
        <f t="shared" si="5"/>
        <v>285.74185170538527</v>
      </c>
      <c r="Q17" s="30"/>
    </row>
    <row r="18" spans="1:17" ht="14" x14ac:dyDescent="0.3">
      <c r="A18" s="1" t="s">
        <v>16</v>
      </c>
      <c r="B18" s="31" t="s">
        <v>27</v>
      </c>
      <c r="C18" s="60">
        <v>305505309</v>
      </c>
      <c r="D18" s="61">
        <v>306766993</v>
      </c>
      <c r="E18" s="62">
        <f t="shared" si="0"/>
        <v>1261684</v>
      </c>
      <c r="F18" s="60">
        <v>318150907</v>
      </c>
      <c r="G18" s="61">
        <v>318864001</v>
      </c>
      <c r="H18" s="62">
        <f t="shared" si="1"/>
        <v>713094</v>
      </c>
      <c r="I18" s="62">
        <v>333589596</v>
      </c>
      <c r="J18" s="40">
        <f t="shared" si="2"/>
        <v>0.4129826758591616</v>
      </c>
      <c r="K18" s="33">
        <f t="shared" si="3"/>
        <v>0.22413703192743056</v>
      </c>
      <c r="L18" s="83">
        <v>1261684</v>
      </c>
      <c r="M18" s="81">
        <v>713094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-2836459</v>
      </c>
      <c r="D19" s="67">
        <v>44909</v>
      </c>
      <c r="E19" s="68">
        <f t="shared" si="0"/>
        <v>2881368</v>
      </c>
      <c r="F19" s="69">
        <v>-4907582</v>
      </c>
      <c r="G19" s="70">
        <v>384294</v>
      </c>
      <c r="H19" s="71">
        <f t="shared" si="1"/>
        <v>5291876</v>
      </c>
      <c r="I19" s="71">
        <v>533197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28500000</v>
      </c>
      <c r="D22" s="58">
        <v>9200000</v>
      </c>
      <c r="E22" s="59">
        <f t="shared" si="0"/>
        <v>-19300000</v>
      </c>
      <c r="F22" s="57">
        <v>0</v>
      </c>
      <c r="G22" s="58">
        <v>20000000</v>
      </c>
      <c r="H22" s="59">
        <f t="shared" si="1"/>
        <v>20000000</v>
      </c>
      <c r="I22" s="59">
        <v>20000000</v>
      </c>
      <c r="J22" s="27">
        <f t="shared" si="2"/>
        <v>-67.719298245614041</v>
      </c>
      <c r="K22" s="28">
        <f t="shared" si="3"/>
        <v>0</v>
      </c>
      <c r="L22" s="78">
        <v>-18100500</v>
      </c>
      <c r="M22" s="79">
        <v>17467500</v>
      </c>
      <c r="N22" s="29">
        <f t="shared" si="4"/>
        <v>106.62688875997901</v>
      </c>
      <c r="O22" s="28">
        <f t="shared" si="5"/>
        <v>114.49835408616001</v>
      </c>
      <c r="Q22" s="30"/>
    </row>
    <row r="23" spans="1:17" ht="13" x14ac:dyDescent="0.3">
      <c r="A23" s="4" t="s">
        <v>16</v>
      </c>
      <c r="B23" s="26" t="s">
        <v>31</v>
      </c>
      <c r="C23" s="57">
        <v>3978000</v>
      </c>
      <c r="D23" s="58">
        <v>5177500</v>
      </c>
      <c r="E23" s="59">
        <f t="shared" si="0"/>
        <v>1199500</v>
      </c>
      <c r="F23" s="57">
        <v>2620000</v>
      </c>
      <c r="G23" s="58">
        <v>87500</v>
      </c>
      <c r="H23" s="59">
        <f t="shared" si="1"/>
        <v>-2532500</v>
      </c>
      <c r="I23" s="59">
        <v>124500</v>
      </c>
      <c r="J23" s="27">
        <f t="shared" si="2"/>
        <v>30.153343388637506</v>
      </c>
      <c r="K23" s="28">
        <f t="shared" si="3"/>
        <v>-96.660305343511453</v>
      </c>
      <c r="L23" s="78">
        <v>-18100500</v>
      </c>
      <c r="M23" s="79">
        <v>17467500</v>
      </c>
      <c r="N23" s="29">
        <f t="shared" si="4"/>
        <v>-6.6268887599790061</v>
      </c>
      <c r="O23" s="28">
        <f t="shared" si="5"/>
        <v>-14.498354086160012</v>
      </c>
      <c r="Q23" s="30"/>
    </row>
    <row r="24" spans="1:17" ht="13" x14ac:dyDescent="0.3">
      <c r="A24" s="4" t="s">
        <v>16</v>
      </c>
      <c r="B24" s="26" t="s">
        <v>32</v>
      </c>
      <c r="C24" s="57">
        <v>500000</v>
      </c>
      <c r="D24" s="58">
        <v>500000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-18100500</v>
      </c>
      <c r="M24" s="79">
        <v>17467500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-18100500</v>
      </c>
      <c r="M25" s="79">
        <v>17467500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32978000</v>
      </c>
      <c r="D26" s="61">
        <v>14877500</v>
      </c>
      <c r="E26" s="62">
        <f t="shared" si="0"/>
        <v>-18100500</v>
      </c>
      <c r="F26" s="60">
        <v>2620000</v>
      </c>
      <c r="G26" s="61">
        <v>20087500</v>
      </c>
      <c r="H26" s="62">
        <f t="shared" si="1"/>
        <v>17467500</v>
      </c>
      <c r="I26" s="62">
        <v>20124500</v>
      </c>
      <c r="J26" s="40">
        <f t="shared" si="2"/>
        <v>-54.886591060707133</v>
      </c>
      <c r="K26" s="33">
        <f t="shared" si="3"/>
        <v>666.69847328244271</v>
      </c>
      <c r="L26" s="83">
        <v>-18100500</v>
      </c>
      <c r="M26" s="81">
        <v>17467500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-18100500</v>
      </c>
      <c r="M28" s="79">
        <v>17467500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150000</v>
      </c>
      <c r="D29" s="58">
        <v>0</v>
      </c>
      <c r="E29" s="59">
        <f t="shared" si="0"/>
        <v>-150000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-100</v>
      </c>
      <c r="K29" s="28">
        <f t="shared" si="3"/>
        <v>0</v>
      </c>
      <c r="L29" s="78">
        <v>-18100500</v>
      </c>
      <c r="M29" s="79">
        <v>17467500</v>
      </c>
      <c r="N29" s="29">
        <f t="shared" si="4"/>
        <v>0.82870638932626173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450000</v>
      </c>
      <c r="D30" s="58">
        <v>0</v>
      </c>
      <c r="E30" s="59">
        <f t="shared" si="0"/>
        <v>-450000</v>
      </c>
      <c r="F30" s="57">
        <v>250000</v>
      </c>
      <c r="G30" s="58">
        <v>0</v>
      </c>
      <c r="H30" s="59">
        <f t="shared" si="1"/>
        <v>-250000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-18100500</v>
      </c>
      <c r="M30" s="79">
        <v>17467500</v>
      </c>
      <c r="N30" s="29">
        <f t="shared" si="4"/>
        <v>2.4861191679787851</v>
      </c>
      <c r="O30" s="28">
        <f t="shared" si="5"/>
        <v>-1.431229426077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-18100500</v>
      </c>
      <c r="M31" s="79">
        <v>17467500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32378000</v>
      </c>
      <c r="D32" s="58">
        <v>14877500</v>
      </c>
      <c r="E32" s="59">
        <f t="shared" si="0"/>
        <v>-17500500</v>
      </c>
      <c r="F32" s="57">
        <v>2370000</v>
      </c>
      <c r="G32" s="58">
        <v>20087500</v>
      </c>
      <c r="H32" s="59">
        <f t="shared" si="1"/>
        <v>17717500</v>
      </c>
      <c r="I32" s="59">
        <v>20124500</v>
      </c>
      <c r="J32" s="27">
        <f t="shared" si="2"/>
        <v>-54.050589906726785</v>
      </c>
      <c r="K32" s="28">
        <f t="shared" si="3"/>
        <v>747.57383966244731</v>
      </c>
      <c r="L32" s="78">
        <v>-18100500</v>
      </c>
      <c r="M32" s="79">
        <v>17467500</v>
      </c>
      <c r="N32" s="29">
        <f t="shared" si="4"/>
        <v>96.685174442694958</v>
      </c>
      <c r="O32" s="28">
        <f t="shared" si="5"/>
        <v>101.43122942607701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32978000</v>
      </c>
      <c r="D33" s="76">
        <v>14877500</v>
      </c>
      <c r="E33" s="77">
        <f t="shared" si="0"/>
        <v>-18100500</v>
      </c>
      <c r="F33" s="75">
        <v>2620000</v>
      </c>
      <c r="G33" s="76">
        <v>20087500</v>
      </c>
      <c r="H33" s="77">
        <f t="shared" si="1"/>
        <v>17467500</v>
      </c>
      <c r="I33" s="77">
        <v>20124500</v>
      </c>
      <c r="J33" s="53">
        <f t="shared" si="2"/>
        <v>-54.886591060707133</v>
      </c>
      <c r="K33" s="54">
        <f t="shared" si="3"/>
        <v>666.69847328244271</v>
      </c>
      <c r="L33" s="90">
        <v>-18100500</v>
      </c>
      <c r="M33" s="91">
        <v>17467500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29532510</v>
      </c>
      <c r="D8" s="58">
        <v>29722980</v>
      </c>
      <c r="E8" s="59">
        <f>$D8       -$C8</f>
        <v>190470</v>
      </c>
      <c r="F8" s="57">
        <v>30861470</v>
      </c>
      <c r="G8" s="58">
        <v>31090230</v>
      </c>
      <c r="H8" s="59">
        <f>$G8       -$F8</f>
        <v>228760</v>
      </c>
      <c r="I8" s="59">
        <v>32458200</v>
      </c>
      <c r="J8" s="27">
        <f>IF(($C8       =0),0,(($E8       /$C8       )*100))</f>
        <v>0.64495025990002208</v>
      </c>
      <c r="K8" s="28">
        <f>IF(($F8       =0),0,(($H8       /$F8       )*100))</f>
        <v>0.74124790555991016</v>
      </c>
      <c r="L8" s="78">
        <v>-3340074</v>
      </c>
      <c r="M8" s="79">
        <v>-24932104</v>
      </c>
      <c r="N8" s="29">
        <f>IF(($L8       =0),0,(($E8       /$L8       )*100))</f>
        <v>-5.702568266451582</v>
      </c>
      <c r="O8" s="28">
        <f>IF(($M8       =0),0,(($H8       /$M8       )*100))</f>
        <v>-0.91753186975315049</v>
      </c>
      <c r="Q8" s="30"/>
    </row>
    <row r="9" spans="1:17" ht="13" x14ac:dyDescent="0.3">
      <c r="A9" s="1" t="s">
        <v>16</v>
      </c>
      <c r="B9" s="26" t="s">
        <v>19</v>
      </c>
      <c r="C9" s="57">
        <v>147199880</v>
      </c>
      <c r="D9" s="58">
        <v>155247760</v>
      </c>
      <c r="E9" s="59">
        <f>$D9       -$C9</f>
        <v>8047880</v>
      </c>
      <c r="F9" s="57">
        <v>161431070</v>
      </c>
      <c r="G9" s="58">
        <v>161716145</v>
      </c>
      <c r="H9" s="59">
        <f>$G9       -$F9</f>
        <v>285075</v>
      </c>
      <c r="I9" s="59">
        <v>167005977</v>
      </c>
      <c r="J9" s="27">
        <f>IF(($C9       =0),0,(($E9       /$C9       )*100))</f>
        <v>5.4673142396583474</v>
      </c>
      <c r="K9" s="28">
        <f>IF(($F9       =0),0,(($H9       /$F9       )*100))</f>
        <v>0.17659239946808258</v>
      </c>
      <c r="L9" s="78">
        <v>-3340074</v>
      </c>
      <c r="M9" s="79">
        <v>-24932104</v>
      </c>
      <c r="N9" s="29">
        <f>IF(($L9       =0),0,(($E9       /$L9       )*100))</f>
        <v>-240.94915262356463</v>
      </c>
      <c r="O9" s="28">
        <f>IF(($M9       =0),0,(($H9       /$M9       )*100))</f>
        <v>-1.1434053058658828</v>
      </c>
      <c r="Q9" s="30"/>
    </row>
    <row r="10" spans="1:17" ht="13" x14ac:dyDescent="0.3">
      <c r="A10" s="1" t="s">
        <v>16</v>
      </c>
      <c r="B10" s="26" t="s">
        <v>20</v>
      </c>
      <c r="C10" s="57">
        <v>81003310</v>
      </c>
      <c r="D10" s="58">
        <v>69424886</v>
      </c>
      <c r="E10" s="59">
        <f t="shared" ref="E10:E33" si="0">$D10      -$C10</f>
        <v>-11578424</v>
      </c>
      <c r="F10" s="57">
        <v>99409720</v>
      </c>
      <c r="G10" s="58">
        <v>73963781</v>
      </c>
      <c r="H10" s="59">
        <f t="shared" ref="H10:H33" si="1">$G10      -$F10</f>
        <v>-25445939</v>
      </c>
      <c r="I10" s="59">
        <v>109063756</v>
      </c>
      <c r="J10" s="27">
        <f t="shared" ref="J10:J33" si="2">IF(($C10      =0),0,(($E10      /$C10      )*100))</f>
        <v>-14.293766513985663</v>
      </c>
      <c r="K10" s="28">
        <f t="shared" ref="K10:K33" si="3">IF(($F10      =0),0,(($H10      /$F10      )*100))</f>
        <v>-25.597033167380413</v>
      </c>
      <c r="L10" s="78">
        <v>-3340074</v>
      </c>
      <c r="M10" s="79">
        <v>-24932104</v>
      </c>
      <c r="N10" s="29">
        <f t="shared" ref="N10:N33" si="4">IF(($L10      =0),0,(($E10      /$L10      )*100))</f>
        <v>346.65172089001624</v>
      </c>
      <c r="O10" s="28">
        <f t="shared" ref="O10:O33" si="5">IF(($M10      =0),0,(($H10      /$M10      )*100))</f>
        <v>102.06093717561903</v>
      </c>
      <c r="Q10" s="30"/>
    </row>
    <row r="11" spans="1:17" ht="14" x14ac:dyDescent="0.3">
      <c r="A11" s="4" t="s">
        <v>16</v>
      </c>
      <c r="B11" s="31" t="s">
        <v>21</v>
      </c>
      <c r="C11" s="60">
        <v>257735700</v>
      </c>
      <c r="D11" s="61">
        <v>254395626</v>
      </c>
      <c r="E11" s="62">
        <f t="shared" si="0"/>
        <v>-3340074</v>
      </c>
      <c r="F11" s="60">
        <v>291702260</v>
      </c>
      <c r="G11" s="61">
        <v>266770156</v>
      </c>
      <c r="H11" s="62">
        <f t="shared" si="1"/>
        <v>-24932104</v>
      </c>
      <c r="I11" s="62">
        <v>308527933</v>
      </c>
      <c r="J11" s="32">
        <f t="shared" si="2"/>
        <v>-1.2959299002815676</v>
      </c>
      <c r="K11" s="33">
        <f t="shared" si="3"/>
        <v>-8.5471069027713398</v>
      </c>
      <c r="L11" s="80">
        <v>-3340074</v>
      </c>
      <c r="M11" s="81">
        <v>-24932104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90981581</v>
      </c>
      <c r="D13" s="58">
        <v>97831755</v>
      </c>
      <c r="E13" s="59">
        <f t="shared" si="0"/>
        <v>6850174</v>
      </c>
      <c r="F13" s="57">
        <v>95188441</v>
      </c>
      <c r="G13" s="58">
        <v>101782085</v>
      </c>
      <c r="H13" s="59">
        <f t="shared" si="1"/>
        <v>6593644</v>
      </c>
      <c r="I13" s="59">
        <v>105010355</v>
      </c>
      <c r="J13" s="27">
        <f t="shared" si="2"/>
        <v>7.5291876934958948</v>
      </c>
      <c r="K13" s="28">
        <f t="shared" si="3"/>
        <v>6.9269376940420733</v>
      </c>
      <c r="L13" s="78">
        <v>10113310</v>
      </c>
      <c r="M13" s="79">
        <v>3728981</v>
      </c>
      <c r="N13" s="29">
        <f t="shared" si="4"/>
        <v>67.734243289289068</v>
      </c>
      <c r="O13" s="28">
        <f t="shared" si="5"/>
        <v>176.82160354263002</v>
      </c>
      <c r="Q13" s="30"/>
    </row>
    <row r="14" spans="1:17" ht="13" x14ac:dyDescent="0.3">
      <c r="A14" s="1" t="s">
        <v>16</v>
      </c>
      <c r="B14" s="26" t="s">
        <v>24</v>
      </c>
      <c r="C14" s="57">
        <v>12557801</v>
      </c>
      <c r="D14" s="58">
        <v>13468391</v>
      </c>
      <c r="E14" s="59">
        <f t="shared" si="0"/>
        <v>910590</v>
      </c>
      <c r="F14" s="57">
        <v>13222196</v>
      </c>
      <c r="G14" s="58">
        <v>16958030</v>
      </c>
      <c r="H14" s="59">
        <f t="shared" si="1"/>
        <v>3735834</v>
      </c>
      <c r="I14" s="59">
        <v>15431691</v>
      </c>
      <c r="J14" s="27">
        <f t="shared" si="2"/>
        <v>7.2511899177252452</v>
      </c>
      <c r="K14" s="28">
        <f t="shared" si="3"/>
        <v>28.254262756353025</v>
      </c>
      <c r="L14" s="78">
        <v>10113310</v>
      </c>
      <c r="M14" s="79">
        <v>3728981</v>
      </c>
      <c r="N14" s="29">
        <f t="shared" si="4"/>
        <v>9.0038770689319332</v>
      </c>
      <c r="O14" s="28">
        <f t="shared" si="5"/>
        <v>100.18377674758869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10113310</v>
      </c>
      <c r="M15" s="79">
        <v>3728981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63313100</v>
      </c>
      <c r="D16" s="58">
        <v>82476000</v>
      </c>
      <c r="E16" s="59">
        <f t="shared" si="0"/>
        <v>19162900</v>
      </c>
      <c r="F16" s="57">
        <v>66162190</v>
      </c>
      <c r="G16" s="58">
        <v>86269900</v>
      </c>
      <c r="H16" s="59">
        <f t="shared" si="1"/>
        <v>20107710</v>
      </c>
      <c r="I16" s="59">
        <v>90065780</v>
      </c>
      <c r="J16" s="27">
        <f t="shared" si="2"/>
        <v>30.2668799979783</v>
      </c>
      <c r="K16" s="28">
        <f t="shared" si="3"/>
        <v>30.391542359767715</v>
      </c>
      <c r="L16" s="78">
        <v>10113310</v>
      </c>
      <c r="M16" s="79">
        <v>3728981</v>
      </c>
      <c r="N16" s="29">
        <f t="shared" si="4"/>
        <v>189.48197968815353</v>
      </c>
      <c r="O16" s="28">
        <f t="shared" si="5"/>
        <v>539.22800893863496</v>
      </c>
      <c r="Q16" s="30"/>
    </row>
    <row r="17" spans="1:17" ht="13" x14ac:dyDescent="0.3">
      <c r="A17" s="1" t="s">
        <v>16</v>
      </c>
      <c r="B17" s="26" t="s">
        <v>26</v>
      </c>
      <c r="C17" s="57">
        <v>85891220</v>
      </c>
      <c r="D17" s="58">
        <v>69080866</v>
      </c>
      <c r="E17" s="59">
        <f t="shared" si="0"/>
        <v>-16810354</v>
      </c>
      <c r="F17" s="57">
        <v>105095340</v>
      </c>
      <c r="G17" s="58">
        <v>78387133</v>
      </c>
      <c r="H17" s="59">
        <f t="shared" si="1"/>
        <v>-26708207</v>
      </c>
      <c r="I17" s="59">
        <v>113361603</v>
      </c>
      <c r="J17" s="39">
        <f t="shared" si="2"/>
        <v>-19.571679154167327</v>
      </c>
      <c r="K17" s="28">
        <f t="shared" si="3"/>
        <v>-25.413312331450662</v>
      </c>
      <c r="L17" s="82">
        <v>10113310</v>
      </c>
      <c r="M17" s="79">
        <v>3728981</v>
      </c>
      <c r="N17" s="29">
        <f t="shared" si="4"/>
        <v>-166.22010004637454</v>
      </c>
      <c r="O17" s="28">
        <f t="shared" si="5"/>
        <v>-716.23338922885364</v>
      </c>
      <c r="Q17" s="30"/>
    </row>
    <row r="18" spans="1:17" ht="14" x14ac:dyDescent="0.3">
      <c r="A18" s="1" t="s">
        <v>16</v>
      </c>
      <c r="B18" s="31" t="s">
        <v>27</v>
      </c>
      <c r="C18" s="60">
        <v>252743702</v>
      </c>
      <c r="D18" s="61">
        <v>262857012</v>
      </c>
      <c r="E18" s="62">
        <f t="shared" si="0"/>
        <v>10113310</v>
      </c>
      <c r="F18" s="60">
        <v>279668167</v>
      </c>
      <c r="G18" s="61">
        <v>283397148</v>
      </c>
      <c r="H18" s="62">
        <f t="shared" si="1"/>
        <v>3728981</v>
      </c>
      <c r="I18" s="62">
        <v>323869429</v>
      </c>
      <c r="J18" s="40">
        <f t="shared" si="2"/>
        <v>4.0014093011900256</v>
      </c>
      <c r="K18" s="33">
        <f t="shared" si="3"/>
        <v>1.3333591162701044</v>
      </c>
      <c r="L18" s="83">
        <v>10113310</v>
      </c>
      <c r="M18" s="81">
        <v>3728981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4991998</v>
      </c>
      <c r="D19" s="67">
        <v>-8461386</v>
      </c>
      <c r="E19" s="68">
        <f t="shared" si="0"/>
        <v>-13453384</v>
      </c>
      <c r="F19" s="69">
        <v>12034093</v>
      </c>
      <c r="G19" s="70">
        <v>-16626992</v>
      </c>
      <c r="H19" s="71">
        <f t="shared" si="1"/>
        <v>-28661085</v>
      </c>
      <c r="I19" s="71">
        <v>-15341496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-20163100</v>
      </c>
      <c r="M22" s="79">
        <v>-48134460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-20163100</v>
      </c>
      <c r="M23" s="79">
        <v>-48134460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33883800</v>
      </c>
      <c r="D24" s="58">
        <v>13720700</v>
      </c>
      <c r="E24" s="59">
        <f t="shared" si="0"/>
        <v>-20163100</v>
      </c>
      <c r="F24" s="57">
        <v>58779300</v>
      </c>
      <c r="G24" s="58">
        <v>10644840</v>
      </c>
      <c r="H24" s="59">
        <f t="shared" si="1"/>
        <v>-48134460</v>
      </c>
      <c r="I24" s="59">
        <v>42919130</v>
      </c>
      <c r="J24" s="27">
        <f t="shared" si="2"/>
        <v>-59.506607877510788</v>
      </c>
      <c r="K24" s="28">
        <f t="shared" si="3"/>
        <v>-81.890155207700673</v>
      </c>
      <c r="L24" s="78">
        <v>-20163100</v>
      </c>
      <c r="M24" s="79">
        <v>-48134460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-20163100</v>
      </c>
      <c r="M25" s="79">
        <v>-48134460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33883800</v>
      </c>
      <c r="D26" s="61">
        <v>13720700</v>
      </c>
      <c r="E26" s="62">
        <f t="shared" si="0"/>
        <v>-20163100</v>
      </c>
      <c r="F26" s="60">
        <v>58779300</v>
      </c>
      <c r="G26" s="61">
        <v>10644840</v>
      </c>
      <c r="H26" s="62">
        <f t="shared" si="1"/>
        <v>-48134460</v>
      </c>
      <c r="I26" s="62">
        <v>42919130</v>
      </c>
      <c r="J26" s="40">
        <f t="shared" si="2"/>
        <v>-59.506607877510788</v>
      </c>
      <c r="K26" s="33">
        <f t="shared" si="3"/>
        <v>-81.890155207700673</v>
      </c>
      <c r="L26" s="83">
        <v>-20163100</v>
      </c>
      <c r="M26" s="81">
        <v>-48134460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10964900</v>
      </c>
      <c r="D28" s="58">
        <v>1217390</v>
      </c>
      <c r="E28" s="59">
        <f t="shared" si="0"/>
        <v>-9747510</v>
      </c>
      <c r="F28" s="57">
        <v>11539650</v>
      </c>
      <c r="G28" s="58">
        <v>2399610</v>
      </c>
      <c r="H28" s="59">
        <f t="shared" si="1"/>
        <v>-9140040</v>
      </c>
      <c r="I28" s="59">
        <v>0</v>
      </c>
      <c r="J28" s="27">
        <f t="shared" si="2"/>
        <v>-88.89739076507766</v>
      </c>
      <c r="K28" s="28">
        <f t="shared" si="3"/>
        <v>-79.205521831251374</v>
      </c>
      <c r="L28" s="78">
        <v>-20163100</v>
      </c>
      <c r="M28" s="79">
        <v>-48134460</v>
      </c>
      <c r="N28" s="29">
        <f t="shared" si="4"/>
        <v>48.343310304467067</v>
      </c>
      <c r="O28" s="28">
        <f t="shared" si="5"/>
        <v>18.988558301059157</v>
      </c>
      <c r="Q28" s="30"/>
    </row>
    <row r="29" spans="1:17" ht="13" x14ac:dyDescent="0.3">
      <c r="A29" s="4" t="s">
        <v>16</v>
      </c>
      <c r="B29" s="26" t="s">
        <v>36</v>
      </c>
      <c r="C29" s="57">
        <v>1954000</v>
      </c>
      <c r="D29" s="58">
        <v>2966960</v>
      </c>
      <c r="E29" s="59">
        <f t="shared" si="0"/>
        <v>1012960</v>
      </c>
      <c r="F29" s="57">
        <v>700000</v>
      </c>
      <c r="G29" s="58">
        <v>608700</v>
      </c>
      <c r="H29" s="59">
        <f t="shared" si="1"/>
        <v>-91300</v>
      </c>
      <c r="I29" s="59">
        <v>636520</v>
      </c>
      <c r="J29" s="27">
        <f t="shared" si="2"/>
        <v>51.840327533265096</v>
      </c>
      <c r="K29" s="28">
        <f t="shared" si="3"/>
        <v>-13.042857142857143</v>
      </c>
      <c r="L29" s="78">
        <v>-20163100</v>
      </c>
      <c r="M29" s="79">
        <v>-48134460</v>
      </c>
      <c r="N29" s="29">
        <f t="shared" si="4"/>
        <v>-5.023830660959872</v>
      </c>
      <c r="O29" s="28">
        <f t="shared" si="5"/>
        <v>0.18967700063530368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-20163100</v>
      </c>
      <c r="M30" s="79">
        <v>-48134460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2000000</v>
      </c>
      <c r="G31" s="58">
        <v>0</v>
      </c>
      <c r="H31" s="59">
        <f t="shared" si="1"/>
        <v>-2000000</v>
      </c>
      <c r="I31" s="59">
        <v>0</v>
      </c>
      <c r="J31" s="27">
        <f t="shared" si="2"/>
        <v>0</v>
      </c>
      <c r="K31" s="28">
        <f t="shared" si="3"/>
        <v>-100</v>
      </c>
      <c r="L31" s="78">
        <v>-20163100</v>
      </c>
      <c r="M31" s="79">
        <v>-48134460</v>
      </c>
      <c r="N31" s="29">
        <f t="shared" si="4"/>
        <v>0</v>
      </c>
      <c r="O31" s="28">
        <f t="shared" si="5"/>
        <v>4.1550273961731365</v>
      </c>
      <c r="Q31" s="30"/>
    </row>
    <row r="32" spans="1:17" ht="13" x14ac:dyDescent="0.3">
      <c r="A32" s="4" t="s">
        <v>16</v>
      </c>
      <c r="B32" s="26" t="s">
        <v>39</v>
      </c>
      <c r="C32" s="57">
        <v>20964900</v>
      </c>
      <c r="D32" s="58">
        <v>9536350</v>
      </c>
      <c r="E32" s="59">
        <f t="shared" si="0"/>
        <v>-11428550</v>
      </c>
      <c r="F32" s="57">
        <v>44539650</v>
      </c>
      <c r="G32" s="58">
        <v>7636530</v>
      </c>
      <c r="H32" s="59">
        <f t="shared" si="1"/>
        <v>-36903120</v>
      </c>
      <c r="I32" s="59">
        <v>42282610</v>
      </c>
      <c r="J32" s="27">
        <f t="shared" si="2"/>
        <v>-54.512780886147802</v>
      </c>
      <c r="K32" s="28">
        <f t="shared" si="3"/>
        <v>-82.854535228723165</v>
      </c>
      <c r="L32" s="78">
        <v>-20163100</v>
      </c>
      <c r="M32" s="79">
        <v>-48134460</v>
      </c>
      <c r="N32" s="29">
        <f t="shared" si="4"/>
        <v>56.680520356492806</v>
      </c>
      <c r="O32" s="28">
        <f t="shared" si="5"/>
        <v>76.666737302132404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33883800</v>
      </c>
      <c r="D33" s="76">
        <v>13720700</v>
      </c>
      <c r="E33" s="77">
        <f t="shared" si="0"/>
        <v>-20163100</v>
      </c>
      <c r="F33" s="75">
        <v>58779300</v>
      </c>
      <c r="G33" s="76">
        <v>10644840</v>
      </c>
      <c r="H33" s="77">
        <f t="shared" si="1"/>
        <v>-48134460</v>
      </c>
      <c r="I33" s="77">
        <v>42919130</v>
      </c>
      <c r="J33" s="53">
        <f t="shared" si="2"/>
        <v>-59.506607877510788</v>
      </c>
      <c r="K33" s="54">
        <f t="shared" si="3"/>
        <v>-81.890155207700673</v>
      </c>
      <c r="L33" s="90">
        <v>-20163100</v>
      </c>
      <c r="M33" s="91">
        <v>-48134460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146674555</v>
      </c>
      <c r="D8" s="58">
        <v>148311764</v>
      </c>
      <c r="E8" s="59">
        <f>$D8       -$C8</f>
        <v>1637209</v>
      </c>
      <c r="F8" s="57">
        <v>156795100</v>
      </c>
      <c r="G8" s="58">
        <v>158693589</v>
      </c>
      <c r="H8" s="59">
        <f>$G8       -$F8</f>
        <v>1898489</v>
      </c>
      <c r="I8" s="59">
        <v>169802140</v>
      </c>
      <c r="J8" s="27">
        <f>IF(($C8       =0),0,(($E8       /$C8       )*100))</f>
        <v>1.1162188288213999</v>
      </c>
      <c r="K8" s="28">
        <f>IF(($F8       =0),0,(($H8       /$F8       )*100))</f>
        <v>1.2108088836959829</v>
      </c>
      <c r="L8" s="78">
        <v>30525654</v>
      </c>
      <c r="M8" s="79">
        <v>-31638005</v>
      </c>
      <c r="N8" s="29">
        <f>IF(($L8       =0),0,(($E8       /$L8       )*100))</f>
        <v>5.3633871366031993</v>
      </c>
      <c r="O8" s="28">
        <f>IF(($M8       =0),0,(($H8       /$M8       )*100))</f>
        <v>-6.0006596496839801</v>
      </c>
      <c r="Q8" s="30"/>
    </row>
    <row r="9" spans="1:17" ht="13" x14ac:dyDescent="0.3">
      <c r="A9" s="1" t="s">
        <v>16</v>
      </c>
      <c r="B9" s="26" t="s">
        <v>19</v>
      </c>
      <c r="C9" s="57">
        <v>392076402</v>
      </c>
      <c r="D9" s="58">
        <v>384480774</v>
      </c>
      <c r="E9" s="59">
        <f>$D9       -$C9</f>
        <v>-7595628</v>
      </c>
      <c r="F9" s="57">
        <v>443370662</v>
      </c>
      <c r="G9" s="58">
        <v>409258548</v>
      </c>
      <c r="H9" s="59">
        <f>$G9       -$F9</f>
        <v>-34112114</v>
      </c>
      <c r="I9" s="59">
        <v>435267124</v>
      </c>
      <c r="J9" s="27">
        <f>IF(($C9       =0),0,(($E9       /$C9       )*100))</f>
        <v>-1.9372826217681931</v>
      </c>
      <c r="K9" s="28">
        <f>IF(($F9       =0),0,(($H9       /$F9       )*100))</f>
        <v>-7.6938139853737102</v>
      </c>
      <c r="L9" s="78">
        <v>30525654</v>
      </c>
      <c r="M9" s="79">
        <v>-31638005</v>
      </c>
      <c r="N9" s="29">
        <f>IF(($L9       =0),0,(($E9       /$L9       )*100))</f>
        <v>-24.882769096445895</v>
      </c>
      <c r="O9" s="28">
        <f>IF(($M9       =0),0,(($H9       /$M9       )*100))</f>
        <v>107.82005376129121</v>
      </c>
      <c r="Q9" s="30"/>
    </row>
    <row r="10" spans="1:17" ht="13" x14ac:dyDescent="0.3">
      <c r="A10" s="1" t="s">
        <v>16</v>
      </c>
      <c r="B10" s="26" t="s">
        <v>20</v>
      </c>
      <c r="C10" s="57">
        <v>238063555</v>
      </c>
      <c r="D10" s="58">
        <v>274547628</v>
      </c>
      <c r="E10" s="59">
        <f t="shared" ref="E10:E33" si="0">$D10      -$C10</f>
        <v>36484073</v>
      </c>
      <c r="F10" s="57">
        <v>247335768</v>
      </c>
      <c r="G10" s="58">
        <v>247911388</v>
      </c>
      <c r="H10" s="59">
        <f t="shared" ref="H10:H33" si="1">$G10      -$F10</f>
        <v>575620</v>
      </c>
      <c r="I10" s="59">
        <v>270113796</v>
      </c>
      <c r="J10" s="27">
        <f t="shared" ref="J10:J33" si="2">IF(($C10      =0),0,(($E10      /$C10      )*100))</f>
        <v>15.325349988997687</v>
      </c>
      <c r="K10" s="28">
        <f t="shared" ref="K10:K33" si="3">IF(($F10      =0),0,(($H10      /$F10      )*100))</f>
        <v>0.2327281673227303</v>
      </c>
      <c r="L10" s="78">
        <v>30525654</v>
      </c>
      <c r="M10" s="79">
        <v>-31638005</v>
      </c>
      <c r="N10" s="29">
        <f t="shared" ref="N10:N33" si="4">IF(($L10      =0),0,(($E10      /$L10      )*100))</f>
        <v>119.51938195984269</v>
      </c>
      <c r="O10" s="28">
        <f t="shared" ref="O10:O33" si="5">IF(($M10      =0),0,(($H10      /$M10      )*100))</f>
        <v>-1.8193941116072267</v>
      </c>
      <c r="Q10" s="30"/>
    </row>
    <row r="11" spans="1:17" ht="14" x14ac:dyDescent="0.3">
      <c r="A11" s="4" t="s">
        <v>16</v>
      </c>
      <c r="B11" s="31" t="s">
        <v>21</v>
      </c>
      <c r="C11" s="60">
        <v>776814512</v>
      </c>
      <c r="D11" s="61">
        <v>807340166</v>
      </c>
      <c r="E11" s="62">
        <f t="shared" si="0"/>
        <v>30525654</v>
      </c>
      <c r="F11" s="60">
        <v>847501530</v>
      </c>
      <c r="G11" s="61">
        <v>815863525</v>
      </c>
      <c r="H11" s="62">
        <f t="shared" si="1"/>
        <v>-31638005</v>
      </c>
      <c r="I11" s="62">
        <v>875183060</v>
      </c>
      <c r="J11" s="32">
        <f t="shared" si="2"/>
        <v>3.9295936840067687</v>
      </c>
      <c r="K11" s="33">
        <f t="shared" si="3"/>
        <v>-3.7330911957173694</v>
      </c>
      <c r="L11" s="80">
        <v>30525654</v>
      </c>
      <c r="M11" s="81">
        <v>-31638005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262544758</v>
      </c>
      <c r="D13" s="58">
        <v>270128362</v>
      </c>
      <c r="E13" s="59">
        <f t="shared" si="0"/>
        <v>7583604</v>
      </c>
      <c r="F13" s="57">
        <v>280710239</v>
      </c>
      <c r="G13" s="58">
        <v>282696299</v>
      </c>
      <c r="H13" s="59">
        <f t="shared" si="1"/>
        <v>1986060</v>
      </c>
      <c r="I13" s="59">
        <v>296867212</v>
      </c>
      <c r="J13" s="27">
        <f t="shared" si="2"/>
        <v>2.8884994915800224</v>
      </c>
      <c r="K13" s="28">
        <f t="shared" si="3"/>
        <v>0.70751248941795819</v>
      </c>
      <c r="L13" s="78">
        <v>16529371</v>
      </c>
      <c r="M13" s="79">
        <v>-39532642</v>
      </c>
      <c r="N13" s="29">
        <f t="shared" si="4"/>
        <v>45.879567952101745</v>
      </c>
      <c r="O13" s="28">
        <f t="shared" si="5"/>
        <v>-5.0238483934364924</v>
      </c>
      <c r="Q13" s="30"/>
    </row>
    <row r="14" spans="1:17" ht="13" x14ac:dyDescent="0.3">
      <c r="A14" s="1" t="s">
        <v>16</v>
      </c>
      <c r="B14" s="26" t="s">
        <v>24</v>
      </c>
      <c r="C14" s="57">
        <v>1938105</v>
      </c>
      <c r="D14" s="58">
        <v>4014108</v>
      </c>
      <c r="E14" s="59">
        <f t="shared" si="0"/>
        <v>2076003</v>
      </c>
      <c r="F14" s="57">
        <v>1976869</v>
      </c>
      <c r="G14" s="58">
        <v>4056869</v>
      </c>
      <c r="H14" s="59">
        <f t="shared" si="1"/>
        <v>2080000</v>
      </c>
      <c r="I14" s="59">
        <v>4148389</v>
      </c>
      <c r="J14" s="27">
        <f t="shared" si="2"/>
        <v>107.11509438343123</v>
      </c>
      <c r="K14" s="28">
        <f t="shared" si="3"/>
        <v>105.2168858938048</v>
      </c>
      <c r="L14" s="78">
        <v>16529371</v>
      </c>
      <c r="M14" s="79">
        <v>-39532642</v>
      </c>
      <c r="N14" s="29">
        <f t="shared" si="4"/>
        <v>12.559479728538975</v>
      </c>
      <c r="O14" s="28">
        <f t="shared" si="5"/>
        <v>-5.2614748085898233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16529371</v>
      </c>
      <c r="M15" s="79">
        <v>-39532642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222855412</v>
      </c>
      <c r="D16" s="58">
        <v>212192480</v>
      </c>
      <c r="E16" s="59">
        <f t="shared" si="0"/>
        <v>-10662932</v>
      </c>
      <c r="F16" s="57">
        <v>257843712</v>
      </c>
      <c r="G16" s="58">
        <v>223565997</v>
      </c>
      <c r="H16" s="59">
        <f t="shared" si="1"/>
        <v>-34277715</v>
      </c>
      <c r="I16" s="59">
        <v>237404733</v>
      </c>
      <c r="J16" s="27">
        <f t="shared" si="2"/>
        <v>-4.7846861354212926</v>
      </c>
      <c r="K16" s="28">
        <f t="shared" si="3"/>
        <v>-13.293989112288299</v>
      </c>
      <c r="L16" s="78">
        <v>16529371</v>
      </c>
      <c r="M16" s="79">
        <v>-39532642</v>
      </c>
      <c r="N16" s="29">
        <f t="shared" si="4"/>
        <v>-64.509000372730455</v>
      </c>
      <c r="O16" s="28">
        <f t="shared" si="5"/>
        <v>86.707372100250723</v>
      </c>
      <c r="Q16" s="30"/>
    </row>
    <row r="17" spans="1:17" ht="13" x14ac:dyDescent="0.3">
      <c r="A17" s="1" t="s">
        <v>16</v>
      </c>
      <c r="B17" s="26" t="s">
        <v>26</v>
      </c>
      <c r="C17" s="57">
        <v>302030437</v>
      </c>
      <c r="D17" s="58">
        <v>319563133</v>
      </c>
      <c r="E17" s="59">
        <f t="shared" si="0"/>
        <v>17532696</v>
      </c>
      <c r="F17" s="57">
        <v>318274420</v>
      </c>
      <c r="G17" s="58">
        <v>308953433</v>
      </c>
      <c r="H17" s="59">
        <f t="shared" si="1"/>
        <v>-9320987</v>
      </c>
      <c r="I17" s="59">
        <v>337195874</v>
      </c>
      <c r="J17" s="39">
        <f t="shared" si="2"/>
        <v>5.8049434269434244</v>
      </c>
      <c r="K17" s="28">
        <f t="shared" si="3"/>
        <v>-2.9286007339201183</v>
      </c>
      <c r="L17" s="82">
        <v>16529371</v>
      </c>
      <c r="M17" s="79">
        <v>-39532642</v>
      </c>
      <c r="N17" s="29">
        <f t="shared" si="4"/>
        <v>106.06995269208974</v>
      </c>
      <c r="O17" s="28">
        <f t="shared" si="5"/>
        <v>23.577951101775589</v>
      </c>
      <c r="Q17" s="30"/>
    </row>
    <row r="18" spans="1:17" ht="14" x14ac:dyDescent="0.3">
      <c r="A18" s="1" t="s">
        <v>16</v>
      </c>
      <c r="B18" s="31" t="s">
        <v>27</v>
      </c>
      <c r="C18" s="60">
        <v>789368712</v>
      </c>
      <c r="D18" s="61">
        <v>805898083</v>
      </c>
      <c r="E18" s="62">
        <f t="shared" si="0"/>
        <v>16529371</v>
      </c>
      <c r="F18" s="60">
        <v>858805240</v>
      </c>
      <c r="G18" s="61">
        <v>819272598</v>
      </c>
      <c r="H18" s="62">
        <f t="shared" si="1"/>
        <v>-39532642</v>
      </c>
      <c r="I18" s="62">
        <v>875616208</v>
      </c>
      <c r="J18" s="40">
        <f t="shared" si="2"/>
        <v>2.093998754792298</v>
      </c>
      <c r="K18" s="33">
        <f t="shared" si="3"/>
        <v>-4.6032138788533707</v>
      </c>
      <c r="L18" s="83">
        <v>16529371</v>
      </c>
      <c r="M18" s="81">
        <v>-39532642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-12554200</v>
      </c>
      <c r="D19" s="67">
        <v>1442083</v>
      </c>
      <c r="E19" s="68">
        <f t="shared" si="0"/>
        <v>13996283</v>
      </c>
      <c r="F19" s="69">
        <v>-11303710</v>
      </c>
      <c r="G19" s="70">
        <v>-3409073</v>
      </c>
      <c r="H19" s="71">
        <f t="shared" si="1"/>
        <v>7894637</v>
      </c>
      <c r="I19" s="71">
        <v>-433148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20000000</v>
      </c>
      <c r="D22" s="58">
        <v>50000000</v>
      </c>
      <c r="E22" s="59">
        <f t="shared" si="0"/>
        <v>30000000</v>
      </c>
      <c r="F22" s="57">
        <v>62050000</v>
      </c>
      <c r="G22" s="58">
        <v>20000000</v>
      </c>
      <c r="H22" s="59">
        <f t="shared" si="1"/>
        <v>-42050000</v>
      </c>
      <c r="I22" s="59">
        <v>70000000</v>
      </c>
      <c r="J22" s="27">
        <f t="shared" si="2"/>
        <v>150</v>
      </c>
      <c r="K22" s="28">
        <f t="shared" si="3"/>
        <v>-67.767929089443996</v>
      </c>
      <c r="L22" s="78">
        <v>18442900</v>
      </c>
      <c r="M22" s="79">
        <v>-16088850</v>
      </c>
      <c r="N22" s="29">
        <f t="shared" si="4"/>
        <v>162.66422308855982</v>
      </c>
      <c r="O22" s="28">
        <f t="shared" si="5"/>
        <v>261.36112898062942</v>
      </c>
      <c r="Q22" s="30"/>
    </row>
    <row r="23" spans="1:17" ht="13" x14ac:dyDescent="0.3">
      <c r="A23" s="4" t="s">
        <v>16</v>
      </c>
      <c r="B23" s="26" t="s">
        <v>31</v>
      </c>
      <c r="C23" s="57">
        <v>93892500</v>
      </c>
      <c r="D23" s="58">
        <v>75286900</v>
      </c>
      <c r="E23" s="59">
        <f t="shared" si="0"/>
        <v>-18605600</v>
      </c>
      <c r="F23" s="57">
        <v>33797800</v>
      </c>
      <c r="G23" s="58">
        <v>90274600</v>
      </c>
      <c r="H23" s="59">
        <f t="shared" si="1"/>
        <v>56476800</v>
      </c>
      <c r="I23" s="59">
        <v>42271300</v>
      </c>
      <c r="J23" s="27">
        <f t="shared" si="2"/>
        <v>-19.815853236413982</v>
      </c>
      <c r="K23" s="28">
        <f t="shared" si="3"/>
        <v>167.10200072194047</v>
      </c>
      <c r="L23" s="78">
        <v>18442900</v>
      </c>
      <c r="M23" s="79">
        <v>-16088850</v>
      </c>
      <c r="N23" s="29">
        <f t="shared" si="4"/>
        <v>-100.88218230321695</v>
      </c>
      <c r="O23" s="28">
        <f t="shared" si="5"/>
        <v>-351.03068273990993</v>
      </c>
      <c r="Q23" s="30"/>
    </row>
    <row r="24" spans="1:17" ht="13" x14ac:dyDescent="0.3">
      <c r="A24" s="4" t="s">
        <v>16</v>
      </c>
      <c r="B24" s="26" t="s">
        <v>32</v>
      </c>
      <c r="C24" s="57">
        <v>55292900</v>
      </c>
      <c r="D24" s="58">
        <v>62341400</v>
      </c>
      <c r="E24" s="59">
        <f t="shared" si="0"/>
        <v>7048500</v>
      </c>
      <c r="F24" s="57">
        <v>73740050</v>
      </c>
      <c r="G24" s="58">
        <v>43224400</v>
      </c>
      <c r="H24" s="59">
        <f t="shared" si="1"/>
        <v>-30515650</v>
      </c>
      <c r="I24" s="59">
        <v>33440400</v>
      </c>
      <c r="J24" s="27">
        <f t="shared" si="2"/>
        <v>12.747567951762342</v>
      </c>
      <c r="K24" s="28">
        <f t="shared" si="3"/>
        <v>-41.382735704681508</v>
      </c>
      <c r="L24" s="78">
        <v>18442900</v>
      </c>
      <c r="M24" s="79">
        <v>-16088850</v>
      </c>
      <c r="N24" s="29">
        <f t="shared" si="4"/>
        <v>38.217959214657135</v>
      </c>
      <c r="O24" s="28">
        <f t="shared" si="5"/>
        <v>189.66955375928049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18442900</v>
      </c>
      <c r="M25" s="79">
        <v>-16088850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169185400</v>
      </c>
      <c r="D26" s="61">
        <v>187628300</v>
      </c>
      <c r="E26" s="62">
        <f t="shared" si="0"/>
        <v>18442900</v>
      </c>
      <c r="F26" s="60">
        <v>169587850</v>
      </c>
      <c r="G26" s="61">
        <v>153499000</v>
      </c>
      <c r="H26" s="62">
        <f t="shared" si="1"/>
        <v>-16088850</v>
      </c>
      <c r="I26" s="62">
        <v>145711700</v>
      </c>
      <c r="J26" s="40">
        <f t="shared" si="2"/>
        <v>10.900999731655332</v>
      </c>
      <c r="K26" s="33">
        <f t="shared" si="3"/>
        <v>-9.4870298786145355</v>
      </c>
      <c r="L26" s="83">
        <v>18442900</v>
      </c>
      <c r="M26" s="81">
        <v>-16088850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17911300</v>
      </c>
      <c r="D28" s="58">
        <v>19313666</v>
      </c>
      <c r="E28" s="59">
        <f t="shared" si="0"/>
        <v>1402366</v>
      </c>
      <c r="F28" s="57">
        <v>62583000</v>
      </c>
      <c r="G28" s="58">
        <v>30648000</v>
      </c>
      <c r="H28" s="59">
        <f t="shared" si="1"/>
        <v>-31935000</v>
      </c>
      <c r="I28" s="59">
        <v>35500000</v>
      </c>
      <c r="J28" s="27">
        <f t="shared" si="2"/>
        <v>7.8295042794213705</v>
      </c>
      <c r="K28" s="28">
        <f t="shared" si="3"/>
        <v>-51.028234504577917</v>
      </c>
      <c r="L28" s="78">
        <v>18442900</v>
      </c>
      <c r="M28" s="79">
        <v>-16088850</v>
      </c>
      <c r="N28" s="29">
        <f t="shared" si="4"/>
        <v>7.6038258625270432</v>
      </c>
      <c r="O28" s="28">
        <f t="shared" si="5"/>
        <v>198.49150187863023</v>
      </c>
      <c r="Q28" s="30"/>
    </row>
    <row r="29" spans="1:17" ht="13" x14ac:dyDescent="0.3">
      <c r="A29" s="4" t="s">
        <v>16</v>
      </c>
      <c r="B29" s="26" t="s">
        <v>36</v>
      </c>
      <c r="C29" s="57">
        <v>78330000</v>
      </c>
      <c r="D29" s="58">
        <v>75608000</v>
      </c>
      <c r="E29" s="59">
        <f t="shared" si="0"/>
        <v>-2722000</v>
      </c>
      <c r="F29" s="57">
        <v>15020000</v>
      </c>
      <c r="G29" s="58">
        <v>32870000</v>
      </c>
      <c r="H29" s="59">
        <f t="shared" si="1"/>
        <v>17850000</v>
      </c>
      <c r="I29" s="59">
        <v>31836000</v>
      </c>
      <c r="J29" s="27">
        <f t="shared" si="2"/>
        <v>-3.475041491127282</v>
      </c>
      <c r="K29" s="28">
        <f t="shared" si="3"/>
        <v>118.84154460719041</v>
      </c>
      <c r="L29" s="78">
        <v>18442900</v>
      </c>
      <c r="M29" s="79">
        <v>-16088850</v>
      </c>
      <c r="N29" s="29">
        <f t="shared" si="4"/>
        <v>-14.759067174901993</v>
      </c>
      <c r="O29" s="28">
        <f t="shared" si="5"/>
        <v>-110.9464007682339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18442900</v>
      </c>
      <c r="M30" s="79">
        <v>-16088850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23422900</v>
      </c>
      <c r="D31" s="58">
        <v>30265067</v>
      </c>
      <c r="E31" s="59">
        <f t="shared" si="0"/>
        <v>6842167</v>
      </c>
      <c r="F31" s="57">
        <v>31953800</v>
      </c>
      <c r="G31" s="58">
        <v>40706150</v>
      </c>
      <c r="H31" s="59">
        <f t="shared" si="1"/>
        <v>8752350</v>
      </c>
      <c r="I31" s="59">
        <v>33372000</v>
      </c>
      <c r="J31" s="27">
        <f t="shared" si="2"/>
        <v>29.211442648006862</v>
      </c>
      <c r="K31" s="28">
        <f t="shared" si="3"/>
        <v>27.390638985034641</v>
      </c>
      <c r="L31" s="78">
        <v>18442900</v>
      </c>
      <c r="M31" s="79">
        <v>-16088850</v>
      </c>
      <c r="N31" s="29">
        <f t="shared" si="4"/>
        <v>37.099192643239405</v>
      </c>
      <c r="O31" s="28">
        <f t="shared" si="5"/>
        <v>-54.400096961560337</v>
      </c>
      <c r="Q31" s="30"/>
    </row>
    <row r="32" spans="1:17" ht="13" x14ac:dyDescent="0.3">
      <c r="A32" s="4" t="s">
        <v>16</v>
      </c>
      <c r="B32" s="26" t="s">
        <v>39</v>
      </c>
      <c r="C32" s="57">
        <v>49521200</v>
      </c>
      <c r="D32" s="58">
        <v>62441567</v>
      </c>
      <c r="E32" s="59">
        <f t="shared" si="0"/>
        <v>12920367</v>
      </c>
      <c r="F32" s="57">
        <v>60031050</v>
      </c>
      <c r="G32" s="58">
        <v>49274850</v>
      </c>
      <c r="H32" s="59">
        <f t="shared" si="1"/>
        <v>-10756200</v>
      </c>
      <c r="I32" s="59">
        <v>45003700</v>
      </c>
      <c r="J32" s="27">
        <f t="shared" si="2"/>
        <v>26.090577368884439</v>
      </c>
      <c r="K32" s="28">
        <f t="shared" si="3"/>
        <v>-17.917727575979431</v>
      </c>
      <c r="L32" s="78">
        <v>18442900</v>
      </c>
      <c r="M32" s="79">
        <v>-16088850</v>
      </c>
      <c r="N32" s="29">
        <f t="shared" si="4"/>
        <v>70.056048669135549</v>
      </c>
      <c r="O32" s="28">
        <f t="shared" si="5"/>
        <v>66.854995851164006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169185400</v>
      </c>
      <c r="D33" s="76">
        <v>187628300</v>
      </c>
      <c r="E33" s="77">
        <f t="shared" si="0"/>
        <v>18442900</v>
      </c>
      <c r="F33" s="75">
        <v>169587850</v>
      </c>
      <c r="G33" s="76">
        <v>153499000</v>
      </c>
      <c r="H33" s="77">
        <f t="shared" si="1"/>
        <v>-16088850</v>
      </c>
      <c r="I33" s="77">
        <v>145711700</v>
      </c>
      <c r="J33" s="53">
        <f t="shared" si="2"/>
        <v>10.900999731655332</v>
      </c>
      <c r="K33" s="54">
        <f t="shared" si="3"/>
        <v>-9.4870298786145355</v>
      </c>
      <c r="L33" s="90">
        <v>18442900</v>
      </c>
      <c r="M33" s="91">
        <v>-16088850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303182375</v>
      </c>
      <c r="D8" s="58">
        <v>296391799</v>
      </c>
      <c r="E8" s="59">
        <f>$D8       -$C8</f>
        <v>-6790576</v>
      </c>
      <c r="F8" s="57">
        <v>329366085</v>
      </c>
      <c r="G8" s="58">
        <v>316452438</v>
      </c>
      <c r="H8" s="59">
        <f>$G8       -$F8</f>
        <v>-12913647</v>
      </c>
      <c r="I8" s="59">
        <v>331170623</v>
      </c>
      <c r="J8" s="27">
        <f>IF(($C8       =0),0,(($E8       /$C8       )*100))</f>
        <v>-2.2397660813891309</v>
      </c>
      <c r="K8" s="28">
        <f>IF(($F8       =0),0,(($H8       /$F8       )*100))</f>
        <v>-3.9207579614640649</v>
      </c>
      <c r="L8" s="78">
        <v>123888524</v>
      </c>
      <c r="M8" s="79">
        <v>-17515003</v>
      </c>
      <c r="N8" s="29">
        <f>IF(($L8       =0),0,(($E8       /$L8       )*100))</f>
        <v>-5.4811985652520967</v>
      </c>
      <c r="O8" s="28">
        <f>IF(($M8       =0),0,(($H8       /$M8       )*100))</f>
        <v>73.729059595365186</v>
      </c>
      <c r="Q8" s="30"/>
    </row>
    <row r="9" spans="1:17" ht="13" x14ac:dyDescent="0.3">
      <c r="A9" s="1" t="s">
        <v>16</v>
      </c>
      <c r="B9" s="26" t="s">
        <v>19</v>
      </c>
      <c r="C9" s="57">
        <v>1157849416</v>
      </c>
      <c r="D9" s="58">
        <v>1235324295</v>
      </c>
      <c r="E9" s="59">
        <f>$D9       -$C9</f>
        <v>77474879</v>
      </c>
      <c r="F9" s="57">
        <v>1273630428</v>
      </c>
      <c r="G9" s="58">
        <v>1349769316</v>
      </c>
      <c r="H9" s="59">
        <f>$G9       -$F9</f>
        <v>76138888</v>
      </c>
      <c r="I9" s="59">
        <v>1481739540</v>
      </c>
      <c r="J9" s="27">
        <f>IF(($C9       =0),0,(($E9       /$C9       )*100))</f>
        <v>6.6912741786104597</v>
      </c>
      <c r="K9" s="28">
        <f>IF(($F9       =0),0,(($H9       /$F9       )*100))</f>
        <v>5.9780990094247342</v>
      </c>
      <c r="L9" s="78">
        <v>123888524</v>
      </c>
      <c r="M9" s="79">
        <v>-17515003</v>
      </c>
      <c r="N9" s="29">
        <f>IF(($L9       =0),0,(($E9       /$L9       )*100))</f>
        <v>62.535960957933447</v>
      </c>
      <c r="O9" s="28">
        <f>IF(($M9       =0),0,(($H9       /$M9       )*100))</f>
        <v>-434.70667975335198</v>
      </c>
      <c r="Q9" s="30"/>
    </row>
    <row r="10" spans="1:17" ht="13" x14ac:dyDescent="0.3">
      <c r="A10" s="1" t="s">
        <v>16</v>
      </c>
      <c r="B10" s="26" t="s">
        <v>20</v>
      </c>
      <c r="C10" s="57">
        <v>378052376</v>
      </c>
      <c r="D10" s="58">
        <v>431256597</v>
      </c>
      <c r="E10" s="59">
        <f t="shared" ref="E10:E33" si="0">$D10      -$C10</f>
        <v>53204221</v>
      </c>
      <c r="F10" s="57">
        <v>458236234</v>
      </c>
      <c r="G10" s="58">
        <v>377495990</v>
      </c>
      <c r="H10" s="59">
        <f t="shared" ref="H10:H33" si="1">$G10      -$F10</f>
        <v>-80740244</v>
      </c>
      <c r="I10" s="59">
        <v>391304166</v>
      </c>
      <c r="J10" s="27">
        <f t="shared" ref="J10:J33" si="2">IF(($C10      =0),0,(($E10      /$C10      )*100))</f>
        <v>14.073240740589871</v>
      </c>
      <c r="K10" s="28">
        <f t="shared" ref="K10:K33" si="3">IF(($F10      =0),0,(($H10      /$F10      )*100))</f>
        <v>-17.619786042497896</v>
      </c>
      <c r="L10" s="78">
        <v>123888524</v>
      </c>
      <c r="M10" s="79">
        <v>-17515003</v>
      </c>
      <c r="N10" s="29">
        <f t="shared" ref="N10:N33" si="4">IF(($L10      =0),0,(($E10      /$L10      )*100))</f>
        <v>42.94523760731866</v>
      </c>
      <c r="O10" s="28">
        <f t="shared" ref="O10:O33" si="5">IF(($M10      =0),0,(($H10      /$M10      )*100))</f>
        <v>460.97762015798685</v>
      </c>
      <c r="Q10" s="30"/>
    </row>
    <row r="11" spans="1:17" ht="14" x14ac:dyDescent="0.3">
      <c r="A11" s="4" t="s">
        <v>16</v>
      </c>
      <c r="B11" s="31" t="s">
        <v>21</v>
      </c>
      <c r="C11" s="60">
        <v>1839084167</v>
      </c>
      <c r="D11" s="61">
        <v>1962972691</v>
      </c>
      <c r="E11" s="62">
        <f t="shared" si="0"/>
        <v>123888524</v>
      </c>
      <c r="F11" s="60">
        <v>2061232747</v>
      </c>
      <c r="G11" s="61">
        <v>2043717744</v>
      </c>
      <c r="H11" s="62">
        <f t="shared" si="1"/>
        <v>-17515003</v>
      </c>
      <c r="I11" s="62">
        <v>2204214329</v>
      </c>
      <c r="J11" s="32">
        <f t="shared" si="2"/>
        <v>6.7364249131725575</v>
      </c>
      <c r="K11" s="33">
        <f t="shared" si="3"/>
        <v>-0.84973436529630297</v>
      </c>
      <c r="L11" s="80">
        <v>123888524</v>
      </c>
      <c r="M11" s="81">
        <v>-17515003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466303186</v>
      </c>
      <c r="D13" s="58">
        <v>485474550</v>
      </c>
      <c r="E13" s="59">
        <f t="shared" si="0"/>
        <v>19171364</v>
      </c>
      <c r="F13" s="57">
        <v>488087332</v>
      </c>
      <c r="G13" s="58">
        <v>507404795</v>
      </c>
      <c r="H13" s="59">
        <f t="shared" si="1"/>
        <v>19317463</v>
      </c>
      <c r="I13" s="59">
        <v>530902904</v>
      </c>
      <c r="J13" s="27">
        <f t="shared" si="2"/>
        <v>4.1113517075562083</v>
      </c>
      <c r="K13" s="28">
        <f t="shared" si="3"/>
        <v>3.9577882345039019</v>
      </c>
      <c r="L13" s="78">
        <v>130887947</v>
      </c>
      <c r="M13" s="79">
        <v>17000539</v>
      </c>
      <c r="N13" s="29">
        <f t="shared" si="4"/>
        <v>14.647157694359741</v>
      </c>
      <c r="O13" s="28">
        <f t="shared" si="5"/>
        <v>113.62853260123104</v>
      </c>
      <c r="Q13" s="30"/>
    </row>
    <row r="14" spans="1:17" ht="13" x14ac:dyDescent="0.3">
      <c r="A14" s="1" t="s">
        <v>16</v>
      </c>
      <c r="B14" s="26" t="s">
        <v>24</v>
      </c>
      <c r="C14" s="57">
        <v>36279500</v>
      </c>
      <c r="D14" s="58">
        <v>45136800</v>
      </c>
      <c r="E14" s="59">
        <f t="shared" si="0"/>
        <v>8857300</v>
      </c>
      <c r="F14" s="57">
        <v>35345534</v>
      </c>
      <c r="G14" s="58">
        <v>38306000</v>
      </c>
      <c r="H14" s="59">
        <f t="shared" si="1"/>
        <v>2960466</v>
      </c>
      <c r="I14" s="59">
        <v>33990782</v>
      </c>
      <c r="J14" s="27">
        <f t="shared" si="2"/>
        <v>24.414063038354993</v>
      </c>
      <c r="K14" s="28">
        <f t="shared" si="3"/>
        <v>8.3757851840631403</v>
      </c>
      <c r="L14" s="78">
        <v>130887947</v>
      </c>
      <c r="M14" s="79">
        <v>17000539</v>
      </c>
      <c r="N14" s="29">
        <f t="shared" si="4"/>
        <v>6.7670860480377151</v>
      </c>
      <c r="O14" s="28">
        <f t="shared" si="5"/>
        <v>17.413953757583801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130887947</v>
      </c>
      <c r="M15" s="79">
        <v>17000539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650200000</v>
      </c>
      <c r="D16" s="58">
        <v>704738048</v>
      </c>
      <c r="E16" s="59">
        <f t="shared" si="0"/>
        <v>54538048</v>
      </c>
      <c r="F16" s="57">
        <v>742000000</v>
      </c>
      <c r="G16" s="58">
        <v>794509780</v>
      </c>
      <c r="H16" s="59">
        <f t="shared" si="1"/>
        <v>52509780</v>
      </c>
      <c r="I16" s="59">
        <v>895108231</v>
      </c>
      <c r="J16" s="27">
        <f t="shared" si="2"/>
        <v>8.3878880344509383</v>
      </c>
      <c r="K16" s="28">
        <f t="shared" si="3"/>
        <v>7.0767897574123992</v>
      </c>
      <c r="L16" s="78">
        <v>130887947</v>
      </c>
      <c r="M16" s="79">
        <v>17000539</v>
      </c>
      <c r="N16" s="29">
        <f t="shared" si="4"/>
        <v>41.667738894246696</v>
      </c>
      <c r="O16" s="28">
        <f t="shared" si="5"/>
        <v>308.87126578751418</v>
      </c>
      <c r="Q16" s="30"/>
    </row>
    <row r="17" spans="1:17" ht="13" x14ac:dyDescent="0.3">
      <c r="A17" s="1" t="s">
        <v>16</v>
      </c>
      <c r="B17" s="26" t="s">
        <v>26</v>
      </c>
      <c r="C17" s="57">
        <v>693122180</v>
      </c>
      <c r="D17" s="58">
        <v>741443415</v>
      </c>
      <c r="E17" s="59">
        <f t="shared" si="0"/>
        <v>48321235</v>
      </c>
      <c r="F17" s="57">
        <v>766631675</v>
      </c>
      <c r="G17" s="58">
        <v>708844505</v>
      </c>
      <c r="H17" s="59">
        <f t="shared" si="1"/>
        <v>-57787170</v>
      </c>
      <c r="I17" s="59">
        <v>713540498</v>
      </c>
      <c r="J17" s="39">
        <f t="shared" si="2"/>
        <v>6.9715320609131286</v>
      </c>
      <c r="K17" s="28">
        <f t="shared" si="3"/>
        <v>-7.5378009915909097</v>
      </c>
      <c r="L17" s="82">
        <v>130887947</v>
      </c>
      <c r="M17" s="79">
        <v>17000539</v>
      </c>
      <c r="N17" s="29">
        <f t="shared" si="4"/>
        <v>36.918017363355851</v>
      </c>
      <c r="O17" s="28">
        <f t="shared" si="5"/>
        <v>-339.91375214632899</v>
      </c>
      <c r="Q17" s="30"/>
    </row>
    <row r="18" spans="1:17" ht="14" x14ac:dyDescent="0.3">
      <c r="A18" s="1" t="s">
        <v>16</v>
      </c>
      <c r="B18" s="31" t="s">
        <v>27</v>
      </c>
      <c r="C18" s="60">
        <v>1845904866</v>
      </c>
      <c r="D18" s="61">
        <v>1976792813</v>
      </c>
      <c r="E18" s="62">
        <f t="shared" si="0"/>
        <v>130887947</v>
      </c>
      <c r="F18" s="60">
        <v>2032064541</v>
      </c>
      <c r="G18" s="61">
        <v>2049065080</v>
      </c>
      <c r="H18" s="62">
        <f t="shared" si="1"/>
        <v>17000539</v>
      </c>
      <c r="I18" s="62">
        <v>2173542415</v>
      </c>
      <c r="J18" s="40">
        <f t="shared" si="2"/>
        <v>7.0907200804789472</v>
      </c>
      <c r="K18" s="33">
        <f t="shared" si="3"/>
        <v>0.83661412602740759</v>
      </c>
      <c r="L18" s="83">
        <v>130887947</v>
      </c>
      <c r="M18" s="81">
        <v>17000539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-6820699</v>
      </c>
      <c r="D19" s="67">
        <v>-13820122</v>
      </c>
      <c r="E19" s="68">
        <f t="shared" si="0"/>
        <v>-6999423</v>
      </c>
      <c r="F19" s="69">
        <v>29168206</v>
      </c>
      <c r="G19" s="70">
        <v>-5347336</v>
      </c>
      <c r="H19" s="71">
        <f t="shared" si="1"/>
        <v>-34515542</v>
      </c>
      <c r="I19" s="71">
        <v>30671914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97600000</v>
      </c>
      <c r="D22" s="58">
        <v>194350000</v>
      </c>
      <c r="E22" s="59">
        <f t="shared" si="0"/>
        <v>96750000</v>
      </c>
      <c r="F22" s="57">
        <v>24500000</v>
      </c>
      <c r="G22" s="58">
        <v>55500000</v>
      </c>
      <c r="H22" s="59">
        <f t="shared" si="1"/>
        <v>31000000</v>
      </c>
      <c r="I22" s="59">
        <v>23000000</v>
      </c>
      <c r="J22" s="27">
        <f t="shared" si="2"/>
        <v>99.129098360655746</v>
      </c>
      <c r="K22" s="28">
        <f t="shared" si="3"/>
        <v>126.53061224489797</v>
      </c>
      <c r="L22" s="78">
        <v>64941358</v>
      </c>
      <c r="M22" s="79">
        <v>-2149795</v>
      </c>
      <c r="N22" s="29">
        <f t="shared" si="4"/>
        <v>148.98056181701651</v>
      </c>
      <c r="O22" s="28">
        <f t="shared" si="5"/>
        <v>-1441.9979579448272</v>
      </c>
      <c r="Q22" s="30"/>
    </row>
    <row r="23" spans="1:17" ht="13" x14ac:dyDescent="0.3">
      <c r="A23" s="4" t="s">
        <v>16</v>
      </c>
      <c r="B23" s="26" t="s">
        <v>31</v>
      </c>
      <c r="C23" s="57">
        <v>195484361</v>
      </c>
      <c r="D23" s="58">
        <v>163318808</v>
      </c>
      <c r="E23" s="59">
        <f t="shared" si="0"/>
        <v>-32165553</v>
      </c>
      <c r="F23" s="57">
        <v>185722456</v>
      </c>
      <c r="G23" s="58">
        <v>154263661</v>
      </c>
      <c r="H23" s="59">
        <f t="shared" si="1"/>
        <v>-31458795</v>
      </c>
      <c r="I23" s="59">
        <v>141201500</v>
      </c>
      <c r="J23" s="27">
        <f t="shared" si="2"/>
        <v>-16.454284545043478</v>
      </c>
      <c r="K23" s="28">
        <f t="shared" si="3"/>
        <v>-16.938605959421515</v>
      </c>
      <c r="L23" s="78">
        <v>64941358</v>
      </c>
      <c r="M23" s="79">
        <v>-2149795</v>
      </c>
      <c r="N23" s="29">
        <f t="shared" si="4"/>
        <v>-49.53015149452218</v>
      </c>
      <c r="O23" s="28">
        <f t="shared" si="5"/>
        <v>1463.3392951420949</v>
      </c>
      <c r="Q23" s="30"/>
    </row>
    <row r="24" spans="1:17" ht="13" x14ac:dyDescent="0.3">
      <c r="A24" s="4" t="s">
        <v>16</v>
      </c>
      <c r="B24" s="26" t="s">
        <v>32</v>
      </c>
      <c r="C24" s="57">
        <v>44903176</v>
      </c>
      <c r="D24" s="58">
        <v>45260087</v>
      </c>
      <c r="E24" s="59">
        <f t="shared" si="0"/>
        <v>356911</v>
      </c>
      <c r="F24" s="57">
        <v>34272652</v>
      </c>
      <c r="G24" s="58">
        <v>32581652</v>
      </c>
      <c r="H24" s="59">
        <f t="shared" si="1"/>
        <v>-1691000</v>
      </c>
      <c r="I24" s="59">
        <v>34005581</v>
      </c>
      <c r="J24" s="27">
        <f t="shared" si="2"/>
        <v>0.79484578106457315</v>
      </c>
      <c r="K24" s="28">
        <f t="shared" si="3"/>
        <v>-4.9339630910383008</v>
      </c>
      <c r="L24" s="78">
        <v>64941358</v>
      </c>
      <c r="M24" s="79">
        <v>-2149795</v>
      </c>
      <c r="N24" s="29">
        <f t="shared" si="4"/>
        <v>0.54958967750566601</v>
      </c>
      <c r="O24" s="28">
        <f t="shared" si="5"/>
        <v>78.658662802732351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64941358</v>
      </c>
      <c r="M25" s="79">
        <v>-2149795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337987537</v>
      </c>
      <c r="D26" s="61">
        <v>402928895</v>
      </c>
      <c r="E26" s="62">
        <f t="shared" si="0"/>
        <v>64941358</v>
      </c>
      <c r="F26" s="60">
        <v>244495108</v>
      </c>
      <c r="G26" s="61">
        <v>242345313</v>
      </c>
      <c r="H26" s="62">
        <f t="shared" si="1"/>
        <v>-2149795</v>
      </c>
      <c r="I26" s="62">
        <v>198207081</v>
      </c>
      <c r="J26" s="40">
        <f t="shared" si="2"/>
        <v>19.214128004962504</v>
      </c>
      <c r="K26" s="33">
        <f t="shared" si="3"/>
        <v>-0.87927935147070513</v>
      </c>
      <c r="L26" s="83">
        <v>64941358</v>
      </c>
      <c r="M26" s="81">
        <v>-2149795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50808840</v>
      </c>
      <c r="D28" s="58">
        <v>73165869</v>
      </c>
      <c r="E28" s="59">
        <f t="shared" si="0"/>
        <v>22357029</v>
      </c>
      <c r="F28" s="57">
        <v>63612861</v>
      </c>
      <c r="G28" s="58">
        <v>72448868</v>
      </c>
      <c r="H28" s="59">
        <f t="shared" si="1"/>
        <v>8836007</v>
      </c>
      <c r="I28" s="59">
        <v>40155201</v>
      </c>
      <c r="J28" s="27">
        <f t="shared" si="2"/>
        <v>44.002242523151487</v>
      </c>
      <c r="K28" s="28">
        <f t="shared" si="3"/>
        <v>13.890283916015033</v>
      </c>
      <c r="L28" s="78">
        <v>64941358</v>
      </c>
      <c r="M28" s="79">
        <v>-2149795</v>
      </c>
      <c r="N28" s="29">
        <f t="shared" si="4"/>
        <v>34.426488278856134</v>
      </c>
      <c r="O28" s="28">
        <f t="shared" si="5"/>
        <v>-411.01625968987736</v>
      </c>
      <c r="Q28" s="30"/>
    </row>
    <row r="29" spans="1:17" ht="13" x14ac:dyDescent="0.3">
      <c r="A29" s="4" t="s">
        <v>16</v>
      </c>
      <c r="B29" s="26" t="s">
        <v>36</v>
      </c>
      <c r="C29" s="57">
        <v>111072226</v>
      </c>
      <c r="D29" s="58">
        <v>162447870</v>
      </c>
      <c r="E29" s="59">
        <f t="shared" si="0"/>
        <v>51375644</v>
      </c>
      <c r="F29" s="57">
        <v>39808326</v>
      </c>
      <c r="G29" s="58">
        <v>33715826</v>
      </c>
      <c r="H29" s="59">
        <f t="shared" si="1"/>
        <v>-6092500</v>
      </c>
      <c r="I29" s="59">
        <v>26631348</v>
      </c>
      <c r="J29" s="27">
        <f t="shared" si="2"/>
        <v>46.254267020812208</v>
      </c>
      <c r="K29" s="28">
        <f t="shared" si="3"/>
        <v>-15.304587286589241</v>
      </c>
      <c r="L29" s="78">
        <v>64941358</v>
      </c>
      <c r="M29" s="79">
        <v>-2149795</v>
      </c>
      <c r="N29" s="29">
        <f t="shared" si="4"/>
        <v>79.110824876806547</v>
      </c>
      <c r="O29" s="28">
        <f t="shared" si="5"/>
        <v>283.39911479931806</v>
      </c>
      <c r="Q29" s="30"/>
    </row>
    <row r="30" spans="1:17" ht="13" x14ac:dyDescent="0.3">
      <c r="A30" s="4" t="s">
        <v>16</v>
      </c>
      <c r="B30" s="26" t="s">
        <v>37</v>
      </c>
      <c r="C30" s="57">
        <v>3102261</v>
      </c>
      <c r="D30" s="58">
        <v>300000</v>
      </c>
      <c r="E30" s="59">
        <f t="shared" si="0"/>
        <v>-2802261</v>
      </c>
      <c r="F30" s="57">
        <v>869565</v>
      </c>
      <c r="G30" s="58">
        <v>310000</v>
      </c>
      <c r="H30" s="59">
        <f t="shared" si="1"/>
        <v>-559565</v>
      </c>
      <c r="I30" s="59">
        <v>220000</v>
      </c>
      <c r="J30" s="27">
        <f t="shared" si="2"/>
        <v>-90.32963377356063</v>
      </c>
      <c r="K30" s="28">
        <f t="shared" si="3"/>
        <v>-64.34999108749777</v>
      </c>
      <c r="L30" s="78">
        <v>64941358</v>
      </c>
      <c r="M30" s="79">
        <v>-2149795</v>
      </c>
      <c r="N30" s="29">
        <f t="shared" si="4"/>
        <v>-4.3150637533634573</v>
      </c>
      <c r="O30" s="28">
        <f t="shared" si="5"/>
        <v>26.028760881851525</v>
      </c>
      <c r="Q30" s="30"/>
    </row>
    <row r="31" spans="1:17" ht="13" x14ac:dyDescent="0.3">
      <c r="A31" s="4" t="s">
        <v>16</v>
      </c>
      <c r="B31" s="26" t="s">
        <v>38</v>
      </c>
      <c r="C31" s="57">
        <v>50078622</v>
      </c>
      <c r="D31" s="58">
        <v>34849639</v>
      </c>
      <c r="E31" s="59">
        <f t="shared" si="0"/>
        <v>-15228983</v>
      </c>
      <c r="F31" s="57">
        <v>42220317</v>
      </c>
      <c r="G31" s="58">
        <v>22163304</v>
      </c>
      <c r="H31" s="59">
        <f t="shared" si="1"/>
        <v>-20057013</v>
      </c>
      <c r="I31" s="59">
        <v>30537607</v>
      </c>
      <c r="J31" s="27">
        <f t="shared" si="2"/>
        <v>-30.410147867087879</v>
      </c>
      <c r="K31" s="28">
        <f t="shared" si="3"/>
        <v>-47.505595469593466</v>
      </c>
      <c r="L31" s="78">
        <v>64941358</v>
      </c>
      <c r="M31" s="79">
        <v>-2149795</v>
      </c>
      <c r="N31" s="29">
        <f t="shared" si="4"/>
        <v>-23.450361170457814</v>
      </c>
      <c r="O31" s="28">
        <f t="shared" si="5"/>
        <v>932.97328349912436</v>
      </c>
      <c r="Q31" s="30"/>
    </row>
    <row r="32" spans="1:17" ht="13" x14ac:dyDescent="0.3">
      <c r="A32" s="4" t="s">
        <v>16</v>
      </c>
      <c r="B32" s="26" t="s">
        <v>39</v>
      </c>
      <c r="C32" s="57">
        <v>122925588</v>
      </c>
      <c r="D32" s="58">
        <v>132165517</v>
      </c>
      <c r="E32" s="59">
        <f t="shared" si="0"/>
        <v>9239929</v>
      </c>
      <c r="F32" s="57">
        <v>97984039</v>
      </c>
      <c r="G32" s="58">
        <v>113707315</v>
      </c>
      <c r="H32" s="59">
        <f t="shared" si="1"/>
        <v>15723276</v>
      </c>
      <c r="I32" s="59">
        <v>100662925</v>
      </c>
      <c r="J32" s="27">
        <f t="shared" si="2"/>
        <v>7.516684809349865</v>
      </c>
      <c r="K32" s="28">
        <f t="shared" si="3"/>
        <v>16.046772678966622</v>
      </c>
      <c r="L32" s="78">
        <v>64941358</v>
      </c>
      <c r="M32" s="79">
        <v>-2149795</v>
      </c>
      <c r="N32" s="29">
        <f t="shared" si="4"/>
        <v>14.228111768158591</v>
      </c>
      <c r="O32" s="28">
        <f t="shared" si="5"/>
        <v>-731.3848994904165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337987537</v>
      </c>
      <c r="D33" s="76">
        <v>402928895</v>
      </c>
      <c r="E33" s="77">
        <f t="shared" si="0"/>
        <v>64941358</v>
      </c>
      <c r="F33" s="75">
        <v>244495108</v>
      </c>
      <c r="G33" s="76">
        <v>242345313</v>
      </c>
      <c r="H33" s="77">
        <f t="shared" si="1"/>
        <v>-2149795</v>
      </c>
      <c r="I33" s="77">
        <v>198207081</v>
      </c>
      <c r="J33" s="53">
        <f t="shared" si="2"/>
        <v>19.214128004962504</v>
      </c>
      <c r="K33" s="54">
        <f t="shared" si="3"/>
        <v>-0.87927935147070513</v>
      </c>
      <c r="L33" s="90">
        <v>64941358</v>
      </c>
      <c r="M33" s="91">
        <v>-2149795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509336740</v>
      </c>
      <c r="D8" s="58">
        <v>511914606</v>
      </c>
      <c r="E8" s="59">
        <f>$D8       -$C8</f>
        <v>2577866</v>
      </c>
      <c r="F8" s="57">
        <v>539896960</v>
      </c>
      <c r="G8" s="58">
        <v>537510336</v>
      </c>
      <c r="H8" s="59">
        <f>$G8       -$F8</f>
        <v>-2386624</v>
      </c>
      <c r="I8" s="59">
        <v>564385853</v>
      </c>
      <c r="J8" s="27">
        <f>IF(($C8       =0),0,(($E8       /$C8       )*100))</f>
        <v>0.50612213837156139</v>
      </c>
      <c r="K8" s="28">
        <f>IF(($F8       =0),0,(($H8       /$F8       )*100))</f>
        <v>-0.44205175743164032</v>
      </c>
      <c r="L8" s="78">
        <v>70145494</v>
      </c>
      <c r="M8" s="79">
        <v>-63636468</v>
      </c>
      <c r="N8" s="29">
        <f>IF(($L8       =0),0,(($E8       /$L8       )*100))</f>
        <v>3.6750272227037133</v>
      </c>
      <c r="O8" s="28">
        <f>IF(($M8       =0),0,(($H8       /$M8       )*100))</f>
        <v>3.7504029921962356</v>
      </c>
      <c r="Q8" s="30"/>
    </row>
    <row r="9" spans="1:17" ht="13" x14ac:dyDescent="0.3">
      <c r="A9" s="1" t="s">
        <v>16</v>
      </c>
      <c r="B9" s="26" t="s">
        <v>19</v>
      </c>
      <c r="C9" s="57">
        <v>1873168380</v>
      </c>
      <c r="D9" s="58">
        <v>1896615512</v>
      </c>
      <c r="E9" s="59">
        <f>$D9       -$C9</f>
        <v>23447132</v>
      </c>
      <c r="F9" s="57">
        <v>2061120660</v>
      </c>
      <c r="G9" s="58">
        <v>2066482518</v>
      </c>
      <c r="H9" s="59">
        <f>$G9       -$F9</f>
        <v>5361858</v>
      </c>
      <c r="I9" s="59">
        <v>2253065734</v>
      </c>
      <c r="J9" s="27">
        <f>IF(($C9       =0),0,(($E9       /$C9       )*100))</f>
        <v>1.2517364829743709</v>
      </c>
      <c r="K9" s="28">
        <f>IF(($F9       =0),0,(($H9       /$F9       )*100))</f>
        <v>0.26014284869668913</v>
      </c>
      <c r="L9" s="78">
        <v>70145494</v>
      </c>
      <c r="M9" s="79">
        <v>-63636468</v>
      </c>
      <c r="N9" s="29">
        <f>IF(($L9       =0),0,(($E9       /$L9       )*100))</f>
        <v>33.426426507168088</v>
      </c>
      <c r="O9" s="28">
        <f>IF(($M9       =0),0,(($H9       /$M9       )*100))</f>
        <v>-8.425763038891473</v>
      </c>
      <c r="Q9" s="30"/>
    </row>
    <row r="10" spans="1:17" ht="13" x14ac:dyDescent="0.3">
      <c r="A10" s="1" t="s">
        <v>16</v>
      </c>
      <c r="B10" s="26" t="s">
        <v>20</v>
      </c>
      <c r="C10" s="57">
        <v>1417038289</v>
      </c>
      <c r="D10" s="58">
        <v>1461158785</v>
      </c>
      <c r="E10" s="59">
        <f t="shared" ref="E10:E33" si="0">$D10      -$C10</f>
        <v>44120496</v>
      </c>
      <c r="F10" s="57">
        <v>1483185955</v>
      </c>
      <c r="G10" s="58">
        <v>1416574253</v>
      </c>
      <c r="H10" s="59">
        <f t="shared" ref="H10:H33" si="1">$G10      -$F10</f>
        <v>-66611702</v>
      </c>
      <c r="I10" s="59">
        <v>1515403029</v>
      </c>
      <c r="J10" s="27">
        <f t="shared" ref="J10:J33" si="2">IF(($C10      =0),0,(($E10      /$C10      )*100))</f>
        <v>3.1135711958168546</v>
      </c>
      <c r="K10" s="28">
        <f t="shared" ref="K10:K33" si="3">IF(($F10      =0),0,(($H10      /$F10      )*100))</f>
        <v>-4.4911227601261903</v>
      </c>
      <c r="L10" s="78">
        <v>70145494</v>
      </c>
      <c r="M10" s="79">
        <v>-63636468</v>
      </c>
      <c r="N10" s="29">
        <f t="shared" ref="N10:N33" si="4">IF(($L10      =0),0,(($E10      /$L10      )*100))</f>
        <v>62.8985462701282</v>
      </c>
      <c r="O10" s="28">
        <f t="shared" ref="O10:O33" si="5">IF(($M10      =0),0,(($H10      /$M10      )*100))</f>
        <v>104.67536004669525</v>
      </c>
      <c r="Q10" s="30"/>
    </row>
    <row r="11" spans="1:17" ht="14" x14ac:dyDescent="0.3">
      <c r="A11" s="4" t="s">
        <v>16</v>
      </c>
      <c r="B11" s="31" t="s">
        <v>21</v>
      </c>
      <c r="C11" s="60">
        <v>3799543409</v>
      </c>
      <c r="D11" s="61">
        <v>3869688903</v>
      </c>
      <c r="E11" s="62">
        <f t="shared" si="0"/>
        <v>70145494</v>
      </c>
      <c r="F11" s="60">
        <v>4084203575</v>
      </c>
      <c r="G11" s="61">
        <v>4020567107</v>
      </c>
      <c r="H11" s="62">
        <f t="shared" si="1"/>
        <v>-63636468</v>
      </c>
      <c r="I11" s="62">
        <v>4332854616</v>
      </c>
      <c r="J11" s="32">
        <f t="shared" si="2"/>
        <v>1.8461558784628167</v>
      </c>
      <c r="K11" s="33">
        <f t="shared" si="3"/>
        <v>-1.5581120488099078</v>
      </c>
      <c r="L11" s="80">
        <v>70145494</v>
      </c>
      <c r="M11" s="81">
        <v>-63636468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858506693</v>
      </c>
      <c r="D13" s="58">
        <v>866552889</v>
      </c>
      <c r="E13" s="59">
        <f t="shared" si="0"/>
        <v>8046196</v>
      </c>
      <c r="F13" s="57">
        <v>905480504</v>
      </c>
      <c r="G13" s="58">
        <v>911473011</v>
      </c>
      <c r="H13" s="59">
        <f t="shared" si="1"/>
        <v>5992507</v>
      </c>
      <c r="I13" s="59">
        <v>963256241</v>
      </c>
      <c r="J13" s="27">
        <f t="shared" si="2"/>
        <v>0.93723159826314828</v>
      </c>
      <c r="K13" s="28">
        <f t="shared" si="3"/>
        <v>0.6618040889370711</v>
      </c>
      <c r="L13" s="78">
        <v>159227671</v>
      </c>
      <c r="M13" s="79">
        <v>22827134</v>
      </c>
      <c r="N13" s="29">
        <f t="shared" si="4"/>
        <v>5.0532648938889517</v>
      </c>
      <c r="O13" s="28">
        <f t="shared" si="5"/>
        <v>26.251683632294792</v>
      </c>
      <c r="Q13" s="30"/>
    </row>
    <row r="14" spans="1:17" ht="13" x14ac:dyDescent="0.3">
      <c r="A14" s="1" t="s">
        <v>16</v>
      </c>
      <c r="B14" s="26" t="s">
        <v>24</v>
      </c>
      <c r="C14" s="57">
        <v>104898001</v>
      </c>
      <c r="D14" s="58">
        <v>104898151</v>
      </c>
      <c r="E14" s="59">
        <f t="shared" si="0"/>
        <v>150</v>
      </c>
      <c r="F14" s="57">
        <v>106995970</v>
      </c>
      <c r="G14" s="58">
        <v>110143059</v>
      </c>
      <c r="H14" s="59">
        <f t="shared" si="1"/>
        <v>3147089</v>
      </c>
      <c r="I14" s="59">
        <v>115650212</v>
      </c>
      <c r="J14" s="27">
        <f t="shared" si="2"/>
        <v>1.4299605194573726E-4</v>
      </c>
      <c r="K14" s="28">
        <f t="shared" si="3"/>
        <v>2.94131545328296</v>
      </c>
      <c r="L14" s="78">
        <v>159227671</v>
      </c>
      <c r="M14" s="79">
        <v>22827134</v>
      </c>
      <c r="N14" s="29">
        <f t="shared" si="4"/>
        <v>9.4204731538150797E-5</v>
      </c>
      <c r="O14" s="28">
        <f t="shared" si="5"/>
        <v>13.786614649040041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159227671</v>
      </c>
      <c r="M15" s="79">
        <v>22827134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907802850</v>
      </c>
      <c r="D16" s="58">
        <v>987428180</v>
      </c>
      <c r="E16" s="59">
        <f t="shared" si="0"/>
        <v>79625330</v>
      </c>
      <c r="F16" s="57">
        <v>1036710850</v>
      </c>
      <c r="G16" s="58">
        <v>1099205050</v>
      </c>
      <c r="H16" s="59">
        <f t="shared" si="1"/>
        <v>62494200</v>
      </c>
      <c r="I16" s="59">
        <v>1223635062</v>
      </c>
      <c r="J16" s="27">
        <f t="shared" si="2"/>
        <v>8.7712139260192892</v>
      </c>
      <c r="K16" s="28">
        <f t="shared" si="3"/>
        <v>6.0281224991520057</v>
      </c>
      <c r="L16" s="78">
        <v>159227671</v>
      </c>
      <c r="M16" s="79">
        <v>22827134</v>
      </c>
      <c r="N16" s="29">
        <f t="shared" si="4"/>
        <v>50.007218908577769</v>
      </c>
      <c r="O16" s="28">
        <f t="shared" si="5"/>
        <v>273.77155625406152</v>
      </c>
      <c r="Q16" s="30"/>
    </row>
    <row r="17" spans="1:17" ht="13" x14ac:dyDescent="0.3">
      <c r="A17" s="1" t="s">
        <v>16</v>
      </c>
      <c r="B17" s="26" t="s">
        <v>26</v>
      </c>
      <c r="C17" s="57">
        <v>1876905594</v>
      </c>
      <c r="D17" s="58">
        <v>1948461589</v>
      </c>
      <c r="E17" s="59">
        <f t="shared" si="0"/>
        <v>71555995</v>
      </c>
      <c r="F17" s="57">
        <v>1969691780</v>
      </c>
      <c r="G17" s="58">
        <v>1920885118</v>
      </c>
      <c r="H17" s="59">
        <f t="shared" si="1"/>
        <v>-48806662</v>
      </c>
      <c r="I17" s="59">
        <v>2036933827</v>
      </c>
      <c r="J17" s="39">
        <f t="shared" si="2"/>
        <v>3.8124450813480824</v>
      </c>
      <c r="K17" s="28">
        <f t="shared" si="3"/>
        <v>-2.4778832148042982</v>
      </c>
      <c r="L17" s="82">
        <v>159227671</v>
      </c>
      <c r="M17" s="79">
        <v>22827134</v>
      </c>
      <c r="N17" s="29">
        <f t="shared" si="4"/>
        <v>44.939421992801741</v>
      </c>
      <c r="O17" s="28">
        <f t="shared" si="5"/>
        <v>-213.80985453539637</v>
      </c>
      <c r="Q17" s="30"/>
    </row>
    <row r="18" spans="1:17" ht="14" x14ac:dyDescent="0.3">
      <c r="A18" s="1" t="s">
        <v>16</v>
      </c>
      <c r="B18" s="31" t="s">
        <v>27</v>
      </c>
      <c r="C18" s="60">
        <v>3748113138</v>
      </c>
      <c r="D18" s="61">
        <v>3907340809</v>
      </c>
      <c r="E18" s="62">
        <f t="shared" si="0"/>
        <v>159227671</v>
      </c>
      <c r="F18" s="60">
        <v>4018879104</v>
      </c>
      <c r="G18" s="61">
        <v>4041706238</v>
      </c>
      <c r="H18" s="62">
        <f t="shared" si="1"/>
        <v>22827134</v>
      </c>
      <c r="I18" s="62">
        <v>4339475342</v>
      </c>
      <c r="J18" s="40">
        <f t="shared" si="2"/>
        <v>4.2482087689851369</v>
      </c>
      <c r="K18" s="33">
        <f t="shared" si="3"/>
        <v>0.56799752889506183</v>
      </c>
      <c r="L18" s="83">
        <v>159227671</v>
      </c>
      <c r="M18" s="81">
        <v>22827134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51430271</v>
      </c>
      <c r="D19" s="67">
        <v>-37651906</v>
      </c>
      <c r="E19" s="68">
        <f t="shared" si="0"/>
        <v>-89082177</v>
      </c>
      <c r="F19" s="69">
        <v>65324471</v>
      </c>
      <c r="G19" s="70">
        <v>-21139131</v>
      </c>
      <c r="H19" s="71">
        <f t="shared" si="1"/>
        <v>-86463602</v>
      </c>
      <c r="I19" s="71">
        <v>-6620726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647347500</v>
      </c>
      <c r="D22" s="58">
        <v>563939933</v>
      </c>
      <c r="E22" s="59">
        <f t="shared" si="0"/>
        <v>-83407567</v>
      </c>
      <c r="F22" s="57">
        <v>505735000</v>
      </c>
      <c r="G22" s="58">
        <v>500429753</v>
      </c>
      <c r="H22" s="59">
        <f t="shared" si="1"/>
        <v>-5305247</v>
      </c>
      <c r="I22" s="59">
        <v>382984402</v>
      </c>
      <c r="J22" s="27">
        <f t="shared" si="2"/>
        <v>-12.884512105167625</v>
      </c>
      <c r="K22" s="28">
        <f t="shared" si="3"/>
        <v>-1.0490171730253988</v>
      </c>
      <c r="L22" s="78">
        <v>-207712034</v>
      </c>
      <c r="M22" s="79">
        <v>-6838837</v>
      </c>
      <c r="N22" s="29">
        <f t="shared" si="4"/>
        <v>40.155385026945531</v>
      </c>
      <c r="O22" s="28">
        <f t="shared" si="5"/>
        <v>77.575280709278488</v>
      </c>
      <c r="Q22" s="30"/>
    </row>
    <row r="23" spans="1:17" ht="13" x14ac:dyDescent="0.3">
      <c r="A23" s="4" t="s">
        <v>16</v>
      </c>
      <c r="B23" s="26" t="s">
        <v>31</v>
      </c>
      <c r="C23" s="57">
        <v>410122089</v>
      </c>
      <c r="D23" s="58">
        <v>199972774</v>
      </c>
      <c r="E23" s="59">
        <f t="shared" si="0"/>
        <v>-210149315</v>
      </c>
      <c r="F23" s="57">
        <v>208887500</v>
      </c>
      <c r="G23" s="58">
        <v>200000000</v>
      </c>
      <c r="H23" s="59">
        <f t="shared" si="1"/>
        <v>-8887500</v>
      </c>
      <c r="I23" s="59">
        <v>189644945</v>
      </c>
      <c r="J23" s="27">
        <f t="shared" si="2"/>
        <v>-51.240672140436693</v>
      </c>
      <c r="K23" s="28">
        <f t="shared" si="3"/>
        <v>-4.2546825444318115</v>
      </c>
      <c r="L23" s="78">
        <v>-207712034</v>
      </c>
      <c r="M23" s="79">
        <v>-6838837</v>
      </c>
      <c r="N23" s="29">
        <f t="shared" si="4"/>
        <v>101.17339421942206</v>
      </c>
      <c r="O23" s="28">
        <f t="shared" si="5"/>
        <v>129.95630689838055</v>
      </c>
      <c r="Q23" s="30"/>
    </row>
    <row r="24" spans="1:17" ht="13" x14ac:dyDescent="0.3">
      <c r="A24" s="4" t="s">
        <v>16</v>
      </c>
      <c r="B24" s="26" t="s">
        <v>32</v>
      </c>
      <c r="C24" s="57">
        <v>57260871</v>
      </c>
      <c r="D24" s="58">
        <v>143105719</v>
      </c>
      <c r="E24" s="59">
        <f t="shared" si="0"/>
        <v>85844848</v>
      </c>
      <c r="F24" s="57">
        <v>59946958</v>
      </c>
      <c r="G24" s="58">
        <v>67300868</v>
      </c>
      <c r="H24" s="59">
        <f t="shared" si="1"/>
        <v>7353910</v>
      </c>
      <c r="I24" s="59">
        <v>66146956</v>
      </c>
      <c r="J24" s="27">
        <f t="shared" si="2"/>
        <v>149.91886518806183</v>
      </c>
      <c r="K24" s="28">
        <f t="shared" si="3"/>
        <v>12.267361423076714</v>
      </c>
      <c r="L24" s="78">
        <v>-207712034</v>
      </c>
      <c r="M24" s="79">
        <v>-6838837</v>
      </c>
      <c r="N24" s="29">
        <f t="shared" si="4"/>
        <v>-41.328779246367588</v>
      </c>
      <c r="O24" s="28">
        <f t="shared" si="5"/>
        <v>-107.53158760765902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-207712034</v>
      </c>
      <c r="M25" s="79">
        <v>-6838837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1114730460</v>
      </c>
      <c r="D26" s="61">
        <v>907018426</v>
      </c>
      <c r="E26" s="62">
        <f t="shared" si="0"/>
        <v>-207712034</v>
      </c>
      <c r="F26" s="60">
        <v>774569458</v>
      </c>
      <c r="G26" s="61">
        <v>767730621</v>
      </c>
      <c r="H26" s="62">
        <f t="shared" si="1"/>
        <v>-6838837</v>
      </c>
      <c r="I26" s="62">
        <v>638776303</v>
      </c>
      <c r="J26" s="40">
        <f t="shared" si="2"/>
        <v>-18.63338640625286</v>
      </c>
      <c r="K26" s="33">
        <f t="shared" si="3"/>
        <v>-0.88292107691134902</v>
      </c>
      <c r="L26" s="83">
        <v>-207712034</v>
      </c>
      <c r="M26" s="81">
        <v>-6838837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290917953</v>
      </c>
      <c r="D28" s="58">
        <v>232750000</v>
      </c>
      <c r="E28" s="59">
        <f t="shared" si="0"/>
        <v>-58167953</v>
      </c>
      <c r="F28" s="57">
        <v>112823044</v>
      </c>
      <c r="G28" s="58">
        <v>135780883</v>
      </c>
      <c r="H28" s="59">
        <f t="shared" si="1"/>
        <v>22957839</v>
      </c>
      <c r="I28" s="59">
        <v>130717217</v>
      </c>
      <c r="J28" s="27">
        <f t="shared" si="2"/>
        <v>-19.994624738748932</v>
      </c>
      <c r="K28" s="28">
        <f t="shared" si="3"/>
        <v>20.348537130411053</v>
      </c>
      <c r="L28" s="78">
        <v>-207712034</v>
      </c>
      <c r="M28" s="79">
        <v>-6838837</v>
      </c>
      <c r="N28" s="29">
        <f t="shared" si="4"/>
        <v>28.00413239417799</v>
      </c>
      <c r="O28" s="28">
        <f t="shared" si="5"/>
        <v>-335.69799952828237</v>
      </c>
      <c r="Q28" s="30"/>
    </row>
    <row r="29" spans="1:17" ht="13" x14ac:dyDescent="0.3">
      <c r="A29" s="4" t="s">
        <v>16</v>
      </c>
      <c r="B29" s="26" t="s">
        <v>36</v>
      </c>
      <c r="C29" s="57">
        <v>190955326</v>
      </c>
      <c r="D29" s="58">
        <v>123777391</v>
      </c>
      <c r="E29" s="59">
        <f t="shared" si="0"/>
        <v>-67177935</v>
      </c>
      <c r="F29" s="57">
        <v>141298260</v>
      </c>
      <c r="G29" s="58">
        <v>136628260</v>
      </c>
      <c r="H29" s="59">
        <f t="shared" si="1"/>
        <v>-4670000</v>
      </c>
      <c r="I29" s="59">
        <v>115235652</v>
      </c>
      <c r="J29" s="27">
        <f t="shared" si="2"/>
        <v>-35.179922135295669</v>
      </c>
      <c r="K29" s="28">
        <f t="shared" si="3"/>
        <v>-3.3050654693129267</v>
      </c>
      <c r="L29" s="78">
        <v>-207712034</v>
      </c>
      <c r="M29" s="79">
        <v>-6838837</v>
      </c>
      <c r="N29" s="29">
        <f t="shared" si="4"/>
        <v>32.341859884728677</v>
      </c>
      <c r="O29" s="28">
        <f t="shared" si="5"/>
        <v>68.28646449681429</v>
      </c>
      <c r="Q29" s="30"/>
    </row>
    <row r="30" spans="1:17" ht="13" x14ac:dyDescent="0.3">
      <c r="A30" s="4" t="s">
        <v>16</v>
      </c>
      <c r="B30" s="26" t="s">
        <v>37</v>
      </c>
      <c r="C30" s="57">
        <v>300000</v>
      </c>
      <c r="D30" s="58">
        <v>0</v>
      </c>
      <c r="E30" s="59">
        <f t="shared" si="0"/>
        <v>-300000</v>
      </c>
      <c r="F30" s="57">
        <v>300000</v>
      </c>
      <c r="G30" s="58">
        <v>0</v>
      </c>
      <c r="H30" s="59">
        <f t="shared" si="1"/>
        <v>-300000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-207712034</v>
      </c>
      <c r="M30" s="79">
        <v>-6838837</v>
      </c>
      <c r="N30" s="29">
        <f t="shared" si="4"/>
        <v>0.14443072662800077</v>
      </c>
      <c r="O30" s="28">
        <f t="shared" si="5"/>
        <v>4.386710781379934</v>
      </c>
      <c r="Q30" s="30"/>
    </row>
    <row r="31" spans="1:17" ht="13" x14ac:dyDescent="0.3">
      <c r="A31" s="4" t="s">
        <v>16</v>
      </c>
      <c r="B31" s="26" t="s">
        <v>38</v>
      </c>
      <c r="C31" s="57">
        <v>287552125</v>
      </c>
      <c r="D31" s="58">
        <v>182028571</v>
      </c>
      <c r="E31" s="59">
        <f t="shared" si="0"/>
        <v>-105523554</v>
      </c>
      <c r="F31" s="57">
        <v>237150654</v>
      </c>
      <c r="G31" s="58">
        <v>176900740</v>
      </c>
      <c r="H31" s="59">
        <f t="shared" si="1"/>
        <v>-60249914</v>
      </c>
      <c r="I31" s="59">
        <v>157605276</v>
      </c>
      <c r="J31" s="27">
        <f t="shared" si="2"/>
        <v>-36.697191509191597</v>
      </c>
      <c r="K31" s="28">
        <f t="shared" si="3"/>
        <v>-25.40575494259442</v>
      </c>
      <c r="L31" s="78">
        <v>-207712034</v>
      </c>
      <c r="M31" s="79">
        <v>-6838837</v>
      </c>
      <c r="N31" s="29">
        <f t="shared" si="4"/>
        <v>50.802811935296923</v>
      </c>
      <c r="O31" s="28">
        <f t="shared" si="5"/>
        <v>880.99649107004598</v>
      </c>
      <c r="Q31" s="30"/>
    </row>
    <row r="32" spans="1:17" ht="13" x14ac:dyDescent="0.3">
      <c r="A32" s="4" t="s">
        <v>16</v>
      </c>
      <c r="B32" s="26" t="s">
        <v>39</v>
      </c>
      <c r="C32" s="57">
        <v>345005056</v>
      </c>
      <c r="D32" s="58">
        <v>368462464</v>
      </c>
      <c r="E32" s="59">
        <f t="shared" si="0"/>
        <v>23457408</v>
      </c>
      <c r="F32" s="57">
        <v>282997500</v>
      </c>
      <c r="G32" s="58">
        <v>318420738</v>
      </c>
      <c r="H32" s="59">
        <f t="shared" si="1"/>
        <v>35423238</v>
      </c>
      <c r="I32" s="59">
        <v>235218158</v>
      </c>
      <c r="J32" s="27">
        <f t="shared" si="2"/>
        <v>6.7991490536301002</v>
      </c>
      <c r="K32" s="28">
        <f t="shared" si="3"/>
        <v>12.517155805263297</v>
      </c>
      <c r="L32" s="78">
        <v>-207712034</v>
      </c>
      <c r="M32" s="79">
        <v>-6838837</v>
      </c>
      <c r="N32" s="29">
        <f t="shared" si="4"/>
        <v>-11.293234940831594</v>
      </c>
      <c r="O32" s="28">
        <f t="shared" si="5"/>
        <v>-517.97166681995782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1114730460</v>
      </c>
      <c r="D33" s="76">
        <v>907018426</v>
      </c>
      <c r="E33" s="77">
        <f t="shared" si="0"/>
        <v>-207712034</v>
      </c>
      <c r="F33" s="75">
        <v>774569458</v>
      </c>
      <c r="G33" s="76">
        <v>767730621</v>
      </c>
      <c r="H33" s="77">
        <f t="shared" si="1"/>
        <v>-6838837</v>
      </c>
      <c r="I33" s="77">
        <v>638776303</v>
      </c>
      <c r="J33" s="53">
        <f t="shared" si="2"/>
        <v>-18.63338640625286</v>
      </c>
      <c r="K33" s="54">
        <f t="shared" si="3"/>
        <v>-0.88292107691134902</v>
      </c>
      <c r="L33" s="90">
        <v>-207712034</v>
      </c>
      <c r="M33" s="91">
        <v>-6838837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182269700</v>
      </c>
      <c r="D8" s="58">
        <v>172528400</v>
      </c>
      <c r="E8" s="59">
        <f>$D8       -$C8</f>
        <v>-9741300</v>
      </c>
      <c r="F8" s="57">
        <v>200496700</v>
      </c>
      <c r="G8" s="58">
        <v>182880000</v>
      </c>
      <c r="H8" s="59">
        <f>$G8       -$F8</f>
        <v>-17616700</v>
      </c>
      <c r="I8" s="59">
        <v>193853000</v>
      </c>
      <c r="J8" s="27">
        <f>IF(($C8       =0),0,(($E8       /$C8       )*100))</f>
        <v>-5.3444428777794668</v>
      </c>
      <c r="K8" s="28">
        <f>IF(($F8       =0),0,(($H8       /$F8       )*100))</f>
        <v>-8.7865286560826199</v>
      </c>
      <c r="L8" s="78">
        <v>58873400</v>
      </c>
      <c r="M8" s="79">
        <v>71090200</v>
      </c>
      <c r="N8" s="29">
        <f>IF(($L8       =0),0,(($E8       /$L8       )*100))</f>
        <v>-16.546182146775966</v>
      </c>
      <c r="O8" s="28">
        <f>IF(($M8       =0),0,(($H8       /$M8       )*100))</f>
        <v>-24.780771470610578</v>
      </c>
      <c r="Q8" s="30"/>
    </row>
    <row r="9" spans="1:17" ht="13" x14ac:dyDescent="0.3">
      <c r="A9" s="1" t="s">
        <v>16</v>
      </c>
      <c r="B9" s="26" t="s">
        <v>19</v>
      </c>
      <c r="C9" s="57">
        <v>554287400</v>
      </c>
      <c r="D9" s="58">
        <v>602503100</v>
      </c>
      <c r="E9" s="59">
        <f>$D9       -$C9</f>
        <v>48215700</v>
      </c>
      <c r="F9" s="57">
        <v>600301700</v>
      </c>
      <c r="G9" s="58">
        <v>672806900</v>
      </c>
      <c r="H9" s="59">
        <f>$G9       -$F9</f>
        <v>72505200</v>
      </c>
      <c r="I9" s="59">
        <v>759184900</v>
      </c>
      <c r="J9" s="27">
        <f>IF(($C9       =0),0,(($E9       /$C9       )*100))</f>
        <v>8.6986823081311258</v>
      </c>
      <c r="K9" s="28">
        <f>IF(($F9       =0),0,(($H9       /$F9       )*100))</f>
        <v>12.07812671528333</v>
      </c>
      <c r="L9" s="78">
        <v>58873400</v>
      </c>
      <c r="M9" s="79">
        <v>71090200</v>
      </c>
      <c r="N9" s="29">
        <f>IF(($L9       =0),0,(($E9       /$L9       )*100))</f>
        <v>81.897257505087182</v>
      </c>
      <c r="O9" s="28">
        <f>IF(($M9       =0),0,(($H9       /$M9       )*100))</f>
        <v>101.99042906054561</v>
      </c>
      <c r="Q9" s="30"/>
    </row>
    <row r="10" spans="1:17" ht="13" x14ac:dyDescent="0.3">
      <c r="A10" s="1" t="s">
        <v>16</v>
      </c>
      <c r="B10" s="26" t="s">
        <v>20</v>
      </c>
      <c r="C10" s="57">
        <v>272081700</v>
      </c>
      <c r="D10" s="58">
        <v>292480700</v>
      </c>
      <c r="E10" s="59">
        <f t="shared" ref="E10:E33" si="0">$D10      -$C10</f>
        <v>20399000</v>
      </c>
      <c r="F10" s="57">
        <v>285534400</v>
      </c>
      <c r="G10" s="58">
        <v>301736100</v>
      </c>
      <c r="H10" s="59">
        <f t="shared" ref="H10:H33" si="1">$G10      -$F10</f>
        <v>16201700</v>
      </c>
      <c r="I10" s="59">
        <v>317744800</v>
      </c>
      <c r="J10" s="27">
        <f t="shared" ref="J10:J33" si="2">IF(($C10      =0),0,(($E10      /$C10      )*100))</f>
        <v>7.4973803824365985</v>
      </c>
      <c r="K10" s="28">
        <f t="shared" ref="K10:K33" si="3">IF(($F10      =0),0,(($H10      /$F10      )*100))</f>
        <v>5.6741674558301902</v>
      </c>
      <c r="L10" s="78">
        <v>58873400</v>
      </c>
      <c r="M10" s="79">
        <v>71090200</v>
      </c>
      <c r="N10" s="29">
        <f t="shared" ref="N10:N33" si="4">IF(($L10      =0),0,(($E10      /$L10      )*100))</f>
        <v>34.64892464168878</v>
      </c>
      <c r="O10" s="28">
        <f t="shared" ref="O10:O33" si="5">IF(($M10      =0),0,(($H10      /$M10      )*100))</f>
        <v>22.790342410064959</v>
      </c>
      <c r="Q10" s="30"/>
    </row>
    <row r="11" spans="1:17" ht="14" x14ac:dyDescent="0.3">
      <c r="A11" s="4" t="s">
        <v>16</v>
      </c>
      <c r="B11" s="31" t="s">
        <v>21</v>
      </c>
      <c r="C11" s="60">
        <v>1008638800</v>
      </c>
      <c r="D11" s="61">
        <v>1067512200</v>
      </c>
      <c r="E11" s="62">
        <f t="shared" si="0"/>
        <v>58873400</v>
      </c>
      <c r="F11" s="60">
        <v>1086332800</v>
      </c>
      <c r="G11" s="61">
        <v>1157423000</v>
      </c>
      <c r="H11" s="62">
        <f t="shared" si="1"/>
        <v>71090200</v>
      </c>
      <c r="I11" s="62">
        <v>1270782700</v>
      </c>
      <c r="J11" s="32">
        <f t="shared" si="2"/>
        <v>5.8369160496304522</v>
      </c>
      <c r="K11" s="33">
        <f t="shared" si="3"/>
        <v>6.5440535349756539</v>
      </c>
      <c r="L11" s="80">
        <v>58873400</v>
      </c>
      <c r="M11" s="81">
        <v>71090200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368371400</v>
      </c>
      <c r="D13" s="58">
        <v>371829100</v>
      </c>
      <c r="E13" s="59">
        <f t="shared" si="0"/>
        <v>3457700</v>
      </c>
      <c r="F13" s="57">
        <v>390104800</v>
      </c>
      <c r="G13" s="58">
        <v>388510700</v>
      </c>
      <c r="H13" s="59">
        <f t="shared" si="1"/>
        <v>-1594100</v>
      </c>
      <c r="I13" s="59">
        <v>411777900</v>
      </c>
      <c r="J13" s="27">
        <f t="shared" si="2"/>
        <v>0.9386450739661113</v>
      </c>
      <c r="K13" s="28">
        <f t="shared" si="3"/>
        <v>-0.40863378251177629</v>
      </c>
      <c r="L13" s="78">
        <v>58620700</v>
      </c>
      <c r="M13" s="79">
        <v>51572100</v>
      </c>
      <c r="N13" s="29">
        <f t="shared" si="4"/>
        <v>5.8984283708655809</v>
      </c>
      <c r="O13" s="28">
        <f t="shared" si="5"/>
        <v>-3.0910123884813689</v>
      </c>
      <c r="Q13" s="30"/>
    </row>
    <row r="14" spans="1:17" ht="13" x14ac:dyDescent="0.3">
      <c r="A14" s="1" t="s">
        <v>16</v>
      </c>
      <c r="B14" s="26" t="s">
        <v>24</v>
      </c>
      <c r="C14" s="57">
        <v>16426800</v>
      </c>
      <c r="D14" s="58">
        <v>19725700</v>
      </c>
      <c r="E14" s="59">
        <f t="shared" si="0"/>
        <v>3298900</v>
      </c>
      <c r="F14" s="57">
        <v>18596900</v>
      </c>
      <c r="G14" s="58">
        <v>23768200</v>
      </c>
      <c r="H14" s="59">
        <f t="shared" si="1"/>
        <v>5171300</v>
      </c>
      <c r="I14" s="59">
        <v>28374400</v>
      </c>
      <c r="J14" s="27">
        <f t="shared" si="2"/>
        <v>20.082426279007475</v>
      </c>
      <c r="K14" s="28">
        <f t="shared" si="3"/>
        <v>27.807322725830648</v>
      </c>
      <c r="L14" s="78">
        <v>58620700</v>
      </c>
      <c r="M14" s="79">
        <v>51572100</v>
      </c>
      <c r="N14" s="29">
        <f t="shared" si="4"/>
        <v>5.6275343010233581</v>
      </c>
      <c r="O14" s="28">
        <f t="shared" si="5"/>
        <v>10.027320973937458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58620700</v>
      </c>
      <c r="M15" s="79">
        <v>51572100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301287700</v>
      </c>
      <c r="D16" s="58">
        <v>315277700</v>
      </c>
      <c r="E16" s="59">
        <f t="shared" si="0"/>
        <v>13990000</v>
      </c>
      <c r="F16" s="57">
        <v>339701900</v>
      </c>
      <c r="G16" s="58">
        <v>350967200</v>
      </c>
      <c r="H16" s="59">
        <f t="shared" si="1"/>
        <v>11265300</v>
      </c>
      <c r="I16" s="59">
        <v>390696600</v>
      </c>
      <c r="J16" s="27">
        <f t="shared" si="2"/>
        <v>4.643402302848739</v>
      </c>
      <c r="K16" s="28">
        <f t="shared" si="3"/>
        <v>3.3162310837825753</v>
      </c>
      <c r="L16" s="78">
        <v>58620700</v>
      </c>
      <c r="M16" s="79">
        <v>51572100</v>
      </c>
      <c r="N16" s="29">
        <f t="shared" si="4"/>
        <v>23.865289906125312</v>
      </c>
      <c r="O16" s="28">
        <f t="shared" si="5"/>
        <v>21.843787629357735</v>
      </c>
      <c r="Q16" s="30"/>
    </row>
    <row r="17" spans="1:17" ht="13" x14ac:dyDescent="0.3">
      <c r="A17" s="1" t="s">
        <v>16</v>
      </c>
      <c r="B17" s="26" t="s">
        <v>26</v>
      </c>
      <c r="C17" s="57">
        <v>339220800</v>
      </c>
      <c r="D17" s="58">
        <v>377094900</v>
      </c>
      <c r="E17" s="59">
        <f t="shared" si="0"/>
        <v>37874100</v>
      </c>
      <c r="F17" s="57">
        <v>352704700</v>
      </c>
      <c r="G17" s="58">
        <v>389434300</v>
      </c>
      <c r="H17" s="59">
        <f t="shared" si="1"/>
        <v>36729600</v>
      </c>
      <c r="I17" s="59">
        <v>409160600</v>
      </c>
      <c r="J17" s="39">
        <f t="shared" si="2"/>
        <v>11.165028795404055</v>
      </c>
      <c r="K17" s="28">
        <f t="shared" si="3"/>
        <v>10.413697350786649</v>
      </c>
      <c r="L17" s="82">
        <v>58620700</v>
      </c>
      <c r="M17" s="79">
        <v>51572100</v>
      </c>
      <c r="N17" s="29">
        <f t="shared" si="4"/>
        <v>64.60874742198574</v>
      </c>
      <c r="O17" s="28">
        <f t="shared" si="5"/>
        <v>71.219903785186176</v>
      </c>
      <c r="Q17" s="30"/>
    </row>
    <row r="18" spans="1:17" ht="14" x14ac:dyDescent="0.3">
      <c r="A18" s="1" t="s">
        <v>16</v>
      </c>
      <c r="B18" s="31" t="s">
        <v>27</v>
      </c>
      <c r="C18" s="60">
        <v>1025306700</v>
      </c>
      <c r="D18" s="61">
        <v>1083927400</v>
      </c>
      <c r="E18" s="62">
        <f t="shared" si="0"/>
        <v>58620700</v>
      </c>
      <c r="F18" s="60">
        <v>1101108300</v>
      </c>
      <c r="G18" s="61">
        <v>1152680400</v>
      </c>
      <c r="H18" s="62">
        <f t="shared" si="1"/>
        <v>51572100</v>
      </c>
      <c r="I18" s="62">
        <v>1240009500</v>
      </c>
      <c r="J18" s="40">
        <f t="shared" si="2"/>
        <v>5.7173819306944935</v>
      </c>
      <c r="K18" s="33">
        <f t="shared" si="3"/>
        <v>4.6836537332431334</v>
      </c>
      <c r="L18" s="83">
        <v>58620700</v>
      </c>
      <c r="M18" s="81">
        <v>51572100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-16667900</v>
      </c>
      <c r="D19" s="67">
        <v>-16415200</v>
      </c>
      <c r="E19" s="68">
        <f t="shared" si="0"/>
        <v>252700</v>
      </c>
      <c r="F19" s="69">
        <v>-14775500</v>
      </c>
      <c r="G19" s="70">
        <v>4742600</v>
      </c>
      <c r="H19" s="71">
        <f t="shared" si="1"/>
        <v>19518100</v>
      </c>
      <c r="I19" s="71">
        <v>30773200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20500000</v>
      </c>
      <c r="D22" s="58">
        <v>28450000</v>
      </c>
      <c r="E22" s="59">
        <f t="shared" si="0"/>
        <v>7950000</v>
      </c>
      <c r="F22" s="57">
        <v>0</v>
      </c>
      <c r="G22" s="58">
        <v>20900000</v>
      </c>
      <c r="H22" s="59">
        <f t="shared" si="1"/>
        <v>20900000</v>
      </c>
      <c r="I22" s="59">
        <v>17800000</v>
      </c>
      <c r="J22" s="27">
        <f t="shared" si="2"/>
        <v>38.780487804878049</v>
      </c>
      <c r="K22" s="28">
        <f t="shared" si="3"/>
        <v>0</v>
      </c>
      <c r="L22" s="78">
        <v>23366600</v>
      </c>
      <c r="M22" s="79">
        <v>22070000</v>
      </c>
      <c r="N22" s="29">
        <f t="shared" si="4"/>
        <v>34.022921606053089</v>
      </c>
      <c r="O22" s="28">
        <f t="shared" si="5"/>
        <v>94.698685999093783</v>
      </c>
      <c r="Q22" s="30"/>
    </row>
    <row r="23" spans="1:17" ht="13" x14ac:dyDescent="0.3">
      <c r="A23" s="4" t="s">
        <v>16</v>
      </c>
      <c r="B23" s="26" t="s">
        <v>31</v>
      </c>
      <c r="C23" s="57">
        <v>12924800</v>
      </c>
      <c r="D23" s="58">
        <v>16490000</v>
      </c>
      <c r="E23" s="59">
        <f t="shared" si="0"/>
        <v>3565200</v>
      </c>
      <c r="F23" s="57">
        <v>10462300</v>
      </c>
      <c r="G23" s="58">
        <v>11860000</v>
      </c>
      <c r="H23" s="59">
        <f t="shared" si="1"/>
        <v>1397700</v>
      </c>
      <c r="I23" s="59">
        <v>10060000</v>
      </c>
      <c r="J23" s="27">
        <f t="shared" si="2"/>
        <v>27.58417925229017</v>
      </c>
      <c r="K23" s="28">
        <f t="shared" si="3"/>
        <v>13.35939516167573</v>
      </c>
      <c r="L23" s="78">
        <v>23366600</v>
      </c>
      <c r="M23" s="79">
        <v>22070000</v>
      </c>
      <c r="N23" s="29">
        <f t="shared" si="4"/>
        <v>15.257675485522071</v>
      </c>
      <c r="O23" s="28">
        <f t="shared" si="5"/>
        <v>6.3330312641594926</v>
      </c>
      <c r="Q23" s="30"/>
    </row>
    <row r="24" spans="1:17" ht="13" x14ac:dyDescent="0.3">
      <c r="A24" s="4" t="s">
        <v>16</v>
      </c>
      <c r="B24" s="26" t="s">
        <v>32</v>
      </c>
      <c r="C24" s="57">
        <v>24727600</v>
      </c>
      <c r="D24" s="58">
        <v>36579000</v>
      </c>
      <c r="E24" s="59">
        <f t="shared" si="0"/>
        <v>11851400</v>
      </c>
      <c r="F24" s="57">
        <v>30697100</v>
      </c>
      <c r="G24" s="58">
        <v>30469400</v>
      </c>
      <c r="H24" s="59">
        <f t="shared" si="1"/>
        <v>-227700</v>
      </c>
      <c r="I24" s="59">
        <v>31668000</v>
      </c>
      <c r="J24" s="27">
        <f t="shared" si="2"/>
        <v>47.927821543538393</v>
      </c>
      <c r="K24" s="28">
        <f t="shared" si="3"/>
        <v>-0.74176387997563287</v>
      </c>
      <c r="L24" s="78">
        <v>23366600</v>
      </c>
      <c r="M24" s="79">
        <v>22070000</v>
      </c>
      <c r="N24" s="29">
        <f t="shared" si="4"/>
        <v>50.719402908424847</v>
      </c>
      <c r="O24" s="28">
        <f t="shared" si="5"/>
        <v>-1.0317172632532849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23366600</v>
      </c>
      <c r="M25" s="79">
        <v>22070000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58152400</v>
      </c>
      <c r="D26" s="61">
        <v>81519000</v>
      </c>
      <c r="E26" s="62">
        <f t="shared" si="0"/>
        <v>23366600</v>
      </c>
      <c r="F26" s="60">
        <v>41159400</v>
      </c>
      <c r="G26" s="61">
        <v>63229400</v>
      </c>
      <c r="H26" s="62">
        <f t="shared" si="1"/>
        <v>22070000</v>
      </c>
      <c r="I26" s="62">
        <v>59528000</v>
      </c>
      <c r="J26" s="40">
        <f t="shared" si="2"/>
        <v>40.181660602141953</v>
      </c>
      <c r="K26" s="33">
        <f t="shared" si="3"/>
        <v>53.620801080676593</v>
      </c>
      <c r="L26" s="83">
        <v>23366600</v>
      </c>
      <c r="M26" s="81">
        <v>22070000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20144900</v>
      </c>
      <c r="D28" s="58">
        <v>33731900</v>
      </c>
      <c r="E28" s="59">
        <f t="shared" si="0"/>
        <v>13587000</v>
      </c>
      <c r="F28" s="57">
        <v>8518000</v>
      </c>
      <c r="G28" s="58">
        <v>17477700</v>
      </c>
      <c r="H28" s="59">
        <f t="shared" si="1"/>
        <v>8959700</v>
      </c>
      <c r="I28" s="59">
        <v>7500000</v>
      </c>
      <c r="J28" s="27">
        <f t="shared" si="2"/>
        <v>67.446351185659893</v>
      </c>
      <c r="K28" s="28">
        <f t="shared" si="3"/>
        <v>105.18548955153793</v>
      </c>
      <c r="L28" s="78">
        <v>23366600</v>
      </c>
      <c r="M28" s="79">
        <v>22070000</v>
      </c>
      <c r="N28" s="29">
        <f t="shared" si="4"/>
        <v>58.147098850496008</v>
      </c>
      <c r="O28" s="28">
        <f t="shared" si="5"/>
        <v>40.596737652922521</v>
      </c>
      <c r="Q28" s="30"/>
    </row>
    <row r="29" spans="1:17" ht="13" x14ac:dyDescent="0.3">
      <c r="A29" s="4" t="s">
        <v>16</v>
      </c>
      <c r="B29" s="26" t="s">
        <v>36</v>
      </c>
      <c r="C29" s="57">
        <v>6443500</v>
      </c>
      <c r="D29" s="58">
        <v>7093100</v>
      </c>
      <c r="E29" s="59">
        <f t="shared" si="0"/>
        <v>649600</v>
      </c>
      <c r="F29" s="57">
        <v>7826100</v>
      </c>
      <c r="G29" s="58">
        <v>9092200</v>
      </c>
      <c r="H29" s="59">
        <f t="shared" si="1"/>
        <v>1266100</v>
      </c>
      <c r="I29" s="59">
        <v>9337900</v>
      </c>
      <c r="J29" s="27">
        <f t="shared" si="2"/>
        <v>10.081477457903313</v>
      </c>
      <c r="K29" s="28">
        <f t="shared" si="3"/>
        <v>16.177917481248645</v>
      </c>
      <c r="L29" s="78">
        <v>23366600</v>
      </c>
      <c r="M29" s="79">
        <v>22070000</v>
      </c>
      <c r="N29" s="29">
        <f t="shared" si="4"/>
        <v>2.7800364623008909</v>
      </c>
      <c r="O29" s="28">
        <f t="shared" si="5"/>
        <v>5.736746714997734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23366600</v>
      </c>
      <c r="M30" s="79">
        <v>22070000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16214000</v>
      </c>
      <c r="D31" s="58">
        <v>13754000</v>
      </c>
      <c r="E31" s="59">
        <f t="shared" si="0"/>
        <v>-2460000</v>
      </c>
      <c r="F31" s="57">
        <v>18715300</v>
      </c>
      <c r="G31" s="58">
        <v>20099500</v>
      </c>
      <c r="H31" s="59">
        <f t="shared" si="1"/>
        <v>1384200</v>
      </c>
      <c r="I31" s="59">
        <v>31980100</v>
      </c>
      <c r="J31" s="27">
        <f t="shared" si="2"/>
        <v>-15.172073516713953</v>
      </c>
      <c r="K31" s="28">
        <f t="shared" si="3"/>
        <v>7.3960876929571002</v>
      </c>
      <c r="L31" s="78">
        <v>23366600</v>
      </c>
      <c r="M31" s="79">
        <v>22070000</v>
      </c>
      <c r="N31" s="29">
        <f t="shared" si="4"/>
        <v>-10.527847440363596</v>
      </c>
      <c r="O31" s="28">
        <f t="shared" si="5"/>
        <v>6.2718622564567283</v>
      </c>
      <c r="Q31" s="30"/>
    </row>
    <row r="32" spans="1:17" ht="13" x14ac:dyDescent="0.3">
      <c r="A32" s="4" t="s">
        <v>16</v>
      </c>
      <c r="B32" s="26" t="s">
        <v>39</v>
      </c>
      <c r="C32" s="57">
        <v>15350000</v>
      </c>
      <c r="D32" s="58">
        <v>26940000</v>
      </c>
      <c r="E32" s="59">
        <f t="shared" si="0"/>
        <v>11590000</v>
      </c>
      <c r="F32" s="57">
        <v>6100000</v>
      </c>
      <c r="G32" s="58">
        <v>16560000</v>
      </c>
      <c r="H32" s="59">
        <f t="shared" si="1"/>
        <v>10460000</v>
      </c>
      <c r="I32" s="59">
        <v>10710000</v>
      </c>
      <c r="J32" s="27">
        <f t="shared" si="2"/>
        <v>75.504885993485331</v>
      </c>
      <c r="K32" s="28">
        <f t="shared" si="3"/>
        <v>171.47540983606558</v>
      </c>
      <c r="L32" s="78">
        <v>23366600</v>
      </c>
      <c r="M32" s="79">
        <v>22070000</v>
      </c>
      <c r="N32" s="29">
        <f t="shared" si="4"/>
        <v>49.600712127566702</v>
      </c>
      <c r="O32" s="28">
        <f t="shared" si="5"/>
        <v>47.394653375623022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58152400</v>
      </c>
      <c r="D33" s="76">
        <v>81519000</v>
      </c>
      <c r="E33" s="77">
        <f t="shared" si="0"/>
        <v>23366600</v>
      </c>
      <c r="F33" s="75">
        <v>41159400</v>
      </c>
      <c r="G33" s="76">
        <v>63229400</v>
      </c>
      <c r="H33" s="77">
        <f t="shared" si="1"/>
        <v>22070000</v>
      </c>
      <c r="I33" s="77">
        <v>59528000</v>
      </c>
      <c r="J33" s="53">
        <f t="shared" si="2"/>
        <v>40.181660602141953</v>
      </c>
      <c r="K33" s="54">
        <f t="shared" si="3"/>
        <v>53.620801080676593</v>
      </c>
      <c r="L33" s="90">
        <v>23366600</v>
      </c>
      <c r="M33" s="91">
        <v>22070000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206557902</v>
      </c>
      <c r="D8" s="58">
        <v>214575241</v>
      </c>
      <c r="E8" s="59">
        <f>$D8       -$C8</f>
        <v>8017339</v>
      </c>
      <c r="F8" s="57">
        <v>218984493</v>
      </c>
      <c r="G8" s="58">
        <v>225940161</v>
      </c>
      <c r="H8" s="59">
        <f>$G8       -$F8</f>
        <v>6955668</v>
      </c>
      <c r="I8" s="59">
        <v>237689050</v>
      </c>
      <c r="J8" s="27">
        <f>IF(($C8       =0),0,(($E8       /$C8       )*100))</f>
        <v>3.8814002864920658</v>
      </c>
      <c r="K8" s="28">
        <f>IF(($F8       =0),0,(($H8       /$F8       )*100))</f>
        <v>3.1763290197904559</v>
      </c>
      <c r="L8" s="78">
        <v>7356284</v>
      </c>
      <c r="M8" s="79">
        <v>-65805170</v>
      </c>
      <c r="N8" s="29">
        <f>IF(($L8       =0),0,(($E8       /$L8       )*100))</f>
        <v>108.9862626293384</v>
      </c>
      <c r="O8" s="28">
        <f>IF(($M8       =0),0,(($H8       /$M8       )*100))</f>
        <v>-10.570093504811249</v>
      </c>
      <c r="Q8" s="30"/>
    </row>
    <row r="9" spans="1:17" ht="13" x14ac:dyDescent="0.3">
      <c r="A9" s="1" t="s">
        <v>16</v>
      </c>
      <c r="B9" s="26" t="s">
        <v>19</v>
      </c>
      <c r="C9" s="57">
        <v>535700320</v>
      </c>
      <c r="D9" s="58">
        <v>526161363</v>
      </c>
      <c r="E9" s="59">
        <f>$D9       -$C9</f>
        <v>-9538957</v>
      </c>
      <c r="F9" s="57">
        <v>581456745</v>
      </c>
      <c r="G9" s="58">
        <v>549753821</v>
      </c>
      <c r="H9" s="59">
        <f>$G9       -$F9</f>
        <v>-31702924</v>
      </c>
      <c r="I9" s="59">
        <v>576934337</v>
      </c>
      <c r="J9" s="27">
        <f>IF(($C9       =0),0,(($E9       /$C9       )*100))</f>
        <v>-1.7806517270700903</v>
      </c>
      <c r="K9" s="28">
        <f>IF(($F9       =0),0,(($H9       /$F9       )*100))</f>
        <v>-5.4523271546192147</v>
      </c>
      <c r="L9" s="78">
        <v>7356284</v>
      </c>
      <c r="M9" s="79">
        <v>-65805170</v>
      </c>
      <c r="N9" s="29">
        <f>IF(($L9       =0),0,(($E9       /$L9       )*100))</f>
        <v>-129.67086371325522</v>
      </c>
      <c r="O9" s="28">
        <f>IF(($M9       =0),0,(($H9       /$M9       )*100))</f>
        <v>48.176950230506208</v>
      </c>
      <c r="Q9" s="30"/>
    </row>
    <row r="10" spans="1:17" ht="13" x14ac:dyDescent="0.3">
      <c r="A10" s="1" t="s">
        <v>16</v>
      </c>
      <c r="B10" s="26" t="s">
        <v>20</v>
      </c>
      <c r="C10" s="57">
        <v>322942600</v>
      </c>
      <c r="D10" s="58">
        <v>331820502</v>
      </c>
      <c r="E10" s="59">
        <f t="shared" ref="E10:E33" si="0">$D10      -$C10</f>
        <v>8877902</v>
      </c>
      <c r="F10" s="57">
        <v>369392951</v>
      </c>
      <c r="G10" s="58">
        <v>328335037</v>
      </c>
      <c r="H10" s="59">
        <f t="shared" ref="H10:H33" si="1">$G10      -$F10</f>
        <v>-41057914</v>
      </c>
      <c r="I10" s="59">
        <v>337796921</v>
      </c>
      <c r="J10" s="27">
        <f t="shared" ref="J10:J33" si="2">IF(($C10      =0),0,(($E10      /$C10      )*100))</f>
        <v>2.7490650041214755</v>
      </c>
      <c r="K10" s="28">
        <f t="shared" ref="K10:K33" si="3">IF(($F10      =0),0,(($H10      /$F10      )*100))</f>
        <v>-11.11496954363918</v>
      </c>
      <c r="L10" s="78">
        <v>7356284</v>
      </c>
      <c r="M10" s="79">
        <v>-65805170</v>
      </c>
      <c r="N10" s="29">
        <f t="shared" ref="N10:N33" si="4">IF(($L10      =0),0,(($E10      /$L10      )*100))</f>
        <v>120.68460108391683</v>
      </c>
      <c r="O10" s="28">
        <f t="shared" ref="O10:O33" si="5">IF(($M10      =0),0,(($H10      /$M10      )*100))</f>
        <v>62.393143274305039</v>
      </c>
      <c r="Q10" s="30"/>
    </row>
    <row r="11" spans="1:17" ht="14" x14ac:dyDescent="0.3">
      <c r="A11" s="4" t="s">
        <v>16</v>
      </c>
      <c r="B11" s="31" t="s">
        <v>21</v>
      </c>
      <c r="C11" s="60">
        <v>1065200822</v>
      </c>
      <c r="D11" s="61">
        <v>1072557106</v>
      </c>
      <c r="E11" s="62">
        <f t="shared" si="0"/>
        <v>7356284</v>
      </c>
      <c r="F11" s="60">
        <v>1169834189</v>
      </c>
      <c r="G11" s="61">
        <v>1104029019</v>
      </c>
      <c r="H11" s="62">
        <f t="shared" si="1"/>
        <v>-65805170</v>
      </c>
      <c r="I11" s="62">
        <v>1152420308</v>
      </c>
      <c r="J11" s="32">
        <f t="shared" si="2"/>
        <v>0.69060066872535697</v>
      </c>
      <c r="K11" s="33">
        <f t="shared" si="3"/>
        <v>-5.6251706967336714</v>
      </c>
      <c r="L11" s="80">
        <v>7356284</v>
      </c>
      <c r="M11" s="81">
        <v>-65805170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383149050</v>
      </c>
      <c r="D13" s="58">
        <v>393990910</v>
      </c>
      <c r="E13" s="59">
        <f t="shared" si="0"/>
        <v>10841860</v>
      </c>
      <c r="F13" s="57">
        <v>399483256</v>
      </c>
      <c r="G13" s="58">
        <v>405869782</v>
      </c>
      <c r="H13" s="59">
        <f t="shared" si="1"/>
        <v>6386526</v>
      </c>
      <c r="I13" s="59">
        <v>425517340</v>
      </c>
      <c r="J13" s="27">
        <f t="shared" si="2"/>
        <v>2.8296716382306051</v>
      </c>
      <c r="K13" s="28">
        <f t="shared" si="3"/>
        <v>1.5986967924382793</v>
      </c>
      <c r="L13" s="78">
        <v>20495943</v>
      </c>
      <c r="M13" s="79">
        <v>-73000198</v>
      </c>
      <c r="N13" s="29">
        <f t="shared" si="4"/>
        <v>52.89759051340063</v>
      </c>
      <c r="O13" s="28">
        <f t="shared" si="5"/>
        <v>-8.7486420242312217</v>
      </c>
      <c r="Q13" s="30"/>
    </row>
    <row r="14" spans="1:17" ht="13" x14ac:dyDescent="0.3">
      <c r="A14" s="1" t="s">
        <v>16</v>
      </c>
      <c r="B14" s="26" t="s">
        <v>24</v>
      </c>
      <c r="C14" s="57">
        <v>19893860</v>
      </c>
      <c r="D14" s="58">
        <v>24449877</v>
      </c>
      <c r="E14" s="59">
        <f t="shared" si="0"/>
        <v>4556017</v>
      </c>
      <c r="F14" s="57">
        <v>21007918</v>
      </c>
      <c r="G14" s="58">
        <v>24319200</v>
      </c>
      <c r="H14" s="59">
        <f t="shared" si="1"/>
        <v>3311282</v>
      </c>
      <c r="I14" s="59">
        <v>32165523</v>
      </c>
      <c r="J14" s="27">
        <f t="shared" si="2"/>
        <v>22.901623918133534</v>
      </c>
      <c r="K14" s="28">
        <f t="shared" si="3"/>
        <v>15.762066474174166</v>
      </c>
      <c r="L14" s="78">
        <v>20495943</v>
      </c>
      <c r="M14" s="79">
        <v>-73000198</v>
      </c>
      <c r="N14" s="29">
        <f t="shared" si="4"/>
        <v>22.228872318780354</v>
      </c>
      <c r="O14" s="28">
        <f t="shared" si="5"/>
        <v>-4.5359904366286781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20495943</v>
      </c>
      <c r="M15" s="79">
        <v>-73000198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266753124</v>
      </c>
      <c r="D16" s="58">
        <v>250424624</v>
      </c>
      <c r="E16" s="59">
        <f t="shared" si="0"/>
        <v>-16328500</v>
      </c>
      <c r="F16" s="57">
        <v>306766092</v>
      </c>
      <c r="G16" s="58">
        <v>263847384</v>
      </c>
      <c r="H16" s="59">
        <f t="shared" si="1"/>
        <v>-42918708</v>
      </c>
      <c r="I16" s="59">
        <v>280179537</v>
      </c>
      <c r="J16" s="27">
        <f t="shared" si="2"/>
        <v>-6.1212029141971733</v>
      </c>
      <c r="K16" s="28">
        <f t="shared" si="3"/>
        <v>-13.990694903790086</v>
      </c>
      <c r="L16" s="78">
        <v>20495943</v>
      </c>
      <c r="M16" s="79">
        <v>-73000198</v>
      </c>
      <c r="N16" s="29">
        <f t="shared" si="4"/>
        <v>-79.666985802995256</v>
      </c>
      <c r="O16" s="28">
        <f t="shared" si="5"/>
        <v>58.792591220095048</v>
      </c>
      <c r="Q16" s="30"/>
    </row>
    <row r="17" spans="1:17" ht="13" x14ac:dyDescent="0.3">
      <c r="A17" s="1" t="s">
        <v>16</v>
      </c>
      <c r="B17" s="26" t="s">
        <v>26</v>
      </c>
      <c r="C17" s="57">
        <v>382017670</v>
      </c>
      <c r="D17" s="58">
        <v>403444236</v>
      </c>
      <c r="E17" s="59">
        <f t="shared" si="0"/>
        <v>21426566</v>
      </c>
      <c r="F17" s="57">
        <v>437051131</v>
      </c>
      <c r="G17" s="58">
        <v>397271833</v>
      </c>
      <c r="H17" s="59">
        <f t="shared" si="1"/>
        <v>-39779298</v>
      </c>
      <c r="I17" s="59">
        <v>392850142</v>
      </c>
      <c r="J17" s="39">
        <f t="shared" si="2"/>
        <v>5.6087892478900256</v>
      </c>
      <c r="K17" s="28">
        <f t="shared" si="3"/>
        <v>-9.101749241326182</v>
      </c>
      <c r="L17" s="82">
        <v>20495943</v>
      </c>
      <c r="M17" s="79">
        <v>-73000198</v>
      </c>
      <c r="N17" s="29">
        <f t="shared" si="4"/>
        <v>104.54052297081427</v>
      </c>
      <c r="O17" s="28">
        <f t="shared" si="5"/>
        <v>54.492041240764856</v>
      </c>
      <c r="Q17" s="30"/>
    </row>
    <row r="18" spans="1:17" ht="14" x14ac:dyDescent="0.3">
      <c r="A18" s="1" t="s">
        <v>16</v>
      </c>
      <c r="B18" s="31" t="s">
        <v>27</v>
      </c>
      <c r="C18" s="60">
        <v>1051813704</v>
      </c>
      <c r="D18" s="61">
        <v>1072309647</v>
      </c>
      <c r="E18" s="62">
        <f t="shared" si="0"/>
        <v>20495943</v>
      </c>
      <c r="F18" s="60">
        <v>1164308397</v>
      </c>
      <c r="G18" s="61">
        <v>1091308199</v>
      </c>
      <c r="H18" s="62">
        <f t="shared" si="1"/>
        <v>-73000198</v>
      </c>
      <c r="I18" s="62">
        <v>1130712542</v>
      </c>
      <c r="J18" s="40">
        <f t="shared" si="2"/>
        <v>1.9486286328134779</v>
      </c>
      <c r="K18" s="33">
        <f t="shared" si="3"/>
        <v>-6.2698335070068207</v>
      </c>
      <c r="L18" s="83">
        <v>20495943</v>
      </c>
      <c r="M18" s="81">
        <v>-73000198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13387118</v>
      </c>
      <c r="D19" s="67">
        <v>247459</v>
      </c>
      <c r="E19" s="68">
        <f t="shared" si="0"/>
        <v>-13139659</v>
      </c>
      <c r="F19" s="69">
        <v>5525792</v>
      </c>
      <c r="G19" s="70">
        <v>12720820</v>
      </c>
      <c r="H19" s="71">
        <f t="shared" si="1"/>
        <v>7195028</v>
      </c>
      <c r="I19" s="71">
        <v>21707766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50022488</v>
      </c>
      <c r="D22" s="58">
        <v>86920919</v>
      </c>
      <c r="E22" s="59">
        <f t="shared" si="0"/>
        <v>36898431</v>
      </c>
      <c r="F22" s="57">
        <v>36500000</v>
      </c>
      <c r="G22" s="58">
        <v>72007882</v>
      </c>
      <c r="H22" s="59">
        <f t="shared" si="1"/>
        <v>35507882</v>
      </c>
      <c r="I22" s="59">
        <v>39100000</v>
      </c>
      <c r="J22" s="27">
        <f t="shared" si="2"/>
        <v>73.763686044564594</v>
      </c>
      <c r="K22" s="28">
        <f t="shared" si="3"/>
        <v>97.281868493150682</v>
      </c>
      <c r="L22" s="78">
        <v>15853888</v>
      </c>
      <c r="M22" s="79">
        <v>79616865</v>
      </c>
      <c r="N22" s="29">
        <f t="shared" si="4"/>
        <v>232.74058073325611</v>
      </c>
      <c r="O22" s="28">
        <f t="shared" si="5"/>
        <v>44.598442804800214</v>
      </c>
      <c r="Q22" s="30"/>
    </row>
    <row r="23" spans="1:17" ht="13" x14ac:dyDescent="0.3">
      <c r="A23" s="4" t="s">
        <v>16</v>
      </c>
      <c r="B23" s="26" t="s">
        <v>31</v>
      </c>
      <c r="C23" s="57">
        <v>41189859</v>
      </c>
      <c r="D23" s="58">
        <v>28399707</v>
      </c>
      <c r="E23" s="59">
        <f t="shared" si="0"/>
        <v>-12790152</v>
      </c>
      <c r="F23" s="57">
        <v>35140534</v>
      </c>
      <c r="G23" s="58">
        <v>48491995</v>
      </c>
      <c r="H23" s="59">
        <f t="shared" si="1"/>
        <v>13351461</v>
      </c>
      <c r="I23" s="59">
        <v>40128094</v>
      </c>
      <c r="J23" s="27">
        <f t="shared" si="2"/>
        <v>-31.051701342313407</v>
      </c>
      <c r="K23" s="28">
        <f t="shared" si="3"/>
        <v>37.994473846071891</v>
      </c>
      <c r="L23" s="78">
        <v>15853888</v>
      </c>
      <c r="M23" s="79">
        <v>79616865</v>
      </c>
      <c r="N23" s="29">
        <f t="shared" si="4"/>
        <v>-80.675175704533814</v>
      </c>
      <c r="O23" s="28">
        <f t="shared" si="5"/>
        <v>16.769639196419</v>
      </c>
      <c r="Q23" s="30"/>
    </row>
    <row r="24" spans="1:17" ht="13" x14ac:dyDescent="0.3">
      <c r="A24" s="4" t="s">
        <v>16</v>
      </c>
      <c r="B24" s="26" t="s">
        <v>32</v>
      </c>
      <c r="C24" s="57">
        <v>74842217</v>
      </c>
      <c r="D24" s="58">
        <v>66587826</v>
      </c>
      <c r="E24" s="59">
        <f t="shared" si="0"/>
        <v>-8254391</v>
      </c>
      <c r="F24" s="57">
        <v>29105695</v>
      </c>
      <c r="G24" s="58">
        <v>59863217</v>
      </c>
      <c r="H24" s="59">
        <f t="shared" si="1"/>
        <v>30757522</v>
      </c>
      <c r="I24" s="59">
        <v>104262261</v>
      </c>
      <c r="J24" s="27">
        <f t="shared" si="2"/>
        <v>-11.029057303313182</v>
      </c>
      <c r="K24" s="28">
        <f t="shared" si="3"/>
        <v>105.67527076745633</v>
      </c>
      <c r="L24" s="78">
        <v>15853888</v>
      </c>
      <c r="M24" s="79">
        <v>79616865</v>
      </c>
      <c r="N24" s="29">
        <f t="shared" si="4"/>
        <v>-52.065405028722289</v>
      </c>
      <c r="O24" s="28">
        <f t="shared" si="5"/>
        <v>38.631917998780786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15853888</v>
      </c>
      <c r="M25" s="79">
        <v>79616865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166054564</v>
      </c>
      <c r="D26" s="61">
        <v>181908452</v>
      </c>
      <c r="E26" s="62">
        <f t="shared" si="0"/>
        <v>15853888</v>
      </c>
      <c r="F26" s="60">
        <v>100746229</v>
      </c>
      <c r="G26" s="61">
        <v>180363094</v>
      </c>
      <c r="H26" s="62">
        <f t="shared" si="1"/>
        <v>79616865</v>
      </c>
      <c r="I26" s="62">
        <v>183490355</v>
      </c>
      <c r="J26" s="40">
        <f t="shared" si="2"/>
        <v>9.5473967219594158</v>
      </c>
      <c r="K26" s="33">
        <f t="shared" si="3"/>
        <v>79.027141551868908</v>
      </c>
      <c r="L26" s="83">
        <v>15853888</v>
      </c>
      <c r="M26" s="81">
        <v>79616865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30973913</v>
      </c>
      <c r="D28" s="58">
        <v>47813753</v>
      </c>
      <c r="E28" s="59">
        <f t="shared" si="0"/>
        <v>16839840</v>
      </c>
      <c r="F28" s="57">
        <v>6600000</v>
      </c>
      <c r="G28" s="58">
        <v>35918250</v>
      </c>
      <c r="H28" s="59">
        <f t="shared" si="1"/>
        <v>29318250</v>
      </c>
      <c r="I28" s="59">
        <v>38070940</v>
      </c>
      <c r="J28" s="27">
        <f t="shared" si="2"/>
        <v>54.367815910117656</v>
      </c>
      <c r="K28" s="28">
        <f t="shared" si="3"/>
        <v>444.21590909090912</v>
      </c>
      <c r="L28" s="78">
        <v>15853888</v>
      </c>
      <c r="M28" s="79">
        <v>79616865</v>
      </c>
      <c r="N28" s="29">
        <f t="shared" si="4"/>
        <v>106.21899183342282</v>
      </c>
      <c r="O28" s="28">
        <f t="shared" si="5"/>
        <v>36.82417035636859</v>
      </c>
      <c r="Q28" s="30"/>
    </row>
    <row r="29" spans="1:17" ht="13" x14ac:dyDescent="0.3">
      <c r="A29" s="4" t="s">
        <v>16</v>
      </c>
      <c r="B29" s="26" t="s">
        <v>36</v>
      </c>
      <c r="C29" s="57">
        <v>35044488</v>
      </c>
      <c r="D29" s="58">
        <v>28409449</v>
      </c>
      <c r="E29" s="59">
        <f t="shared" si="0"/>
        <v>-6635039</v>
      </c>
      <c r="F29" s="57">
        <v>18285000</v>
      </c>
      <c r="G29" s="58">
        <v>39112708</v>
      </c>
      <c r="H29" s="59">
        <f t="shared" si="1"/>
        <v>20827708</v>
      </c>
      <c r="I29" s="59">
        <v>11544348</v>
      </c>
      <c r="J29" s="27">
        <f t="shared" si="2"/>
        <v>-18.933188580184137</v>
      </c>
      <c r="K29" s="28">
        <f t="shared" si="3"/>
        <v>113.90597757724912</v>
      </c>
      <c r="L29" s="78">
        <v>15853888</v>
      </c>
      <c r="M29" s="79">
        <v>79616865</v>
      </c>
      <c r="N29" s="29">
        <f t="shared" si="4"/>
        <v>-41.851178714016399</v>
      </c>
      <c r="O29" s="28">
        <f t="shared" si="5"/>
        <v>26.159919760719035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15853888</v>
      </c>
      <c r="M30" s="79">
        <v>79616865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31100000</v>
      </c>
      <c r="D31" s="58">
        <v>36969000</v>
      </c>
      <c r="E31" s="59">
        <f t="shared" si="0"/>
        <v>5869000</v>
      </c>
      <c r="F31" s="57">
        <v>27100000</v>
      </c>
      <c r="G31" s="58">
        <v>30851092</v>
      </c>
      <c r="H31" s="59">
        <f t="shared" si="1"/>
        <v>3751092</v>
      </c>
      <c r="I31" s="59">
        <v>69613408</v>
      </c>
      <c r="J31" s="27">
        <f t="shared" si="2"/>
        <v>18.871382636655948</v>
      </c>
      <c r="K31" s="28">
        <f t="shared" si="3"/>
        <v>13.841667896678967</v>
      </c>
      <c r="L31" s="78">
        <v>15853888</v>
      </c>
      <c r="M31" s="79">
        <v>79616865</v>
      </c>
      <c r="N31" s="29">
        <f t="shared" si="4"/>
        <v>37.019310342043546</v>
      </c>
      <c r="O31" s="28">
        <f t="shared" si="5"/>
        <v>4.711428916473916</v>
      </c>
      <c r="Q31" s="30"/>
    </row>
    <row r="32" spans="1:17" ht="13" x14ac:dyDescent="0.3">
      <c r="A32" s="4" t="s">
        <v>16</v>
      </c>
      <c r="B32" s="26" t="s">
        <v>39</v>
      </c>
      <c r="C32" s="57">
        <v>68936163</v>
      </c>
      <c r="D32" s="58">
        <v>68716250</v>
      </c>
      <c r="E32" s="59">
        <f t="shared" si="0"/>
        <v>-219913</v>
      </c>
      <c r="F32" s="57">
        <v>48761229</v>
      </c>
      <c r="G32" s="58">
        <v>74481044</v>
      </c>
      <c r="H32" s="59">
        <f t="shared" si="1"/>
        <v>25719815</v>
      </c>
      <c r="I32" s="59">
        <v>64261659</v>
      </c>
      <c r="J32" s="27">
        <f t="shared" si="2"/>
        <v>-0.31900963214329175</v>
      </c>
      <c r="K32" s="28">
        <f t="shared" si="3"/>
        <v>52.746445336724392</v>
      </c>
      <c r="L32" s="78">
        <v>15853888</v>
      </c>
      <c r="M32" s="79">
        <v>79616865</v>
      </c>
      <c r="N32" s="29">
        <f t="shared" si="4"/>
        <v>-1.387123461449961</v>
      </c>
      <c r="O32" s="28">
        <f t="shared" si="5"/>
        <v>32.304480966438454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166054564</v>
      </c>
      <c r="D33" s="76">
        <v>181908452</v>
      </c>
      <c r="E33" s="77">
        <f t="shared" si="0"/>
        <v>15853888</v>
      </c>
      <c r="F33" s="75">
        <v>100746229</v>
      </c>
      <c r="G33" s="76">
        <v>180363094</v>
      </c>
      <c r="H33" s="77">
        <f t="shared" si="1"/>
        <v>79616865</v>
      </c>
      <c r="I33" s="77">
        <v>183490355</v>
      </c>
      <c r="J33" s="53">
        <f t="shared" si="2"/>
        <v>9.5473967219594158</v>
      </c>
      <c r="K33" s="54">
        <f t="shared" si="3"/>
        <v>79.027141551868908</v>
      </c>
      <c r="L33" s="90">
        <v>15853888</v>
      </c>
      <c r="M33" s="91">
        <v>79616865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344474767</v>
      </c>
      <c r="D8" s="58">
        <v>362049268</v>
      </c>
      <c r="E8" s="59">
        <f>$D8       -$C8</f>
        <v>17574501</v>
      </c>
      <c r="F8" s="57">
        <v>360320606</v>
      </c>
      <c r="G8" s="58">
        <v>379082622</v>
      </c>
      <c r="H8" s="59">
        <f>$G8       -$F8</f>
        <v>18762016</v>
      </c>
      <c r="I8" s="59">
        <v>395762256</v>
      </c>
      <c r="J8" s="27">
        <f>IF(($C8       =0),0,(($E8       /$C8       )*100))</f>
        <v>5.1018253537275777</v>
      </c>
      <c r="K8" s="28">
        <f>IF(($F8       =0),0,(($H8       /$F8       )*100))</f>
        <v>5.207033871385085</v>
      </c>
      <c r="L8" s="78">
        <v>122854331</v>
      </c>
      <c r="M8" s="79">
        <v>140104503</v>
      </c>
      <c r="N8" s="29">
        <f>IF(($L8       =0),0,(($E8       /$L8       )*100))</f>
        <v>14.305153800397969</v>
      </c>
      <c r="O8" s="28">
        <f>IF(($M8       =0),0,(($H8       /$M8       )*100))</f>
        <v>13.391443956658552</v>
      </c>
      <c r="Q8" s="30"/>
    </row>
    <row r="9" spans="1:17" ht="13" x14ac:dyDescent="0.3">
      <c r="A9" s="1" t="s">
        <v>16</v>
      </c>
      <c r="B9" s="26" t="s">
        <v>19</v>
      </c>
      <c r="C9" s="57">
        <v>601398737</v>
      </c>
      <c r="D9" s="58">
        <v>704219135</v>
      </c>
      <c r="E9" s="59">
        <f>$D9       -$C9</f>
        <v>102820398</v>
      </c>
      <c r="F9" s="57">
        <v>629063078</v>
      </c>
      <c r="G9" s="58">
        <v>768351504</v>
      </c>
      <c r="H9" s="59">
        <f>$G9       -$F9</f>
        <v>139288426</v>
      </c>
      <c r="I9" s="59">
        <v>810884739</v>
      </c>
      <c r="J9" s="27">
        <f>IF(($C9       =0),0,(($E9       /$C9       )*100))</f>
        <v>17.096876277610139</v>
      </c>
      <c r="K9" s="28">
        <f>IF(($F9       =0),0,(($H9       /$F9       )*100))</f>
        <v>22.142203361043549</v>
      </c>
      <c r="L9" s="78">
        <v>122854331</v>
      </c>
      <c r="M9" s="79">
        <v>140104503</v>
      </c>
      <c r="N9" s="29">
        <f>IF(($L9       =0),0,(($E9       /$L9       )*100))</f>
        <v>83.69293712567611</v>
      </c>
      <c r="O9" s="28">
        <f>IF(($M9       =0),0,(($H9       /$M9       )*100))</f>
        <v>99.41752264736273</v>
      </c>
      <c r="Q9" s="30"/>
    </row>
    <row r="10" spans="1:17" ht="13" x14ac:dyDescent="0.3">
      <c r="A10" s="1" t="s">
        <v>16</v>
      </c>
      <c r="B10" s="26" t="s">
        <v>20</v>
      </c>
      <c r="C10" s="57">
        <v>364730220</v>
      </c>
      <c r="D10" s="58">
        <v>367189652</v>
      </c>
      <c r="E10" s="59">
        <f t="shared" ref="E10:E33" si="0">$D10      -$C10</f>
        <v>2459432</v>
      </c>
      <c r="F10" s="57">
        <v>368504308</v>
      </c>
      <c r="G10" s="58">
        <v>350558369</v>
      </c>
      <c r="H10" s="59">
        <f t="shared" ref="H10:H33" si="1">$G10      -$F10</f>
        <v>-17945939</v>
      </c>
      <c r="I10" s="59">
        <v>366105120</v>
      </c>
      <c r="J10" s="27">
        <f t="shared" ref="J10:J33" si="2">IF(($C10      =0),0,(($E10      /$C10      )*100))</f>
        <v>0.67431538850825146</v>
      </c>
      <c r="K10" s="28">
        <f t="shared" ref="K10:K33" si="3">IF(($F10      =0),0,(($H10      /$F10      )*100))</f>
        <v>-4.8699400822201513</v>
      </c>
      <c r="L10" s="78">
        <v>122854331</v>
      </c>
      <c r="M10" s="79">
        <v>140104503</v>
      </c>
      <c r="N10" s="29">
        <f t="shared" ref="N10:N33" si="4">IF(($L10      =0),0,(($E10      /$L10      )*100))</f>
        <v>2.0019090739259329</v>
      </c>
      <c r="O10" s="28">
        <f t="shared" ref="O10:O33" si="5">IF(($M10      =0),0,(($H10      /$M10      )*100))</f>
        <v>-12.808966604021284</v>
      </c>
      <c r="Q10" s="30"/>
    </row>
    <row r="11" spans="1:17" ht="14" x14ac:dyDescent="0.3">
      <c r="A11" s="4" t="s">
        <v>16</v>
      </c>
      <c r="B11" s="31" t="s">
        <v>21</v>
      </c>
      <c r="C11" s="60">
        <v>1310603724</v>
      </c>
      <c r="D11" s="61">
        <v>1433458055</v>
      </c>
      <c r="E11" s="62">
        <f t="shared" si="0"/>
        <v>122854331</v>
      </c>
      <c r="F11" s="60">
        <v>1357887992</v>
      </c>
      <c r="G11" s="61">
        <v>1497992495</v>
      </c>
      <c r="H11" s="62">
        <f t="shared" si="1"/>
        <v>140104503</v>
      </c>
      <c r="I11" s="62">
        <v>1572752115</v>
      </c>
      <c r="J11" s="32">
        <f t="shared" si="2"/>
        <v>9.3738731815170695</v>
      </c>
      <c r="K11" s="33">
        <f t="shared" si="3"/>
        <v>10.317824726739317</v>
      </c>
      <c r="L11" s="80">
        <v>122854331</v>
      </c>
      <c r="M11" s="81">
        <v>140104503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334010267</v>
      </c>
      <c r="D13" s="58">
        <v>374677754</v>
      </c>
      <c r="E13" s="59">
        <f t="shared" si="0"/>
        <v>40667487</v>
      </c>
      <c r="F13" s="57">
        <v>349389108</v>
      </c>
      <c r="G13" s="58">
        <v>383815527</v>
      </c>
      <c r="H13" s="59">
        <f t="shared" si="1"/>
        <v>34426419</v>
      </c>
      <c r="I13" s="59">
        <v>400346649</v>
      </c>
      <c r="J13" s="27">
        <f t="shared" si="2"/>
        <v>12.175520041723747</v>
      </c>
      <c r="K13" s="28">
        <f t="shared" si="3"/>
        <v>9.8533177513936696</v>
      </c>
      <c r="L13" s="78">
        <v>-5889026</v>
      </c>
      <c r="M13" s="79">
        <v>-18685328</v>
      </c>
      <c r="N13" s="29">
        <f t="shared" si="4"/>
        <v>-690.56388951245924</v>
      </c>
      <c r="O13" s="28">
        <f t="shared" si="5"/>
        <v>-184.24305422950027</v>
      </c>
      <c r="Q13" s="30"/>
    </row>
    <row r="14" spans="1:17" ht="13" x14ac:dyDescent="0.3">
      <c r="A14" s="1" t="s">
        <v>16</v>
      </c>
      <c r="B14" s="26" t="s">
        <v>24</v>
      </c>
      <c r="C14" s="57">
        <v>171927355</v>
      </c>
      <c r="D14" s="58">
        <v>119548650</v>
      </c>
      <c r="E14" s="59">
        <f t="shared" si="0"/>
        <v>-52378705</v>
      </c>
      <c r="F14" s="57">
        <v>179836017</v>
      </c>
      <c r="G14" s="58">
        <v>126065156</v>
      </c>
      <c r="H14" s="59">
        <f t="shared" si="1"/>
        <v>-53770861</v>
      </c>
      <c r="I14" s="59">
        <v>132605430</v>
      </c>
      <c r="J14" s="27">
        <f t="shared" si="2"/>
        <v>-30.465602754139969</v>
      </c>
      <c r="K14" s="28">
        <f t="shared" si="3"/>
        <v>-29.899939899136001</v>
      </c>
      <c r="L14" s="78">
        <v>-5889026</v>
      </c>
      <c r="M14" s="79">
        <v>-18685328</v>
      </c>
      <c r="N14" s="29">
        <f t="shared" si="4"/>
        <v>889.42899895500545</v>
      </c>
      <c r="O14" s="28">
        <f t="shared" si="5"/>
        <v>287.77049565305998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-5889026</v>
      </c>
      <c r="M15" s="79">
        <v>-18685328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343787608</v>
      </c>
      <c r="D16" s="58">
        <v>357093221</v>
      </c>
      <c r="E16" s="59">
        <f t="shared" si="0"/>
        <v>13305613</v>
      </c>
      <c r="F16" s="57">
        <v>363199837</v>
      </c>
      <c r="G16" s="58">
        <v>361135517</v>
      </c>
      <c r="H16" s="59">
        <f t="shared" si="1"/>
        <v>-2064320</v>
      </c>
      <c r="I16" s="59">
        <v>365223571</v>
      </c>
      <c r="J16" s="27">
        <f t="shared" si="2"/>
        <v>3.8703003512564074</v>
      </c>
      <c r="K16" s="28">
        <f t="shared" si="3"/>
        <v>-0.56837029913094372</v>
      </c>
      <c r="L16" s="78">
        <v>-5889026</v>
      </c>
      <c r="M16" s="79">
        <v>-18685328</v>
      </c>
      <c r="N16" s="29">
        <f t="shared" si="4"/>
        <v>-225.9391111535252</v>
      </c>
      <c r="O16" s="28">
        <f t="shared" si="5"/>
        <v>11.047812486888107</v>
      </c>
      <c r="Q16" s="30"/>
    </row>
    <row r="17" spans="1:17" ht="13" x14ac:dyDescent="0.3">
      <c r="A17" s="1" t="s">
        <v>16</v>
      </c>
      <c r="B17" s="26" t="s">
        <v>26</v>
      </c>
      <c r="C17" s="57">
        <v>418537655</v>
      </c>
      <c r="D17" s="58">
        <v>411054234</v>
      </c>
      <c r="E17" s="59">
        <f t="shared" si="0"/>
        <v>-7483421</v>
      </c>
      <c r="F17" s="57">
        <v>415713013</v>
      </c>
      <c r="G17" s="58">
        <v>418436447</v>
      </c>
      <c r="H17" s="59">
        <f t="shared" si="1"/>
        <v>2723434</v>
      </c>
      <c r="I17" s="59">
        <v>427892586</v>
      </c>
      <c r="J17" s="39">
        <f t="shared" si="2"/>
        <v>-1.7879922894870715</v>
      </c>
      <c r="K17" s="28">
        <f t="shared" si="3"/>
        <v>0.6551235864247531</v>
      </c>
      <c r="L17" s="82">
        <v>-5889026</v>
      </c>
      <c r="M17" s="79">
        <v>-18685328</v>
      </c>
      <c r="N17" s="29">
        <f t="shared" si="4"/>
        <v>127.07400171097902</v>
      </c>
      <c r="O17" s="28">
        <f t="shared" si="5"/>
        <v>-14.575253910447813</v>
      </c>
      <c r="Q17" s="30"/>
    </row>
    <row r="18" spans="1:17" ht="14" x14ac:dyDescent="0.3">
      <c r="A18" s="1" t="s">
        <v>16</v>
      </c>
      <c r="B18" s="31" t="s">
        <v>27</v>
      </c>
      <c r="C18" s="60">
        <v>1268262885</v>
      </c>
      <c r="D18" s="61">
        <v>1262373859</v>
      </c>
      <c r="E18" s="62">
        <f t="shared" si="0"/>
        <v>-5889026</v>
      </c>
      <c r="F18" s="60">
        <v>1308137975</v>
      </c>
      <c r="G18" s="61">
        <v>1289452647</v>
      </c>
      <c r="H18" s="62">
        <f t="shared" si="1"/>
        <v>-18685328</v>
      </c>
      <c r="I18" s="62">
        <v>1326068236</v>
      </c>
      <c r="J18" s="40">
        <f t="shared" si="2"/>
        <v>-0.46433795939711658</v>
      </c>
      <c r="K18" s="33">
        <f t="shared" si="3"/>
        <v>-1.4283912214993988</v>
      </c>
      <c r="L18" s="83">
        <v>-5889026</v>
      </c>
      <c r="M18" s="81">
        <v>-18685328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42340839</v>
      </c>
      <c r="D19" s="67">
        <v>171084196</v>
      </c>
      <c r="E19" s="68">
        <f t="shared" si="0"/>
        <v>128743357</v>
      </c>
      <c r="F19" s="69">
        <v>49750017</v>
      </c>
      <c r="G19" s="70">
        <v>208539848</v>
      </c>
      <c r="H19" s="71">
        <f t="shared" si="1"/>
        <v>158789831</v>
      </c>
      <c r="I19" s="71">
        <v>246683879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37750000</v>
      </c>
      <c r="D22" s="58">
        <v>40000000</v>
      </c>
      <c r="E22" s="59">
        <f t="shared" si="0"/>
        <v>2250000</v>
      </c>
      <c r="F22" s="57">
        <v>16000000</v>
      </c>
      <c r="G22" s="58">
        <v>22320000</v>
      </c>
      <c r="H22" s="59">
        <f t="shared" si="1"/>
        <v>6320000</v>
      </c>
      <c r="I22" s="59">
        <v>14300000</v>
      </c>
      <c r="J22" s="27">
        <f t="shared" si="2"/>
        <v>5.9602649006622519</v>
      </c>
      <c r="K22" s="28">
        <f t="shared" si="3"/>
        <v>39.5</v>
      </c>
      <c r="L22" s="78">
        <v>43438113</v>
      </c>
      <c r="M22" s="79">
        <v>53564475</v>
      </c>
      <c r="N22" s="29">
        <f t="shared" si="4"/>
        <v>5.1797830168175123</v>
      </c>
      <c r="O22" s="28">
        <f t="shared" si="5"/>
        <v>11.798864825987748</v>
      </c>
      <c r="Q22" s="30"/>
    </row>
    <row r="23" spans="1:17" ht="13" x14ac:dyDescent="0.3">
      <c r="A23" s="4" t="s">
        <v>16</v>
      </c>
      <c r="B23" s="26" t="s">
        <v>31</v>
      </c>
      <c r="C23" s="57">
        <v>10180000</v>
      </c>
      <c r="D23" s="58">
        <v>68951680</v>
      </c>
      <c r="E23" s="59">
        <f t="shared" si="0"/>
        <v>58771680</v>
      </c>
      <c r="F23" s="57">
        <v>7150000</v>
      </c>
      <c r="G23" s="58">
        <v>71498169</v>
      </c>
      <c r="H23" s="59">
        <f t="shared" si="1"/>
        <v>64348169</v>
      </c>
      <c r="I23" s="59">
        <v>58496189</v>
      </c>
      <c r="J23" s="27">
        <f t="shared" si="2"/>
        <v>577.32495088408643</v>
      </c>
      <c r="K23" s="28">
        <f t="shared" si="3"/>
        <v>899.97439160839167</v>
      </c>
      <c r="L23" s="78">
        <v>43438113</v>
      </c>
      <c r="M23" s="79">
        <v>53564475</v>
      </c>
      <c r="N23" s="29">
        <f t="shared" si="4"/>
        <v>135.29979997059266</v>
      </c>
      <c r="O23" s="28">
        <f t="shared" si="5"/>
        <v>120.13217528968593</v>
      </c>
      <c r="Q23" s="30"/>
    </row>
    <row r="24" spans="1:17" ht="13" x14ac:dyDescent="0.3">
      <c r="A24" s="4" t="s">
        <v>16</v>
      </c>
      <c r="B24" s="26" t="s">
        <v>32</v>
      </c>
      <c r="C24" s="57">
        <v>81216741</v>
      </c>
      <c r="D24" s="58">
        <v>63633174</v>
      </c>
      <c r="E24" s="59">
        <f t="shared" si="0"/>
        <v>-17583567</v>
      </c>
      <c r="F24" s="57">
        <v>76452565</v>
      </c>
      <c r="G24" s="58">
        <v>59348871</v>
      </c>
      <c r="H24" s="59">
        <f t="shared" si="1"/>
        <v>-17103694</v>
      </c>
      <c r="I24" s="59">
        <v>61106739</v>
      </c>
      <c r="J24" s="27">
        <f t="shared" si="2"/>
        <v>-21.650175546935575</v>
      </c>
      <c r="K24" s="28">
        <f t="shared" si="3"/>
        <v>-22.371641814764491</v>
      </c>
      <c r="L24" s="78">
        <v>43438113</v>
      </c>
      <c r="M24" s="79">
        <v>53564475</v>
      </c>
      <c r="N24" s="29">
        <f t="shared" si="4"/>
        <v>-40.479582987410154</v>
      </c>
      <c r="O24" s="28">
        <f t="shared" si="5"/>
        <v>-31.931040115673682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43438113</v>
      </c>
      <c r="M25" s="79">
        <v>53564475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129146741</v>
      </c>
      <c r="D26" s="61">
        <v>172584854</v>
      </c>
      <c r="E26" s="62">
        <f t="shared" si="0"/>
        <v>43438113</v>
      </c>
      <c r="F26" s="60">
        <v>99602565</v>
      </c>
      <c r="G26" s="61">
        <v>153167040</v>
      </c>
      <c r="H26" s="62">
        <f t="shared" si="1"/>
        <v>53564475</v>
      </c>
      <c r="I26" s="62">
        <v>133902928</v>
      </c>
      <c r="J26" s="40">
        <f t="shared" si="2"/>
        <v>33.634695435326549</v>
      </c>
      <c r="K26" s="33">
        <f t="shared" si="3"/>
        <v>53.778208422644539</v>
      </c>
      <c r="L26" s="83">
        <v>43438113</v>
      </c>
      <c r="M26" s="81">
        <v>53564475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43062057</v>
      </c>
      <c r="D28" s="58">
        <v>60635589</v>
      </c>
      <c r="E28" s="59">
        <f t="shared" si="0"/>
        <v>17573532</v>
      </c>
      <c r="F28" s="57">
        <v>49991778</v>
      </c>
      <c r="G28" s="58">
        <v>10896260</v>
      </c>
      <c r="H28" s="59">
        <f t="shared" si="1"/>
        <v>-39095518</v>
      </c>
      <c r="I28" s="59">
        <v>3300000</v>
      </c>
      <c r="J28" s="27">
        <f t="shared" si="2"/>
        <v>40.809782960437765</v>
      </c>
      <c r="K28" s="28">
        <f t="shared" si="3"/>
        <v>-78.203895848633351</v>
      </c>
      <c r="L28" s="78">
        <v>43438113</v>
      </c>
      <c r="M28" s="79">
        <v>53564475</v>
      </c>
      <c r="N28" s="29">
        <f t="shared" si="4"/>
        <v>40.456481155155153</v>
      </c>
      <c r="O28" s="28">
        <f t="shared" si="5"/>
        <v>-72.987774079742223</v>
      </c>
      <c r="Q28" s="30"/>
    </row>
    <row r="29" spans="1:17" ht="13" x14ac:dyDescent="0.3">
      <c r="A29" s="4" t="s">
        <v>16</v>
      </c>
      <c r="B29" s="26" t="s">
        <v>36</v>
      </c>
      <c r="C29" s="57">
        <v>12358696</v>
      </c>
      <c r="D29" s="58">
        <v>16495652</v>
      </c>
      <c r="E29" s="59">
        <f t="shared" si="0"/>
        <v>4136956</v>
      </c>
      <c r="F29" s="57">
        <v>10326087</v>
      </c>
      <c r="G29" s="58">
        <v>16226087</v>
      </c>
      <c r="H29" s="59">
        <f t="shared" si="1"/>
        <v>5900000</v>
      </c>
      <c r="I29" s="59">
        <v>17380000</v>
      </c>
      <c r="J29" s="27">
        <f t="shared" si="2"/>
        <v>33.474049365725961</v>
      </c>
      <c r="K29" s="28">
        <f t="shared" si="3"/>
        <v>57.136841864686986</v>
      </c>
      <c r="L29" s="78">
        <v>43438113</v>
      </c>
      <c r="M29" s="79">
        <v>53564475</v>
      </c>
      <c r="N29" s="29">
        <f t="shared" si="4"/>
        <v>9.523793080053915</v>
      </c>
      <c r="O29" s="28">
        <f t="shared" si="5"/>
        <v>11.014763049577168</v>
      </c>
      <c r="Q29" s="30"/>
    </row>
    <row r="30" spans="1:17" ht="13" x14ac:dyDescent="0.3">
      <c r="A30" s="4" t="s">
        <v>16</v>
      </c>
      <c r="B30" s="26" t="s">
        <v>37</v>
      </c>
      <c r="C30" s="57">
        <v>3200000</v>
      </c>
      <c r="D30" s="58">
        <v>0</v>
      </c>
      <c r="E30" s="59">
        <f t="shared" si="0"/>
        <v>-3200000</v>
      </c>
      <c r="F30" s="57">
        <v>0</v>
      </c>
      <c r="G30" s="58">
        <v>16560000</v>
      </c>
      <c r="H30" s="59">
        <f t="shared" si="1"/>
        <v>16560000</v>
      </c>
      <c r="I30" s="59">
        <v>21000000</v>
      </c>
      <c r="J30" s="27">
        <f t="shared" si="2"/>
        <v>-100</v>
      </c>
      <c r="K30" s="28">
        <f t="shared" si="3"/>
        <v>0</v>
      </c>
      <c r="L30" s="78">
        <v>43438113</v>
      </c>
      <c r="M30" s="79">
        <v>53564475</v>
      </c>
      <c r="N30" s="29">
        <f t="shared" si="4"/>
        <v>-7.3668025128071291</v>
      </c>
      <c r="O30" s="28">
        <f t="shared" si="5"/>
        <v>30.916012898474222</v>
      </c>
      <c r="Q30" s="30"/>
    </row>
    <row r="31" spans="1:17" ht="13" x14ac:dyDescent="0.3">
      <c r="A31" s="4" t="s">
        <v>16</v>
      </c>
      <c r="B31" s="26" t="s">
        <v>38</v>
      </c>
      <c r="C31" s="57">
        <v>47990731</v>
      </c>
      <c r="D31" s="58">
        <v>50555793</v>
      </c>
      <c r="E31" s="59">
        <f t="shared" si="0"/>
        <v>2565062</v>
      </c>
      <c r="F31" s="57">
        <v>30634181</v>
      </c>
      <c r="G31" s="58">
        <v>81801524</v>
      </c>
      <c r="H31" s="59">
        <f t="shared" si="1"/>
        <v>51167343</v>
      </c>
      <c r="I31" s="59">
        <v>54826739</v>
      </c>
      <c r="J31" s="27">
        <f t="shared" si="2"/>
        <v>5.3449112913074819</v>
      </c>
      <c r="K31" s="28">
        <f t="shared" si="3"/>
        <v>167.02696572824976</v>
      </c>
      <c r="L31" s="78">
        <v>43438113</v>
      </c>
      <c r="M31" s="79">
        <v>53564475</v>
      </c>
      <c r="N31" s="29">
        <f t="shared" si="4"/>
        <v>5.90509537097065</v>
      </c>
      <c r="O31" s="28">
        <f t="shared" si="5"/>
        <v>95.524772715498472</v>
      </c>
      <c r="Q31" s="30"/>
    </row>
    <row r="32" spans="1:17" ht="13" x14ac:dyDescent="0.3">
      <c r="A32" s="4" t="s">
        <v>16</v>
      </c>
      <c r="B32" s="26" t="s">
        <v>39</v>
      </c>
      <c r="C32" s="57">
        <v>22535257</v>
      </c>
      <c r="D32" s="58">
        <v>44897820</v>
      </c>
      <c r="E32" s="59">
        <f t="shared" si="0"/>
        <v>22362563</v>
      </c>
      <c r="F32" s="57">
        <v>8650519</v>
      </c>
      <c r="G32" s="58">
        <v>27683169</v>
      </c>
      <c r="H32" s="59">
        <f t="shared" si="1"/>
        <v>19032650</v>
      </c>
      <c r="I32" s="59">
        <v>37396189</v>
      </c>
      <c r="J32" s="27">
        <f t="shared" si="2"/>
        <v>99.23367193016702</v>
      </c>
      <c r="K32" s="28">
        <f t="shared" si="3"/>
        <v>220.01743479206274</v>
      </c>
      <c r="L32" s="78">
        <v>43438113</v>
      </c>
      <c r="M32" s="79">
        <v>53564475</v>
      </c>
      <c r="N32" s="29">
        <f t="shared" si="4"/>
        <v>51.481432906627411</v>
      </c>
      <c r="O32" s="28">
        <f t="shared" si="5"/>
        <v>35.532225416192354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129146741</v>
      </c>
      <c r="D33" s="76">
        <v>172584854</v>
      </c>
      <c r="E33" s="77">
        <f t="shared" si="0"/>
        <v>43438113</v>
      </c>
      <c r="F33" s="75">
        <v>99602565</v>
      </c>
      <c r="G33" s="76">
        <v>153167040</v>
      </c>
      <c r="H33" s="77">
        <f t="shared" si="1"/>
        <v>53564475</v>
      </c>
      <c r="I33" s="77">
        <v>133902928</v>
      </c>
      <c r="J33" s="53">
        <f t="shared" si="2"/>
        <v>33.634695435326549</v>
      </c>
      <c r="K33" s="54">
        <f t="shared" si="3"/>
        <v>53.778208422644539</v>
      </c>
      <c r="L33" s="90">
        <v>43438113</v>
      </c>
      <c r="M33" s="91">
        <v>53564475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51583846</v>
      </c>
      <c r="M8" s="79">
        <v>53427447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47854679</v>
      </c>
      <c r="E9" s="59">
        <f>$D9       -$C9</f>
        <v>47854679</v>
      </c>
      <c r="F9" s="57">
        <v>0</v>
      </c>
      <c r="G9" s="58">
        <v>55337410</v>
      </c>
      <c r="H9" s="59">
        <f>$G9       -$F9</f>
        <v>55337410</v>
      </c>
      <c r="I9" s="59">
        <v>58657655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51583846</v>
      </c>
      <c r="M9" s="79">
        <v>53427447</v>
      </c>
      <c r="N9" s="29">
        <f>IF(($L9       =0),0,(($E9       /$L9       )*100))</f>
        <v>92.770668941590756</v>
      </c>
      <c r="O9" s="28">
        <f>IF(($M9       =0),0,(($H9       /$M9       )*100))</f>
        <v>103.57487229363589</v>
      </c>
      <c r="Q9" s="30"/>
    </row>
    <row r="10" spans="1:17" ht="13" x14ac:dyDescent="0.3">
      <c r="A10" s="1" t="s">
        <v>16</v>
      </c>
      <c r="B10" s="26" t="s">
        <v>20</v>
      </c>
      <c r="C10" s="57">
        <v>502829252</v>
      </c>
      <c r="D10" s="58">
        <v>506558419</v>
      </c>
      <c r="E10" s="59">
        <f t="shared" ref="E10:E33" si="0">$D10      -$C10</f>
        <v>3729167</v>
      </c>
      <c r="F10" s="57">
        <v>516027956</v>
      </c>
      <c r="G10" s="58">
        <v>514117993</v>
      </c>
      <c r="H10" s="59">
        <f t="shared" ref="H10:H33" si="1">$G10      -$F10</f>
        <v>-1909963</v>
      </c>
      <c r="I10" s="59">
        <v>551247367</v>
      </c>
      <c r="J10" s="27">
        <f t="shared" ref="J10:J33" si="2">IF(($C10      =0),0,(($E10      /$C10      )*100))</f>
        <v>0.74163684494632387</v>
      </c>
      <c r="K10" s="28">
        <f t="shared" ref="K10:K33" si="3">IF(($F10      =0),0,(($H10      /$F10      )*100))</f>
        <v>-0.37012781532324579</v>
      </c>
      <c r="L10" s="78">
        <v>51583846</v>
      </c>
      <c r="M10" s="79">
        <v>53427447</v>
      </c>
      <c r="N10" s="29">
        <f t="shared" ref="N10:N33" si="4">IF(($L10      =0),0,(($E10      /$L10      )*100))</f>
        <v>7.2293310584092554</v>
      </c>
      <c r="O10" s="28">
        <f t="shared" ref="O10:O33" si="5">IF(($M10      =0),0,(($H10      /$M10      )*100))</f>
        <v>-3.5748722936358912</v>
      </c>
      <c r="Q10" s="30"/>
    </row>
    <row r="11" spans="1:17" ht="14" x14ac:dyDescent="0.3">
      <c r="A11" s="4" t="s">
        <v>16</v>
      </c>
      <c r="B11" s="31" t="s">
        <v>21</v>
      </c>
      <c r="C11" s="60">
        <v>502829252</v>
      </c>
      <c r="D11" s="61">
        <v>554413098</v>
      </c>
      <c r="E11" s="62">
        <f t="shared" si="0"/>
        <v>51583846</v>
      </c>
      <c r="F11" s="60">
        <v>516027956</v>
      </c>
      <c r="G11" s="61">
        <v>569455403</v>
      </c>
      <c r="H11" s="62">
        <f t="shared" si="1"/>
        <v>53427447</v>
      </c>
      <c r="I11" s="62">
        <v>609905022</v>
      </c>
      <c r="J11" s="32">
        <f t="shared" si="2"/>
        <v>10.258720190765672</v>
      </c>
      <c r="K11" s="33">
        <f t="shared" si="3"/>
        <v>10.353595455204369</v>
      </c>
      <c r="L11" s="80">
        <v>51583846</v>
      </c>
      <c r="M11" s="81">
        <v>53427447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315197221</v>
      </c>
      <c r="D13" s="58">
        <v>319379384</v>
      </c>
      <c r="E13" s="59">
        <f t="shared" si="0"/>
        <v>4182163</v>
      </c>
      <c r="F13" s="57">
        <v>326081625</v>
      </c>
      <c r="G13" s="58">
        <v>335944922</v>
      </c>
      <c r="H13" s="59">
        <f t="shared" si="1"/>
        <v>9863297</v>
      </c>
      <c r="I13" s="59">
        <v>352551747</v>
      </c>
      <c r="J13" s="27">
        <f t="shared" si="2"/>
        <v>1.326840061194575</v>
      </c>
      <c r="K13" s="28">
        <f t="shared" si="3"/>
        <v>3.0247938687130866</v>
      </c>
      <c r="L13" s="78">
        <v>51383886</v>
      </c>
      <c r="M13" s="79">
        <v>53427529</v>
      </c>
      <c r="N13" s="29">
        <f t="shared" si="4"/>
        <v>8.1390555007848189</v>
      </c>
      <c r="O13" s="28">
        <f t="shared" si="5"/>
        <v>18.461076498596817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51383886</v>
      </c>
      <c r="M14" s="79">
        <v>53427529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51383886</v>
      </c>
      <c r="M15" s="79">
        <v>53427529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51383886</v>
      </c>
      <c r="M16" s="79">
        <v>53427529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187481981</v>
      </c>
      <c r="D17" s="58">
        <v>234683704</v>
      </c>
      <c r="E17" s="59">
        <f t="shared" si="0"/>
        <v>47201723</v>
      </c>
      <c r="F17" s="57">
        <v>189796239</v>
      </c>
      <c r="G17" s="58">
        <v>233360471</v>
      </c>
      <c r="H17" s="59">
        <f t="shared" si="1"/>
        <v>43564232</v>
      </c>
      <c r="I17" s="59">
        <v>257203265</v>
      </c>
      <c r="J17" s="39">
        <f t="shared" si="2"/>
        <v>25.176671778393466</v>
      </c>
      <c r="K17" s="28">
        <f t="shared" si="3"/>
        <v>22.953158729346583</v>
      </c>
      <c r="L17" s="82">
        <v>51383886</v>
      </c>
      <c r="M17" s="79">
        <v>53427529</v>
      </c>
      <c r="N17" s="29">
        <f t="shared" si="4"/>
        <v>91.860944499215179</v>
      </c>
      <c r="O17" s="28">
        <f t="shared" si="5"/>
        <v>81.538923501403175</v>
      </c>
      <c r="Q17" s="30"/>
    </row>
    <row r="18" spans="1:17" ht="14" x14ac:dyDescent="0.3">
      <c r="A18" s="1" t="s">
        <v>16</v>
      </c>
      <c r="B18" s="31" t="s">
        <v>27</v>
      </c>
      <c r="C18" s="60">
        <v>502679202</v>
      </c>
      <c r="D18" s="61">
        <v>554063088</v>
      </c>
      <c r="E18" s="62">
        <f t="shared" si="0"/>
        <v>51383886</v>
      </c>
      <c r="F18" s="60">
        <v>515877864</v>
      </c>
      <c r="G18" s="61">
        <v>569305393</v>
      </c>
      <c r="H18" s="62">
        <f t="shared" si="1"/>
        <v>53427529</v>
      </c>
      <c r="I18" s="62">
        <v>609755012</v>
      </c>
      <c r="J18" s="40">
        <f t="shared" si="2"/>
        <v>10.222003575154876</v>
      </c>
      <c r="K18" s="33">
        <f t="shared" si="3"/>
        <v>10.356623675560538</v>
      </c>
      <c r="L18" s="83">
        <v>51383886</v>
      </c>
      <c r="M18" s="81">
        <v>53427529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150050</v>
      </c>
      <c r="D19" s="67">
        <v>350010</v>
      </c>
      <c r="E19" s="68">
        <f t="shared" si="0"/>
        <v>199960</v>
      </c>
      <c r="F19" s="69">
        <v>150092</v>
      </c>
      <c r="G19" s="70">
        <v>150010</v>
      </c>
      <c r="H19" s="71">
        <f t="shared" si="1"/>
        <v>-82</v>
      </c>
      <c r="I19" s="71">
        <v>150010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105571286</v>
      </c>
      <c r="E22" s="59">
        <f t="shared" si="0"/>
        <v>105571286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108271286</v>
      </c>
      <c r="M22" s="79"/>
      <c r="N22" s="29">
        <f t="shared" si="4"/>
        <v>97.506264033845497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150000</v>
      </c>
      <c r="D23" s="58">
        <v>350000</v>
      </c>
      <c r="E23" s="59">
        <f t="shared" si="0"/>
        <v>200000</v>
      </c>
      <c r="F23" s="57">
        <v>150000</v>
      </c>
      <c r="G23" s="58">
        <v>150000</v>
      </c>
      <c r="H23" s="59">
        <f t="shared" si="1"/>
        <v>0</v>
      </c>
      <c r="I23" s="59">
        <v>150000</v>
      </c>
      <c r="J23" s="27">
        <f t="shared" si="2"/>
        <v>133.33333333333331</v>
      </c>
      <c r="K23" s="28">
        <f t="shared" si="3"/>
        <v>0</v>
      </c>
      <c r="L23" s="78">
        <v>108271286</v>
      </c>
      <c r="M23" s="79"/>
      <c r="N23" s="29">
        <f t="shared" si="4"/>
        <v>0.18472118267811097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500000</v>
      </c>
      <c r="D24" s="58">
        <v>3000000</v>
      </c>
      <c r="E24" s="59">
        <f t="shared" si="0"/>
        <v>2500000</v>
      </c>
      <c r="F24" s="57">
        <v>0</v>
      </c>
      <c r="G24" s="58">
        <v>0</v>
      </c>
      <c r="H24" s="59">
        <f t="shared" si="1"/>
        <v>0</v>
      </c>
      <c r="I24" s="59">
        <v>4000000</v>
      </c>
      <c r="J24" s="27">
        <f t="shared" si="2"/>
        <v>500</v>
      </c>
      <c r="K24" s="28">
        <f t="shared" si="3"/>
        <v>0</v>
      </c>
      <c r="L24" s="78">
        <v>108271286</v>
      </c>
      <c r="M24" s="79"/>
      <c r="N24" s="29">
        <f t="shared" si="4"/>
        <v>2.3090147834763872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108271286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650000</v>
      </c>
      <c r="D26" s="61">
        <v>108921286</v>
      </c>
      <c r="E26" s="62">
        <f t="shared" si="0"/>
        <v>108271286</v>
      </c>
      <c r="F26" s="60">
        <v>150000</v>
      </c>
      <c r="G26" s="61">
        <v>150000</v>
      </c>
      <c r="H26" s="62">
        <f t="shared" si="1"/>
        <v>0</v>
      </c>
      <c r="I26" s="62">
        <v>4150000</v>
      </c>
      <c r="J26" s="40">
        <f t="shared" si="2"/>
        <v>16657.120923076924</v>
      </c>
      <c r="K26" s="33">
        <f t="shared" si="3"/>
        <v>0</v>
      </c>
      <c r="L26" s="83">
        <v>108271286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108271286</v>
      </c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108271286</v>
      </c>
      <c r="M29" s="79"/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108271286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108271286</v>
      </c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650000</v>
      </c>
      <c r="D32" s="58">
        <v>108921286</v>
      </c>
      <c r="E32" s="59">
        <f t="shared" si="0"/>
        <v>108271286</v>
      </c>
      <c r="F32" s="57">
        <v>150000</v>
      </c>
      <c r="G32" s="58">
        <v>150000</v>
      </c>
      <c r="H32" s="59">
        <f t="shared" si="1"/>
        <v>0</v>
      </c>
      <c r="I32" s="59">
        <v>4150000</v>
      </c>
      <c r="J32" s="27">
        <f t="shared" si="2"/>
        <v>16657.120923076924</v>
      </c>
      <c r="K32" s="28">
        <f t="shared" si="3"/>
        <v>0</v>
      </c>
      <c r="L32" s="78">
        <v>108271286</v>
      </c>
      <c r="M32" s="79"/>
      <c r="N32" s="29">
        <f t="shared" si="4"/>
        <v>100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650000</v>
      </c>
      <c r="D33" s="76">
        <v>108921286</v>
      </c>
      <c r="E33" s="77">
        <f t="shared" si="0"/>
        <v>108271286</v>
      </c>
      <c r="F33" s="75">
        <v>150000</v>
      </c>
      <c r="G33" s="76">
        <v>150000</v>
      </c>
      <c r="H33" s="77">
        <f t="shared" si="1"/>
        <v>0</v>
      </c>
      <c r="I33" s="77">
        <v>4150000</v>
      </c>
      <c r="J33" s="53">
        <f t="shared" si="2"/>
        <v>16657.120923076924</v>
      </c>
      <c r="K33" s="54">
        <f t="shared" si="3"/>
        <v>0</v>
      </c>
      <c r="L33" s="90">
        <v>108271286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6244224</v>
      </c>
      <c r="D8" s="58">
        <v>5997700</v>
      </c>
      <c r="E8" s="59">
        <f>$D8       -$C8</f>
        <v>-246524</v>
      </c>
      <c r="F8" s="57">
        <v>6556440</v>
      </c>
      <c r="G8" s="58">
        <v>6400300</v>
      </c>
      <c r="H8" s="59">
        <f>$G8       -$F8</f>
        <v>-156140</v>
      </c>
      <c r="I8" s="59">
        <v>6809600</v>
      </c>
      <c r="J8" s="27">
        <f>IF(($C8       =0),0,(($E8       /$C8       )*100))</f>
        <v>-3.9480326138203883</v>
      </c>
      <c r="K8" s="28">
        <f>IF(($F8       =0),0,(($H8       /$F8       )*100))</f>
        <v>-2.3814753128222024</v>
      </c>
      <c r="L8" s="78">
        <v>7340346</v>
      </c>
      <c r="M8" s="79">
        <v>5677392</v>
      </c>
      <c r="N8" s="29">
        <f>IF(($L8       =0),0,(($E8       /$L8       )*100))</f>
        <v>-3.358479286943695</v>
      </c>
      <c r="O8" s="28">
        <f>IF(($M8       =0),0,(($H8       /$M8       )*100))</f>
        <v>-2.7502064328128126</v>
      </c>
      <c r="Q8" s="30"/>
    </row>
    <row r="9" spans="1:17" ht="13" x14ac:dyDescent="0.3">
      <c r="A9" s="1" t="s">
        <v>16</v>
      </c>
      <c r="B9" s="26" t="s">
        <v>19</v>
      </c>
      <c r="C9" s="57">
        <v>31982429</v>
      </c>
      <c r="D9" s="58">
        <v>37702400</v>
      </c>
      <c r="E9" s="59">
        <f>$D9       -$C9</f>
        <v>5719971</v>
      </c>
      <c r="F9" s="57">
        <v>33360865</v>
      </c>
      <c r="G9" s="58">
        <v>39736500</v>
      </c>
      <c r="H9" s="59">
        <f>$G9       -$F9</f>
        <v>6375635</v>
      </c>
      <c r="I9" s="59">
        <v>42165400</v>
      </c>
      <c r="J9" s="27">
        <f>IF(($C9       =0),0,(($E9       /$C9       )*100))</f>
        <v>17.884729768336232</v>
      </c>
      <c r="K9" s="28">
        <f>IF(($F9       =0),0,(($H9       /$F9       )*100))</f>
        <v>19.111120170295344</v>
      </c>
      <c r="L9" s="78">
        <v>7340346</v>
      </c>
      <c r="M9" s="79">
        <v>5677392</v>
      </c>
      <c r="N9" s="29">
        <f>IF(($L9       =0),0,(($E9       /$L9       )*100))</f>
        <v>77.925086910072082</v>
      </c>
      <c r="O9" s="28">
        <f>IF(($M9       =0),0,(($H9       /$M9       )*100))</f>
        <v>112.29865755262276</v>
      </c>
      <c r="Q9" s="30"/>
    </row>
    <row r="10" spans="1:17" ht="13" x14ac:dyDescent="0.3">
      <c r="A10" s="1" t="s">
        <v>16</v>
      </c>
      <c r="B10" s="26" t="s">
        <v>20</v>
      </c>
      <c r="C10" s="57">
        <v>68992001</v>
      </c>
      <c r="D10" s="58">
        <v>70858900</v>
      </c>
      <c r="E10" s="59">
        <f t="shared" ref="E10:E33" si="0">$D10      -$C10</f>
        <v>1866899</v>
      </c>
      <c r="F10" s="57">
        <v>71444653</v>
      </c>
      <c r="G10" s="58">
        <v>70902550</v>
      </c>
      <c r="H10" s="59">
        <f t="shared" ref="H10:H33" si="1">$G10      -$F10</f>
        <v>-542103</v>
      </c>
      <c r="I10" s="59">
        <v>74399812</v>
      </c>
      <c r="J10" s="27">
        <f t="shared" ref="J10:J33" si="2">IF(($C10      =0),0,(($E10      /$C10      )*100))</f>
        <v>2.7059644204260724</v>
      </c>
      <c r="K10" s="28">
        <f t="shared" ref="K10:K33" si="3">IF(($F10      =0),0,(($H10      /$F10      )*100))</f>
        <v>-0.75877336824632635</v>
      </c>
      <c r="L10" s="78">
        <v>7340346</v>
      </c>
      <c r="M10" s="79">
        <v>5677392</v>
      </c>
      <c r="N10" s="29">
        <f t="shared" ref="N10:N33" si="4">IF(($L10      =0),0,(($E10      /$L10      )*100))</f>
        <v>25.433392376871605</v>
      </c>
      <c r="O10" s="28">
        <f t="shared" ref="O10:O33" si="5">IF(($M10      =0),0,(($H10      /$M10      )*100))</f>
        <v>-9.5484511198099398</v>
      </c>
      <c r="Q10" s="30"/>
    </row>
    <row r="11" spans="1:17" ht="14" x14ac:dyDescent="0.3">
      <c r="A11" s="4" t="s">
        <v>16</v>
      </c>
      <c r="B11" s="31" t="s">
        <v>21</v>
      </c>
      <c r="C11" s="60">
        <v>107218654</v>
      </c>
      <c r="D11" s="61">
        <v>114559000</v>
      </c>
      <c r="E11" s="62">
        <f t="shared" si="0"/>
        <v>7340346</v>
      </c>
      <c r="F11" s="60">
        <v>111361958</v>
      </c>
      <c r="G11" s="61">
        <v>117039350</v>
      </c>
      <c r="H11" s="62">
        <f t="shared" si="1"/>
        <v>5677392</v>
      </c>
      <c r="I11" s="62">
        <v>123374812</v>
      </c>
      <c r="J11" s="32">
        <f t="shared" si="2"/>
        <v>6.8461463804609979</v>
      </c>
      <c r="K11" s="33">
        <f t="shared" si="3"/>
        <v>5.0981431199332894</v>
      </c>
      <c r="L11" s="80">
        <v>7340346</v>
      </c>
      <c r="M11" s="81">
        <v>5677392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36323664</v>
      </c>
      <c r="D13" s="58">
        <v>37664650</v>
      </c>
      <c r="E13" s="59">
        <f t="shared" si="0"/>
        <v>1340986</v>
      </c>
      <c r="F13" s="57">
        <v>38447964</v>
      </c>
      <c r="G13" s="58">
        <v>38234998</v>
      </c>
      <c r="H13" s="59">
        <f t="shared" si="1"/>
        <v>-212966</v>
      </c>
      <c r="I13" s="59">
        <v>39504030</v>
      </c>
      <c r="J13" s="27">
        <f t="shared" si="2"/>
        <v>3.6917696408600187</v>
      </c>
      <c r="K13" s="28">
        <f t="shared" si="3"/>
        <v>-0.55390709375404112</v>
      </c>
      <c r="L13" s="78">
        <v>9862831</v>
      </c>
      <c r="M13" s="79">
        <v>-4898451</v>
      </c>
      <c r="N13" s="29">
        <f t="shared" si="4"/>
        <v>13.596359909239041</v>
      </c>
      <c r="O13" s="28">
        <f t="shared" si="5"/>
        <v>4.34761927801258</v>
      </c>
      <c r="Q13" s="30"/>
    </row>
    <row r="14" spans="1:17" ht="13" x14ac:dyDescent="0.3">
      <c r="A14" s="1" t="s">
        <v>16</v>
      </c>
      <c r="B14" s="26" t="s">
        <v>24</v>
      </c>
      <c r="C14" s="57">
        <v>26643976</v>
      </c>
      <c r="D14" s="58">
        <v>29651608</v>
      </c>
      <c r="E14" s="59">
        <f t="shared" si="0"/>
        <v>3007632</v>
      </c>
      <c r="F14" s="57">
        <v>27858680</v>
      </c>
      <c r="G14" s="58">
        <v>31171075</v>
      </c>
      <c r="H14" s="59">
        <f t="shared" si="1"/>
        <v>3312395</v>
      </c>
      <c r="I14" s="59">
        <v>32784747</v>
      </c>
      <c r="J14" s="27">
        <f t="shared" si="2"/>
        <v>11.2882251507808</v>
      </c>
      <c r="K14" s="28">
        <f t="shared" si="3"/>
        <v>11.889992634252591</v>
      </c>
      <c r="L14" s="78">
        <v>9862831</v>
      </c>
      <c r="M14" s="79">
        <v>-4898451</v>
      </c>
      <c r="N14" s="29">
        <f t="shared" si="4"/>
        <v>30.494611536991762</v>
      </c>
      <c r="O14" s="28">
        <f t="shared" si="5"/>
        <v>-67.621274562101362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9862831</v>
      </c>
      <c r="M15" s="79">
        <v>-4898451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16153419</v>
      </c>
      <c r="D16" s="58">
        <v>16700000</v>
      </c>
      <c r="E16" s="59">
        <f t="shared" si="0"/>
        <v>546581</v>
      </c>
      <c r="F16" s="57">
        <v>18689510</v>
      </c>
      <c r="G16" s="58">
        <v>17535000</v>
      </c>
      <c r="H16" s="59">
        <f t="shared" si="1"/>
        <v>-1154510</v>
      </c>
      <c r="I16" s="59">
        <v>18411750</v>
      </c>
      <c r="J16" s="27">
        <f t="shared" si="2"/>
        <v>3.3836861409959091</v>
      </c>
      <c r="K16" s="28">
        <f t="shared" si="3"/>
        <v>-6.177315510144461</v>
      </c>
      <c r="L16" s="78">
        <v>9862831</v>
      </c>
      <c r="M16" s="79">
        <v>-4898451</v>
      </c>
      <c r="N16" s="29">
        <f t="shared" si="4"/>
        <v>5.5418266824200879</v>
      </c>
      <c r="O16" s="28">
        <f t="shared" si="5"/>
        <v>23.568879223248331</v>
      </c>
      <c r="Q16" s="30"/>
    </row>
    <row r="17" spans="1:17" ht="13" x14ac:dyDescent="0.3">
      <c r="A17" s="1" t="s">
        <v>16</v>
      </c>
      <c r="B17" s="26" t="s">
        <v>26</v>
      </c>
      <c r="C17" s="57">
        <v>35970230</v>
      </c>
      <c r="D17" s="58">
        <v>40937862</v>
      </c>
      <c r="E17" s="59">
        <f t="shared" si="0"/>
        <v>4967632</v>
      </c>
      <c r="F17" s="57">
        <v>49609435</v>
      </c>
      <c r="G17" s="58">
        <v>42766065</v>
      </c>
      <c r="H17" s="59">
        <f t="shared" si="1"/>
        <v>-6843370</v>
      </c>
      <c r="I17" s="59">
        <v>43848154</v>
      </c>
      <c r="J17" s="39">
        <f t="shared" si="2"/>
        <v>13.810398209852981</v>
      </c>
      <c r="K17" s="28">
        <f t="shared" si="3"/>
        <v>-13.79449292256604</v>
      </c>
      <c r="L17" s="82">
        <v>9862831</v>
      </c>
      <c r="M17" s="79">
        <v>-4898451</v>
      </c>
      <c r="N17" s="29">
        <f t="shared" si="4"/>
        <v>50.36720187134911</v>
      </c>
      <c r="O17" s="28">
        <f t="shared" si="5"/>
        <v>139.70477606084046</v>
      </c>
      <c r="Q17" s="30"/>
    </row>
    <row r="18" spans="1:17" ht="14" x14ac:dyDescent="0.3">
      <c r="A18" s="1" t="s">
        <v>16</v>
      </c>
      <c r="B18" s="31" t="s">
        <v>27</v>
      </c>
      <c r="C18" s="60">
        <v>115091289</v>
      </c>
      <c r="D18" s="61">
        <v>124954120</v>
      </c>
      <c r="E18" s="62">
        <f t="shared" si="0"/>
        <v>9862831</v>
      </c>
      <c r="F18" s="60">
        <v>134605589</v>
      </c>
      <c r="G18" s="61">
        <v>129707138</v>
      </c>
      <c r="H18" s="62">
        <f t="shared" si="1"/>
        <v>-4898451</v>
      </c>
      <c r="I18" s="62">
        <v>134548681</v>
      </c>
      <c r="J18" s="40">
        <f t="shared" si="2"/>
        <v>8.5695721072339381</v>
      </c>
      <c r="K18" s="33">
        <f t="shared" si="3"/>
        <v>-3.639114123262742</v>
      </c>
      <c r="L18" s="83">
        <v>9862831</v>
      </c>
      <c r="M18" s="81">
        <v>-4898451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-7872635</v>
      </c>
      <c r="D19" s="67">
        <v>-10395120</v>
      </c>
      <c r="E19" s="68">
        <f t="shared" si="0"/>
        <v>-2522485</v>
      </c>
      <c r="F19" s="69">
        <v>-23243631</v>
      </c>
      <c r="G19" s="70">
        <v>-12667788</v>
      </c>
      <c r="H19" s="71">
        <f t="shared" si="1"/>
        <v>10575843</v>
      </c>
      <c r="I19" s="71">
        <v>-11173869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29591169</v>
      </c>
      <c r="M22" s="79">
        <v>-10433338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488000</v>
      </c>
      <c r="E23" s="59">
        <f t="shared" si="0"/>
        <v>488000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29591169</v>
      </c>
      <c r="M23" s="79">
        <v>-10433338</v>
      </c>
      <c r="N23" s="29">
        <f t="shared" si="4"/>
        <v>1.6491406608505395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13669001</v>
      </c>
      <c r="D24" s="58">
        <v>42772170</v>
      </c>
      <c r="E24" s="59">
        <f t="shared" si="0"/>
        <v>29103169</v>
      </c>
      <c r="F24" s="57">
        <v>18999997</v>
      </c>
      <c r="G24" s="58">
        <v>8566659</v>
      </c>
      <c r="H24" s="59">
        <f t="shared" si="1"/>
        <v>-10433338</v>
      </c>
      <c r="I24" s="59">
        <v>37295655</v>
      </c>
      <c r="J24" s="27">
        <f t="shared" si="2"/>
        <v>212.91365038308214</v>
      </c>
      <c r="K24" s="28">
        <f t="shared" si="3"/>
        <v>-54.912313933523251</v>
      </c>
      <c r="L24" s="78">
        <v>29591169</v>
      </c>
      <c r="M24" s="79">
        <v>-10433338</v>
      </c>
      <c r="N24" s="29">
        <f t="shared" si="4"/>
        <v>98.350859339149466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29591169</v>
      </c>
      <c r="M25" s="79">
        <v>-10433338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13669001</v>
      </c>
      <c r="D26" s="61">
        <v>43260170</v>
      </c>
      <c r="E26" s="62">
        <f t="shared" si="0"/>
        <v>29591169</v>
      </c>
      <c r="F26" s="60">
        <v>18999997</v>
      </c>
      <c r="G26" s="61">
        <v>8566659</v>
      </c>
      <c r="H26" s="62">
        <f t="shared" si="1"/>
        <v>-10433338</v>
      </c>
      <c r="I26" s="62">
        <v>37295655</v>
      </c>
      <c r="J26" s="40">
        <f t="shared" si="2"/>
        <v>216.48377229616122</v>
      </c>
      <c r="K26" s="33">
        <f t="shared" si="3"/>
        <v>-54.912313933523251</v>
      </c>
      <c r="L26" s="83">
        <v>29591169</v>
      </c>
      <c r="M26" s="81">
        <v>-10433338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4113040</v>
      </c>
      <c r="E28" s="59">
        <f t="shared" si="0"/>
        <v>4113040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29591169</v>
      </c>
      <c r="M28" s="79">
        <v>-10433338</v>
      </c>
      <c r="N28" s="29">
        <f t="shared" si="4"/>
        <v>13.899552261689966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2000003</v>
      </c>
      <c r="D29" s="58">
        <v>0</v>
      </c>
      <c r="E29" s="59">
        <f t="shared" si="0"/>
        <v>-2000003</v>
      </c>
      <c r="F29" s="57">
        <v>3000000</v>
      </c>
      <c r="G29" s="58">
        <v>2608700</v>
      </c>
      <c r="H29" s="59">
        <f t="shared" si="1"/>
        <v>-391300</v>
      </c>
      <c r="I29" s="59">
        <v>2726960</v>
      </c>
      <c r="J29" s="27">
        <f t="shared" si="2"/>
        <v>-100</v>
      </c>
      <c r="K29" s="28">
        <f t="shared" si="3"/>
        <v>-13.043333333333335</v>
      </c>
      <c r="L29" s="78">
        <v>29591169</v>
      </c>
      <c r="M29" s="79">
        <v>-10433338</v>
      </c>
      <c r="N29" s="29">
        <f t="shared" si="4"/>
        <v>-6.7587833383669293</v>
      </c>
      <c r="O29" s="28">
        <f t="shared" si="5"/>
        <v>3.7504775556969396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29591169</v>
      </c>
      <c r="M30" s="79">
        <v>-10433338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6668995</v>
      </c>
      <c r="D31" s="58">
        <v>3152070</v>
      </c>
      <c r="E31" s="59">
        <f t="shared" si="0"/>
        <v>-3516925</v>
      </c>
      <c r="F31" s="57">
        <v>0</v>
      </c>
      <c r="G31" s="58">
        <v>4019089</v>
      </c>
      <c r="H31" s="59">
        <f t="shared" si="1"/>
        <v>4019089</v>
      </c>
      <c r="I31" s="59">
        <v>3048640</v>
      </c>
      <c r="J31" s="27">
        <f t="shared" si="2"/>
        <v>-52.735457141593301</v>
      </c>
      <c r="K31" s="28">
        <f t="shared" si="3"/>
        <v>0</v>
      </c>
      <c r="L31" s="78">
        <v>29591169</v>
      </c>
      <c r="M31" s="79">
        <v>-10433338</v>
      </c>
      <c r="N31" s="29">
        <f t="shared" si="4"/>
        <v>-11.885049218569229</v>
      </c>
      <c r="O31" s="28">
        <f t="shared" si="5"/>
        <v>-38.521602578196926</v>
      </c>
      <c r="Q31" s="30"/>
    </row>
    <row r="32" spans="1:17" ht="13" x14ac:dyDescent="0.3">
      <c r="A32" s="4" t="s">
        <v>16</v>
      </c>
      <c r="B32" s="26" t="s">
        <v>39</v>
      </c>
      <c r="C32" s="57">
        <v>5000003</v>
      </c>
      <c r="D32" s="58">
        <v>35995060</v>
      </c>
      <c r="E32" s="59">
        <f t="shared" si="0"/>
        <v>30995057</v>
      </c>
      <c r="F32" s="57">
        <v>15999997</v>
      </c>
      <c r="G32" s="58">
        <v>1938870</v>
      </c>
      <c r="H32" s="59">
        <f t="shared" si="1"/>
        <v>-14061127</v>
      </c>
      <c r="I32" s="59">
        <v>31520055</v>
      </c>
      <c r="J32" s="27">
        <f t="shared" si="2"/>
        <v>619.90076805953913</v>
      </c>
      <c r="K32" s="28">
        <f t="shared" si="3"/>
        <v>-87.882060227886299</v>
      </c>
      <c r="L32" s="78">
        <v>29591169</v>
      </c>
      <c r="M32" s="79">
        <v>-10433338</v>
      </c>
      <c r="N32" s="29">
        <f t="shared" si="4"/>
        <v>104.74428029524618</v>
      </c>
      <c r="O32" s="28">
        <f t="shared" si="5"/>
        <v>134.7711250225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13669001</v>
      </c>
      <c r="D33" s="76">
        <v>43260170</v>
      </c>
      <c r="E33" s="77">
        <f t="shared" si="0"/>
        <v>29591169</v>
      </c>
      <c r="F33" s="75">
        <v>18999997</v>
      </c>
      <c r="G33" s="76">
        <v>8566659</v>
      </c>
      <c r="H33" s="77">
        <f t="shared" si="1"/>
        <v>-10433338</v>
      </c>
      <c r="I33" s="77">
        <v>37295655</v>
      </c>
      <c r="J33" s="53">
        <f t="shared" si="2"/>
        <v>216.48377229616122</v>
      </c>
      <c r="K33" s="54">
        <f t="shared" si="3"/>
        <v>-54.912313933523251</v>
      </c>
      <c r="L33" s="90">
        <v>29591169</v>
      </c>
      <c r="M33" s="91">
        <v>-10433338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299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7315500</v>
      </c>
      <c r="D8" s="58">
        <v>6725866</v>
      </c>
      <c r="E8" s="59">
        <f>$D8       -$C8</f>
        <v>-589634</v>
      </c>
      <c r="F8" s="57">
        <v>7970700</v>
      </c>
      <c r="G8" s="58">
        <v>7028530</v>
      </c>
      <c r="H8" s="59">
        <f>$G8       -$F8</f>
        <v>-942170</v>
      </c>
      <c r="I8" s="59">
        <v>7204243</v>
      </c>
      <c r="J8" s="27">
        <f>IF(($C8       =0),0,(($E8       /$C8       )*100))</f>
        <v>-8.060064247146471</v>
      </c>
      <c r="K8" s="28">
        <f>IF(($F8       =0),0,(($H8       /$F8       )*100))</f>
        <v>-11.820417278281708</v>
      </c>
      <c r="L8" s="78">
        <v>-19227192</v>
      </c>
      <c r="M8" s="79">
        <v>-27312328</v>
      </c>
      <c r="N8" s="29">
        <f>IF(($L8       =0),0,(($E8       /$L8       )*100))</f>
        <v>3.0666672491750226</v>
      </c>
      <c r="O8" s="28">
        <f>IF(($M8       =0),0,(($H8       /$M8       )*100))</f>
        <v>3.4496144012330254</v>
      </c>
      <c r="Q8" s="30"/>
    </row>
    <row r="9" spans="1:17" ht="13" x14ac:dyDescent="0.3">
      <c r="A9" s="1" t="s">
        <v>16</v>
      </c>
      <c r="B9" s="26" t="s">
        <v>19</v>
      </c>
      <c r="C9" s="57">
        <v>40378892</v>
      </c>
      <c r="D9" s="58">
        <v>40040261</v>
      </c>
      <c r="E9" s="59">
        <f>$D9       -$C9</f>
        <v>-338631</v>
      </c>
      <c r="F9" s="57">
        <v>43969200</v>
      </c>
      <c r="G9" s="58">
        <v>42042278</v>
      </c>
      <c r="H9" s="59">
        <f>$G9       -$F9</f>
        <v>-1926922</v>
      </c>
      <c r="I9" s="59">
        <v>43979868</v>
      </c>
      <c r="J9" s="27">
        <f>IF(($C9       =0),0,(($E9       /$C9       )*100))</f>
        <v>-0.83863370990962305</v>
      </c>
      <c r="K9" s="28">
        <f>IF(($F9       =0),0,(($H9       /$F9       )*100))</f>
        <v>-4.3824358869390396</v>
      </c>
      <c r="L9" s="78">
        <v>-19227192</v>
      </c>
      <c r="M9" s="79">
        <v>-27312328</v>
      </c>
      <c r="N9" s="29">
        <f>IF(($L9       =0),0,(($E9       /$L9       )*100))</f>
        <v>1.7612088130185624</v>
      </c>
      <c r="O9" s="28">
        <f>IF(($M9       =0),0,(($H9       /$M9       )*100))</f>
        <v>7.0551364204472051</v>
      </c>
      <c r="Q9" s="30"/>
    </row>
    <row r="10" spans="1:17" ht="13" x14ac:dyDescent="0.3">
      <c r="A10" s="1" t="s">
        <v>16</v>
      </c>
      <c r="B10" s="26" t="s">
        <v>20</v>
      </c>
      <c r="C10" s="57">
        <v>81876000</v>
      </c>
      <c r="D10" s="58">
        <v>63577073</v>
      </c>
      <c r="E10" s="59">
        <f t="shared" ref="E10:E33" si="0">$D10      -$C10</f>
        <v>-18298927</v>
      </c>
      <c r="F10" s="57">
        <v>91341900</v>
      </c>
      <c r="G10" s="58">
        <v>66898664</v>
      </c>
      <c r="H10" s="59">
        <f t="shared" ref="H10:H33" si="1">$G10      -$F10</f>
        <v>-24443236</v>
      </c>
      <c r="I10" s="59">
        <v>92170669</v>
      </c>
      <c r="J10" s="27">
        <f t="shared" ref="J10:J33" si="2">IF(($C10      =0),0,(($E10      /$C10      )*100))</f>
        <v>-22.34956153207289</v>
      </c>
      <c r="K10" s="28">
        <f t="shared" ref="K10:K33" si="3">IF(($F10      =0),0,(($H10      /$F10      )*100))</f>
        <v>-26.760157167740108</v>
      </c>
      <c r="L10" s="78">
        <v>-19227192</v>
      </c>
      <c r="M10" s="79">
        <v>-27312328</v>
      </c>
      <c r="N10" s="29">
        <f t="shared" ref="N10:N33" si="4">IF(($L10      =0),0,(($E10      /$L10      )*100))</f>
        <v>95.172123937806418</v>
      </c>
      <c r="O10" s="28">
        <f t="shared" ref="O10:O33" si="5">IF(($M10      =0),0,(($H10      /$M10      )*100))</f>
        <v>89.495249178319767</v>
      </c>
      <c r="Q10" s="30"/>
    </row>
    <row r="11" spans="1:17" ht="14" x14ac:dyDescent="0.3">
      <c r="A11" s="4" t="s">
        <v>16</v>
      </c>
      <c r="B11" s="31" t="s">
        <v>21</v>
      </c>
      <c r="C11" s="60">
        <v>129570392</v>
      </c>
      <c r="D11" s="61">
        <v>110343200</v>
      </c>
      <c r="E11" s="62">
        <f t="shared" si="0"/>
        <v>-19227192</v>
      </c>
      <c r="F11" s="60">
        <v>143281800</v>
      </c>
      <c r="G11" s="61">
        <v>115969472</v>
      </c>
      <c r="H11" s="62">
        <f t="shared" si="1"/>
        <v>-27312328</v>
      </c>
      <c r="I11" s="62">
        <v>143354780</v>
      </c>
      <c r="J11" s="32">
        <f t="shared" si="2"/>
        <v>-14.839186409191385</v>
      </c>
      <c r="K11" s="33">
        <f t="shared" si="3"/>
        <v>-19.061965999868789</v>
      </c>
      <c r="L11" s="80">
        <v>-19227192</v>
      </c>
      <c r="M11" s="81">
        <v>-27312328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41656262</v>
      </c>
      <c r="D13" s="58">
        <v>46168604</v>
      </c>
      <c r="E13" s="59">
        <f t="shared" si="0"/>
        <v>4512342</v>
      </c>
      <c r="F13" s="57">
        <v>44938135</v>
      </c>
      <c r="G13" s="58">
        <v>46489713</v>
      </c>
      <c r="H13" s="59">
        <f t="shared" si="1"/>
        <v>1551578</v>
      </c>
      <c r="I13" s="59">
        <v>50586850</v>
      </c>
      <c r="J13" s="27">
        <f t="shared" si="2"/>
        <v>10.832325761730614</v>
      </c>
      <c r="K13" s="28">
        <f t="shared" si="3"/>
        <v>3.4526978033245039</v>
      </c>
      <c r="L13" s="78">
        <v>15642229</v>
      </c>
      <c r="M13" s="79">
        <v>15812125</v>
      </c>
      <c r="N13" s="29">
        <f t="shared" si="4"/>
        <v>28.847180283577234</v>
      </c>
      <c r="O13" s="28">
        <f t="shared" si="5"/>
        <v>9.8125836976370984</v>
      </c>
      <c r="Q13" s="30"/>
    </row>
    <row r="14" spans="1:17" ht="13" x14ac:dyDescent="0.3">
      <c r="A14" s="1" t="s">
        <v>16</v>
      </c>
      <c r="B14" s="26" t="s">
        <v>24</v>
      </c>
      <c r="C14" s="57">
        <v>3637900</v>
      </c>
      <c r="D14" s="58">
        <v>9659915</v>
      </c>
      <c r="E14" s="59">
        <f t="shared" si="0"/>
        <v>6022015</v>
      </c>
      <c r="F14" s="57">
        <v>3929000</v>
      </c>
      <c r="G14" s="58">
        <v>9998084</v>
      </c>
      <c r="H14" s="59">
        <f t="shared" si="1"/>
        <v>6069084</v>
      </c>
      <c r="I14" s="59">
        <v>10211931</v>
      </c>
      <c r="J14" s="27">
        <f t="shared" si="2"/>
        <v>165.53547376233541</v>
      </c>
      <c r="K14" s="28">
        <f t="shared" si="3"/>
        <v>154.4689233901756</v>
      </c>
      <c r="L14" s="78">
        <v>15642229</v>
      </c>
      <c r="M14" s="79">
        <v>15812125</v>
      </c>
      <c r="N14" s="29">
        <f t="shared" si="4"/>
        <v>38.498445458124927</v>
      </c>
      <c r="O14" s="28">
        <f t="shared" si="5"/>
        <v>38.382469149465997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15642229</v>
      </c>
      <c r="M15" s="79">
        <v>15812125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22370300</v>
      </c>
      <c r="D16" s="58">
        <v>23321540</v>
      </c>
      <c r="E16" s="59">
        <f t="shared" si="0"/>
        <v>951240</v>
      </c>
      <c r="F16" s="57">
        <v>24159900</v>
      </c>
      <c r="G16" s="58">
        <v>24571575</v>
      </c>
      <c r="H16" s="59">
        <f t="shared" si="1"/>
        <v>411675</v>
      </c>
      <c r="I16" s="59">
        <v>26092555</v>
      </c>
      <c r="J16" s="27">
        <f t="shared" si="2"/>
        <v>4.2522451643473715</v>
      </c>
      <c r="K16" s="28">
        <f t="shared" si="3"/>
        <v>1.703959867383557</v>
      </c>
      <c r="L16" s="78">
        <v>15642229</v>
      </c>
      <c r="M16" s="79">
        <v>15812125</v>
      </c>
      <c r="N16" s="29">
        <f t="shared" si="4"/>
        <v>6.0812304947076274</v>
      </c>
      <c r="O16" s="28">
        <f t="shared" si="5"/>
        <v>2.6035400049013018</v>
      </c>
      <c r="Q16" s="30"/>
    </row>
    <row r="17" spans="1:17" ht="13" x14ac:dyDescent="0.3">
      <c r="A17" s="1" t="s">
        <v>16</v>
      </c>
      <c r="B17" s="26" t="s">
        <v>26</v>
      </c>
      <c r="C17" s="57">
        <v>41089206</v>
      </c>
      <c r="D17" s="58">
        <v>45245838</v>
      </c>
      <c r="E17" s="59">
        <f t="shared" si="0"/>
        <v>4156632</v>
      </c>
      <c r="F17" s="57">
        <v>39828117</v>
      </c>
      <c r="G17" s="58">
        <v>47607905</v>
      </c>
      <c r="H17" s="59">
        <f t="shared" si="1"/>
        <v>7779788</v>
      </c>
      <c r="I17" s="59">
        <v>55092348</v>
      </c>
      <c r="J17" s="39">
        <f t="shared" si="2"/>
        <v>10.11611662683382</v>
      </c>
      <c r="K17" s="28">
        <f t="shared" si="3"/>
        <v>19.53340651279095</v>
      </c>
      <c r="L17" s="82">
        <v>15642229</v>
      </c>
      <c r="M17" s="79">
        <v>15812125</v>
      </c>
      <c r="N17" s="29">
        <f t="shared" si="4"/>
        <v>26.573143763590213</v>
      </c>
      <c r="O17" s="28">
        <f t="shared" si="5"/>
        <v>49.20140714799561</v>
      </c>
      <c r="Q17" s="30"/>
    </row>
    <row r="18" spans="1:17" ht="14" x14ac:dyDescent="0.3">
      <c r="A18" s="1" t="s">
        <v>16</v>
      </c>
      <c r="B18" s="31" t="s">
        <v>27</v>
      </c>
      <c r="C18" s="60">
        <v>108753668</v>
      </c>
      <c r="D18" s="61">
        <v>124395897</v>
      </c>
      <c r="E18" s="62">
        <f t="shared" si="0"/>
        <v>15642229</v>
      </c>
      <c r="F18" s="60">
        <v>112855152</v>
      </c>
      <c r="G18" s="61">
        <v>128667277</v>
      </c>
      <c r="H18" s="62">
        <f t="shared" si="1"/>
        <v>15812125</v>
      </c>
      <c r="I18" s="62">
        <v>141983684</v>
      </c>
      <c r="J18" s="40">
        <f t="shared" si="2"/>
        <v>14.383173724310613</v>
      </c>
      <c r="K18" s="33">
        <f t="shared" si="3"/>
        <v>14.010990831858521</v>
      </c>
      <c r="L18" s="83">
        <v>15642229</v>
      </c>
      <c r="M18" s="81">
        <v>15812125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20816724</v>
      </c>
      <c r="D19" s="67">
        <v>-14052697</v>
      </c>
      <c r="E19" s="68">
        <f t="shared" si="0"/>
        <v>-34869421</v>
      </c>
      <c r="F19" s="69">
        <v>30426648</v>
      </c>
      <c r="G19" s="70">
        <v>-12697805</v>
      </c>
      <c r="H19" s="71">
        <f t="shared" si="1"/>
        <v>-43124453</v>
      </c>
      <c r="I19" s="71">
        <v>1371096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57984</v>
      </c>
      <c r="M22" s="79">
        <v>16645565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3917392</v>
      </c>
      <c r="D23" s="58">
        <v>11422158</v>
      </c>
      <c r="E23" s="59">
        <f t="shared" si="0"/>
        <v>7504766</v>
      </c>
      <c r="F23" s="57">
        <v>1669565</v>
      </c>
      <c r="G23" s="58">
        <v>11300000</v>
      </c>
      <c r="H23" s="59">
        <f t="shared" si="1"/>
        <v>9630435</v>
      </c>
      <c r="I23" s="59">
        <v>9110000</v>
      </c>
      <c r="J23" s="27">
        <f t="shared" si="2"/>
        <v>191.5755686436282</v>
      </c>
      <c r="K23" s="28">
        <f t="shared" si="3"/>
        <v>576.8230047946621</v>
      </c>
      <c r="L23" s="78">
        <v>57984</v>
      </c>
      <c r="M23" s="79">
        <v>16645565</v>
      </c>
      <c r="N23" s="29">
        <f t="shared" si="4"/>
        <v>12942.822157836645</v>
      </c>
      <c r="O23" s="28">
        <f t="shared" si="5"/>
        <v>57.855861305999525</v>
      </c>
      <c r="Q23" s="30"/>
    </row>
    <row r="24" spans="1:17" ht="13" x14ac:dyDescent="0.3">
      <c r="A24" s="4" t="s">
        <v>16</v>
      </c>
      <c r="B24" s="26" t="s">
        <v>32</v>
      </c>
      <c r="C24" s="57">
        <v>16521739</v>
      </c>
      <c r="D24" s="58">
        <v>9074957</v>
      </c>
      <c r="E24" s="59">
        <f t="shared" si="0"/>
        <v>-7446782</v>
      </c>
      <c r="F24" s="57">
        <v>6253913</v>
      </c>
      <c r="G24" s="58">
        <v>13269043</v>
      </c>
      <c r="H24" s="59">
        <f t="shared" si="1"/>
        <v>7015130</v>
      </c>
      <c r="I24" s="59">
        <v>9884174</v>
      </c>
      <c r="J24" s="27">
        <f t="shared" si="2"/>
        <v>-45.072628250573381</v>
      </c>
      <c r="K24" s="28">
        <f t="shared" si="3"/>
        <v>112.17185144724591</v>
      </c>
      <c r="L24" s="78">
        <v>57984</v>
      </c>
      <c r="M24" s="79">
        <v>16645565</v>
      </c>
      <c r="N24" s="29">
        <f t="shared" si="4"/>
        <v>-12842.822157836645</v>
      </c>
      <c r="O24" s="28">
        <f t="shared" si="5"/>
        <v>42.144138694000475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57984</v>
      </c>
      <c r="M25" s="79">
        <v>16645565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20439131</v>
      </c>
      <c r="D26" s="61">
        <v>20497115</v>
      </c>
      <c r="E26" s="62">
        <f t="shared" si="0"/>
        <v>57984</v>
      </c>
      <c r="F26" s="60">
        <v>7923478</v>
      </c>
      <c r="G26" s="61">
        <v>24569043</v>
      </c>
      <c r="H26" s="62">
        <f t="shared" si="1"/>
        <v>16645565</v>
      </c>
      <c r="I26" s="62">
        <v>18994174</v>
      </c>
      <c r="J26" s="40">
        <f t="shared" si="2"/>
        <v>0.28369112170179839</v>
      </c>
      <c r="K26" s="33">
        <f t="shared" si="3"/>
        <v>210.07902085422589</v>
      </c>
      <c r="L26" s="83">
        <v>57984</v>
      </c>
      <c r="M26" s="81">
        <v>16645565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14782609</v>
      </c>
      <c r="D28" s="58">
        <v>3256522</v>
      </c>
      <c r="E28" s="59">
        <f t="shared" si="0"/>
        <v>-11526087</v>
      </c>
      <c r="F28" s="57">
        <v>0</v>
      </c>
      <c r="G28" s="58">
        <v>1739130</v>
      </c>
      <c r="H28" s="59">
        <f t="shared" si="1"/>
        <v>1739130</v>
      </c>
      <c r="I28" s="59">
        <v>2050349</v>
      </c>
      <c r="J28" s="27">
        <f t="shared" si="2"/>
        <v>-77.970586924134977</v>
      </c>
      <c r="K28" s="28">
        <f t="shared" si="3"/>
        <v>0</v>
      </c>
      <c r="L28" s="78">
        <v>57984</v>
      </c>
      <c r="M28" s="79">
        <v>16645565</v>
      </c>
      <c r="N28" s="29">
        <f t="shared" si="4"/>
        <v>-19878.047392384105</v>
      </c>
      <c r="O28" s="28">
        <f t="shared" si="5"/>
        <v>10.448008223211408</v>
      </c>
      <c r="Q28" s="30"/>
    </row>
    <row r="29" spans="1:17" ht="13" x14ac:dyDescent="0.3">
      <c r="A29" s="4" t="s">
        <v>16</v>
      </c>
      <c r="B29" s="26" t="s">
        <v>36</v>
      </c>
      <c r="C29" s="57">
        <v>1739130</v>
      </c>
      <c r="D29" s="58">
        <v>0</v>
      </c>
      <c r="E29" s="59">
        <f t="shared" si="0"/>
        <v>-1739130</v>
      </c>
      <c r="F29" s="57">
        <v>6253913</v>
      </c>
      <c r="G29" s="58">
        <v>6953913</v>
      </c>
      <c r="H29" s="59">
        <f t="shared" si="1"/>
        <v>700000</v>
      </c>
      <c r="I29" s="59">
        <v>2726957</v>
      </c>
      <c r="J29" s="27">
        <f t="shared" si="2"/>
        <v>-100</v>
      </c>
      <c r="K29" s="28">
        <f t="shared" si="3"/>
        <v>11.192992291386208</v>
      </c>
      <c r="L29" s="78">
        <v>57984</v>
      </c>
      <c r="M29" s="79">
        <v>16645565</v>
      </c>
      <c r="N29" s="29">
        <f t="shared" si="4"/>
        <v>-2999.3274006622519</v>
      </c>
      <c r="O29" s="28">
        <f t="shared" si="5"/>
        <v>4.2053243611736821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57984</v>
      </c>
      <c r="M30" s="79">
        <v>16645565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2173913</v>
      </c>
      <c r="D31" s="58">
        <v>5064831</v>
      </c>
      <c r="E31" s="59">
        <f t="shared" si="0"/>
        <v>2890918</v>
      </c>
      <c r="F31" s="57">
        <v>869565</v>
      </c>
      <c r="G31" s="58">
        <v>7907289</v>
      </c>
      <c r="H31" s="59">
        <f t="shared" si="1"/>
        <v>7037724</v>
      </c>
      <c r="I31" s="59">
        <v>8366464</v>
      </c>
      <c r="J31" s="27">
        <f t="shared" si="2"/>
        <v>132.98223065964461</v>
      </c>
      <c r="K31" s="28">
        <f t="shared" si="3"/>
        <v>809.33846233461554</v>
      </c>
      <c r="L31" s="78">
        <v>57984</v>
      </c>
      <c r="M31" s="79">
        <v>16645565</v>
      </c>
      <c r="N31" s="29">
        <f t="shared" si="4"/>
        <v>4985.7167494481237</v>
      </c>
      <c r="O31" s="28">
        <f t="shared" si="5"/>
        <v>42.279874549166699</v>
      </c>
      <c r="Q31" s="30"/>
    </row>
    <row r="32" spans="1:17" ht="13" x14ac:dyDescent="0.3">
      <c r="A32" s="4" t="s">
        <v>16</v>
      </c>
      <c r="B32" s="26" t="s">
        <v>39</v>
      </c>
      <c r="C32" s="57">
        <v>1743479</v>
      </c>
      <c r="D32" s="58">
        <v>12175762</v>
      </c>
      <c r="E32" s="59">
        <f t="shared" si="0"/>
        <v>10432283</v>
      </c>
      <c r="F32" s="57">
        <v>800000</v>
      </c>
      <c r="G32" s="58">
        <v>7968711</v>
      </c>
      <c r="H32" s="59">
        <f t="shared" si="1"/>
        <v>7168711</v>
      </c>
      <c r="I32" s="59">
        <v>5850404</v>
      </c>
      <c r="J32" s="27">
        <f t="shared" si="2"/>
        <v>598.36011790219436</v>
      </c>
      <c r="K32" s="28">
        <f t="shared" si="3"/>
        <v>896.08887500000003</v>
      </c>
      <c r="L32" s="78">
        <v>57984</v>
      </c>
      <c r="M32" s="79">
        <v>16645565</v>
      </c>
      <c r="N32" s="29">
        <f t="shared" si="4"/>
        <v>17991.658043598236</v>
      </c>
      <c r="O32" s="28">
        <f t="shared" si="5"/>
        <v>43.06679286644821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20439131</v>
      </c>
      <c r="D33" s="76">
        <v>20497115</v>
      </c>
      <c r="E33" s="77">
        <f t="shared" si="0"/>
        <v>57984</v>
      </c>
      <c r="F33" s="75">
        <v>7923478</v>
      </c>
      <c r="G33" s="76">
        <v>24569043</v>
      </c>
      <c r="H33" s="77">
        <f t="shared" si="1"/>
        <v>16645565</v>
      </c>
      <c r="I33" s="77">
        <v>18994174</v>
      </c>
      <c r="J33" s="53">
        <f t="shared" si="2"/>
        <v>0.28369112170179839</v>
      </c>
      <c r="K33" s="54">
        <f t="shared" si="3"/>
        <v>210.07902085422589</v>
      </c>
      <c r="L33" s="90">
        <v>57984</v>
      </c>
      <c r="M33" s="91">
        <v>16645565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300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58589063</v>
      </c>
      <c r="D8" s="58">
        <v>57970759</v>
      </c>
      <c r="E8" s="59">
        <f>$D8       -$C8</f>
        <v>-618304</v>
      </c>
      <c r="F8" s="57">
        <v>62104408</v>
      </c>
      <c r="G8" s="58">
        <v>61449360</v>
      </c>
      <c r="H8" s="59">
        <f>$G8       -$F8</f>
        <v>-655048</v>
      </c>
      <c r="I8" s="59">
        <v>65136571</v>
      </c>
      <c r="J8" s="27">
        <f>IF(($C8       =0),0,(($E8       /$C8       )*100))</f>
        <v>-1.0553232435207232</v>
      </c>
      <c r="K8" s="28">
        <f>IF(($F8       =0),0,(($H8       /$F8       )*100))</f>
        <v>-1.0547528284948791</v>
      </c>
      <c r="L8" s="78">
        <v>12451105</v>
      </c>
      <c r="M8" s="79">
        <v>-7949718</v>
      </c>
      <c r="N8" s="29">
        <f>IF(($L8       =0),0,(($E8       /$L8       )*100))</f>
        <v>-4.9658564440666106</v>
      </c>
      <c r="O8" s="28">
        <f>IF(($M8       =0),0,(($H8       /$M8       )*100))</f>
        <v>8.2398897671590365</v>
      </c>
      <c r="Q8" s="30"/>
    </row>
    <row r="9" spans="1:17" ht="13" x14ac:dyDescent="0.3">
      <c r="A9" s="1" t="s">
        <v>16</v>
      </c>
      <c r="B9" s="26" t="s">
        <v>19</v>
      </c>
      <c r="C9" s="57">
        <v>202431235</v>
      </c>
      <c r="D9" s="58">
        <v>204961557</v>
      </c>
      <c r="E9" s="59">
        <f>$D9       -$C9</f>
        <v>2530322</v>
      </c>
      <c r="F9" s="57">
        <v>213207478</v>
      </c>
      <c r="G9" s="58">
        <v>225368686</v>
      </c>
      <c r="H9" s="59">
        <f>$G9       -$F9</f>
        <v>12161208</v>
      </c>
      <c r="I9" s="59">
        <v>243181974</v>
      </c>
      <c r="J9" s="27">
        <f>IF(($C9       =0),0,(($E9       /$C9       )*100))</f>
        <v>1.2499661922232506</v>
      </c>
      <c r="K9" s="28">
        <f>IF(($F9       =0),0,(($H9       /$F9       )*100))</f>
        <v>5.703931266425843</v>
      </c>
      <c r="L9" s="78">
        <v>12451105</v>
      </c>
      <c r="M9" s="79">
        <v>-7949718</v>
      </c>
      <c r="N9" s="29">
        <f>IF(($L9       =0),0,(($E9       /$L9       )*100))</f>
        <v>20.322067800408075</v>
      </c>
      <c r="O9" s="28">
        <f>IF(($M9       =0),0,(($H9       /$M9       )*100))</f>
        <v>-152.97659615095779</v>
      </c>
      <c r="Q9" s="30"/>
    </row>
    <row r="10" spans="1:17" ht="13" x14ac:dyDescent="0.3">
      <c r="A10" s="1" t="s">
        <v>16</v>
      </c>
      <c r="B10" s="26" t="s">
        <v>20</v>
      </c>
      <c r="C10" s="57">
        <v>280850559</v>
      </c>
      <c r="D10" s="58">
        <v>291389646</v>
      </c>
      <c r="E10" s="59">
        <f t="shared" ref="E10:E33" si="0">$D10      -$C10</f>
        <v>10539087</v>
      </c>
      <c r="F10" s="57">
        <v>277283120</v>
      </c>
      <c r="G10" s="58">
        <v>257827242</v>
      </c>
      <c r="H10" s="59">
        <f t="shared" ref="H10:H33" si="1">$G10      -$F10</f>
        <v>-19455878</v>
      </c>
      <c r="I10" s="59">
        <v>250276586</v>
      </c>
      <c r="J10" s="27">
        <f t="shared" ref="J10:J33" si="2">IF(($C10      =0),0,(($E10      /$C10      )*100))</f>
        <v>3.7525604497728633</v>
      </c>
      <c r="K10" s="28">
        <f t="shared" ref="K10:K33" si="3">IF(($F10      =0),0,(($H10      /$F10      )*100))</f>
        <v>-7.0166110364020717</v>
      </c>
      <c r="L10" s="78">
        <v>12451105</v>
      </c>
      <c r="M10" s="79">
        <v>-7949718</v>
      </c>
      <c r="N10" s="29">
        <f t="shared" ref="N10:N33" si="4">IF(($L10      =0),0,(($E10      /$L10      )*100))</f>
        <v>84.643788643658539</v>
      </c>
      <c r="O10" s="28">
        <f t="shared" ref="O10:O33" si="5">IF(($M10      =0),0,(($H10      /$M10      )*100))</f>
        <v>244.73670638379878</v>
      </c>
      <c r="Q10" s="30"/>
    </row>
    <row r="11" spans="1:17" ht="14" x14ac:dyDescent="0.3">
      <c r="A11" s="4" t="s">
        <v>16</v>
      </c>
      <c r="B11" s="31" t="s">
        <v>21</v>
      </c>
      <c r="C11" s="60">
        <v>541870857</v>
      </c>
      <c r="D11" s="61">
        <v>554321962</v>
      </c>
      <c r="E11" s="62">
        <f t="shared" si="0"/>
        <v>12451105</v>
      </c>
      <c r="F11" s="60">
        <v>552595006</v>
      </c>
      <c r="G11" s="61">
        <v>544645288</v>
      </c>
      <c r="H11" s="62">
        <f t="shared" si="1"/>
        <v>-7949718</v>
      </c>
      <c r="I11" s="62">
        <v>558595131</v>
      </c>
      <c r="J11" s="32">
        <f t="shared" si="2"/>
        <v>2.2977993444663145</v>
      </c>
      <c r="K11" s="33">
        <f t="shared" si="3"/>
        <v>-1.4386156070328293</v>
      </c>
      <c r="L11" s="80">
        <v>12451105</v>
      </c>
      <c r="M11" s="81">
        <v>-7949718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143484257</v>
      </c>
      <c r="D13" s="58">
        <v>151147054</v>
      </c>
      <c r="E13" s="59">
        <f t="shared" si="0"/>
        <v>7662797</v>
      </c>
      <c r="F13" s="57">
        <v>148463266</v>
      </c>
      <c r="G13" s="58">
        <v>155514318</v>
      </c>
      <c r="H13" s="59">
        <f t="shared" si="1"/>
        <v>7051052</v>
      </c>
      <c r="I13" s="59">
        <v>162819676</v>
      </c>
      <c r="J13" s="27">
        <f t="shared" si="2"/>
        <v>5.3405141164720256</v>
      </c>
      <c r="K13" s="28">
        <f t="shared" si="3"/>
        <v>4.7493579994394031</v>
      </c>
      <c r="L13" s="78">
        <v>65118770</v>
      </c>
      <c r="M13" s="79">
        <v>35616023</v>
      </c>
      <c r="N13" s="29">
        <f t="shared" si="4"/>
        <v>11.767416675714237</v>
      </c>
      <c r="O13" s="28">
        <f t="shared" si="5"/>
        <v>19.797415337473247</v>
      </c>
      <c r="Q13" s="30"/>
    </row>
    <row r="14" spans="1:17" ht="13" x14ac:dyDescent="0.3">
      <c r="A14" s="1" t="s">
        <v>16</v>
      </c>
      <c r="B14" s="26" t="s">
        <v>24</v>
      </c>
      <c r="C14" s="57">
        <v>80577297</v>
      </c>
      <c r="D14" s="58">
        <v>66155269</v>
      </c>
      <c r="E14" s="59">
        <f t="shared" si="0"/>
        <v>-14422028</v>
      </c>
      <c r="F14" s="57">
        <v>73382718</v>
      </c>
      <c r="G14" s="58">
        <v>70656533</v>
      </c>
      <c r="H14" s="59">
        <f t="shared" si="1"/>
        <v>-2726185</v>
      </c>
      <c r="I14" s="59">
        <v>75041036</v>
      </c>
      <c r="J14" s="27">
        <f t="shared" si="2"/>
        <v>-17.89837651168666</v>
      </c>
      <c r="K14" s="28">
        <f t="shared" si="3"/>
        <v>-3.7150232020569205</v>
      </c>
      <c r="L14" s="78">
        <v>65118770</v>
      </c>
      <c r="M14" s="79">
        <v>35616023</v>
      </c>
      <c r="N14" s="29">
        <f t="shared" si="4"/>
        <v>-22.147267216503014</v>
      </c>
      <c r="O14" s="28">
        <f t="shared" si="5"/>
        <v>-7.6543779186126422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65118770</v>
      </c>
      <c r="M15" s="79">
        <v>35616023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121853101</v>
      </c>
      <c r="D16" s="58">
        <v>121950858</v>
      </c>
      <c r="E16" s="59">
        <f t="shared" si="0"/>
        <v>97757</v>
      </c>
      <c r="F16" s="57">
        <v>127336491</v>
      </c>
      <c r="G16" s="58">
        <v>136475206</v>
      </c>
      <c r="H16" s="59">
        <f t="shared" si="1"/>
        <v>9138715</v>
      </c>
      <c r="I16" s="59">
        <v>148894450</v>
      </c>
      <c r="J16" s="27">
        <f t="shared" si="2"/>
        <v>8.0225287003569984E-2</v>
      </c>
      <c r="K16" s="28">
        <f t="shared" si="3"/>
        <v>7.1768233349543147</v>
      </c>
      <c r="L16" s="78">
        <v>65118770</v>
      </c>
      <c r="M16" s="79">
        <v>35616023</v>
      </c>
      <c r="N16" s="29">
        <f t="shared" si="4"/>
        <v>0.1501210787611621</v>
      </c>
      <c r="O16" s="28">
        <f t="shared" si="5"/>
        <v>25.658999040965352</v>
      </c>
      <c r="Q16" s="30"/>
    </row>
    <row r="17" spans="1:17" ht="13" x14ac:dyDescent="0.3">
      <c r="A17" s="1" t="s">
        <v>16</v>
      </c>
      <c r="B17" s="26" t="s">
        <v>26</v>
      </c>
      <c r="C17" s="57">
        <v>140891729</v>
      </c>
      <c r="D17" s="58">
        <v>212671973</v>
      </c>
      <c r="E17" s="59">
        <f t="shared" si="0"/>
        <v>71780244</v>
      </c>
      <c r="F17" s="57">
        <v>152320478</v>
      </c>
      <c r="G17" s="58">
        <v>174472919</v>
      </c>
      <c r="H17" s="59">
        <f t="shared" si="1"/>
        <v>22152441</v>
      </c>
      <c r="I17" s="59">
        <v>183708528</v>
      </c>
      <c r="J17" s="39">
        <f t="shared" si="2"/>
        <v>50.947095695021247</v>
      </c>
      <c r="K17" s="28">
        <f t="shared" si="3"/>
        <v>14.543311110145019</v>
      </c>
      <c r="L17" s="82">
        <v>65118770</v>
      </c>
      <c r="M17" s="79">
        <v>35616023</v>
      </c>
      <c r="N17" s="29">
        <f t="shared" si="4"/>
        <v>110.22972946202762</v>
      </c>
      <c r="O17" s="28">
        <f t="shared" si="5"/>
        <v>62.197963540174037</v>
      </c>
      <c r="Q17" s="30"/>
    </row>
    <row r="18" spans="1:17" ht="14" x14ac:dyDescent="0.3">
      <c r="A18" s="1" t="s">
        <v>16</v>
      </c>
      <c r="B18" s="31" t="s">
        <v>27</v>
      </c>
      <c r="C18" s="60">
        <v>486806384</v>
      </c>
      <c r="D18" s="61">
        <v>551925154</v>
      </c>
      <c r="E18" s="62">
        <f t="shared" si="0"/>
        <v>65118770</v>
      </c>
      <c r="F18" s="60">
        <v>501502953</v>
      </c>
      <c r="G18" s="61">
        <v>537118976</v>
      </c>
      <c r="H18" s="62">
        <f t="shared" si="1"/>
        <v>35616023</v>
      </c>
      <c r="I18" s="62">
        <v>570463690</v>
      </c>
      <c r="J18" s="40">
        <f t="shared" si="2"/>
        <v>13.376728847500077</v>
      </c>
      <c r="K18" s="33">
        <f t="shared" si="3"/>
        <v>7.1018570851765261</v>
      </c>
      <c r="L18" s="83">
        <v>65118770</v>
      </c>
      <c r="M18" s="81">
        <v>35616023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55064473</v>
      </c>
      <c r="D19" s="67">
        <v>2396808</v>
      </c>
      <c r="E19" s="68">
        <f t="shared" si="0"/>
        <v>-52667665</v>
      </c>
      <c r="F19" s="69">
        <v>51092053</v>
      </c>
      <c r="G19" s="70">
        <v>7526312</v>
      </c>
      <c r="H19" s="71">
        <f t="shared" si="1"/>
        <v>-43565741</v>
      </c>
      <c r="I19" s="71">
        <v>-11868559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44123716</v>
      </c>
      <c r="M22" s="79">
        <v>28517034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1302357</v>
      </c>
      <c r="D23" s="58">
        <v>1380290</v>
      </c>
      <c r="E23" s="59">
        <f t="shared" si="0"/>
        <v>77933</v>
      </c>
      <c r="F23" s="57">
        <v>1884215</v>
      </c>
      <c r="G23" s="58">
        <v>1511467</v>
      </c>
      <c r="H23" s="59">
        <f t="shared" si="1"/>
        <v>-372748</v>
      </c>
      <c r="I23" s="59">
        <v>2929151</v>
      </c>
      <c r="J23" s="27">
        <f t="shared" si="2"/>
        <v>5.9839967075080027</v>
      </c>
      <c r="K23" s="28">
        <f t="shared" si="3"/>
        <v>-19.782668113776825</v>
      </c>
      <c r="L23" s="78">
        <v>44123716</v>
      </c>
      <c r="M23" s="79">
        <v>28517034</v>
      </c>
      <c r="N23" s="29">
        <f t="shared" si="4"/>
        <v>0.17662383648738922</v>
      </c>
      <c r="O23" s="28">
        <f t="shared" si="5"/>
        <v>-1.3071064823922431</v>
      </c>
      <c r="Q23" s="30"/>
    </row>
    <row r="24" spans="1:17" ht="13" x14ac:dyDescent="0.3">
      <c r="A24" s="4" t="s">
        <v>16</v>
      </c>
      <c r="B24" s="26" t="s">
        <v>32</v>
      </c>
      <c r="C24" s="57">
        <v>16592218</v>
      </c>
      <c r="D24" s="58">
        <v>60638001</v>
      </c>
      <c r="E24" s="59">
        <f t="shared" si="0"/>
        <v>44045783</v>
      </c>
      <c r="F24" s="57">
        <v>18588740</v>
      </c>
      <c r="G24" s="58">
        <v>47478522</v>
      </c>
      <c r="H24" s="59">
        <f t="shared" si="1"/>
        <v>28889782</v>
      </c>
      <c r="I24" s="59">
        <v>19326387</v>
      </c>
      <c r="J24" s="27">
        <f t="shared" si="2"/>
        <v>265.46048876648081</v>
      </c>
      <c r="K24" s="28">
        <f t="shared" si="3"/>
        <v>155.41549346539892</v>
      </c>
      <c r="L24" s="78">
        <v>44123716</v>
      </c>
      <c r="M24" s="79">
        <v>28517034</v>
      </c>
      <c r="N24" s="29">
        <f t="shared" si="4"/>
        <v>99.823376163512606</v>
      </c>
      <c r="O24" s="28">
        <f t="shared" si="5"/>
        <v>101.30710648239226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44123716</v>
      </c>
      <c r="M25" s="79">
        <v>28517034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17894575</v>
      </c>
      <c r="D26" s="61">
        <v>62018291</v>
      </c>
      <c r="E26" s="62">
        <f t="shared" si="0"/>
        <v>44123716</v>
      </c>
      <c r="F26" s="60">
        <v>20472955</v>
      </c>
      <c r="G26" s="61">
        <v>48989989</v>
      </c>
      <c r="H26" s="62">
        <f t="shared" si="1"/>
        <v>28517034</v>
      </c>
      <c r="I26" s="62">
        <v>22255538</v>
      </c>
      <c r="J26" s="40">
        <f t="shared" si="2"/>
        <v>246.57593712060776</v>
      </c>
      <c r="K26" s="33">
        <f t="shared" si="3"/>
        <v>139.29124545040031</v>
      </c>
      <c r="L26" s="83">
        <v>44123716</v>
      </c>
      <c r="M26" s="81">
        <v>28517034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18952468</v>
      </c>
      <c r="E28" s="59">
        <f t="shared" si="0"/>
        <v>18952468</v>
      </c>
      <c r="F28" s="57">
        <v>0</v>
      </c>
      <c r="G28" s="58">
        <v>0</v>
      </c>
      <c r="H28" s="59">
        <f t="shared" si="1"/>
        <v>0</v>
      </c>
      <c r="I28" s="59">
        <v>8</v>
      </c>
      <c r="J28" s="27">
        <f t="shared" si="2"/>
        <v>0</v>
      </c>
      <c r="K28" s="28">
        <f t="shared" si="3"/>
        <v>0</v>
      </c>
      <c r="L28" s="78">
        <v>44123716</v>
      </c>
      <c r="M28" s="79">
        <v>28517034</v>
      </c>
      <c r="N28" s="29">
        <f t="shared" si="4"/>
        <v>42.953018734868117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3210435</v>
      </c>
      <c r="D29" s="58">
        <v>7826087</v>
      </c>
      <c r="E29" s="59">
        <f t="shared" si="0"/>
        <v>4615652</v>
      </c>
      <c r="F29" s="57">
        <v>7893452</v>
      </c>
      <c r="G29" s="58">
        <v>5887685</v>
      </c>
      <c r="H29" s="59">
        <f t="shared" si="1"/>
        <v>-2005767</v>
      </c>
      <c r="I29" s="59">
        <v>6958367</v>
      </c>
      <c r="J29" s="27">
        <f t="shared" si="2"/>
        <v>143.77029904047271</v>
      </c>
      <c r="K29" s="28">
        <f t="shared" si="3"/>
        <v>-25.410517477017656</v>
      </c>
      <c r="L29" s="78">
        <v>44123716</v>
      </c>
      <c r="M29" s="79">
        <v>28517034</v>
      </c>
      <c r="N29" s="29">
        <f t="shared" si="4"/>
        <v>10.460705530785305</v>
      </c>
      <c r="O29" s="28">
        <f t="shared" si="5"/>
        <v>-7.0335750905932217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44123716</v>
      </c>
      <c r="M30" s="79">
        <v>28517034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11664810</v>
      </c>
      <c r="D31" s="58">
        <v>12628458</v>
      </c>
      <c r="E31" s="59">
        <f t="shared" si="0"/>
        <v>963648</v>
      </c>
      <c r="F31" s="57">
        <v>9004392</v>
      </c>
      <c r="G31" s="58">
        <v>5626000</v>
      </c>
      <c r="H31" s="59">
        <f t="shared" si="1"/>
        <v>-3378392</v>
      </c>
      <c r="I31" s="59">
        <v>9</v>
      </c>
      <c r="J31" s="27">
        <f t="shared" si="2"/>
        <v>8.2611547037628554</v>
      </c>
      <c r="K31" s="28">
        <f t="shared" si="3"/>
        <v>-37.519379431726207</v>
      </c>
      <c r="L31" s="78">
        <v>44123716</v>
      </c>
      <c r="M31" s="79">
        <v>28517034</v>
      </c>
      <c r="N31" s="29">
        <f t="shared" si="4"/>
        <v>2.1839683674874526</v>
      </c>
      <c r="O31" s="28">
        <f t="shared" si="5"/>
        <v>-11.846926296753022</v>
      </c>
      <c r="Q31" s="30"/>
    </row>
    <row r="32" spans="1:17" ht="13" x14ac:dyDescent="0.3">
      <c r="A32" s="4" t="s">
        <v>16</v>
      </c>
      <c r="B32" s="26" t="s">
        <v>39</v>
      </c>
      <c r="C32" s="57">
        <v>3019330</v>
      </c>
      <c r="D32" s="58">
        <v>22611278</v>
      </c>
      <c r="E32" s="59">
        <f t="shared" si="0"/>
        <v>19591948</v>
      </c>
      <c r="F32" s="57">
        <v>3575111</v>
      </c>
      <c r="G32" s="58">
        <v>37476304</v>
      </c>
      <c r="H32" s="59">
        <f t="shared" si="1"/>
        <v>33901193</v>
      </c>
      <c r="I32" s="59">
        <v>15297158</v>
      </c>
      <c r="J32" s="27">
        <f t="shared" si="2"/>
        <v>648.88395769922465</v>
      </c>
      <c r="K32" s="28">
        <f t="shared" si="3"/>
        <v>948.25567653703615</v>
      </c>
      <c r="L32" s="78">
        <v>44123716</v>
      </c>
      <c r="M32" s="79">
        <v>28517034</v>
      </c>
      <c r="N32" s="29">
        <f t="shared" si="4"/>
        <v>44.402307366859127</v>
      </c>
      <c r="O32" s="28">
        <f t="shared" si="5"/>
        <v>118.88050138734624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17894575</v>
      </c>
      <c r="D33" s="76">
        <v>62018291</v>
      </c>
      <c r="E33" s="77">
        <f t="shared" si="0"/>
        <v>44123716</v>
      </c>
      <c r="F33" s="75">
        <v>20472955</v>
      </c>
      <c r="G33" s="76">
        <v>48989989</v>
      </c>
      <c r="H33" s="77">
        <f t="shared" si="1"/>
        <v>28517034</v>
      </c>
      <c r="I33" s="77">
        <v>22255542</v>
      </c>
      <c r="J33" s="53">
        <f t="shared" si="2"/>
        <v>246.57593712060776</v>
      </c>
      <c r="K33" s="54">
        <f t="shared" si="3"/>
        <v>139.29124545040031</v>
      </c>
      <c r="L33" s="90">
        <v>44123716</v>
      </c>
      <c r="M33" s="91">
        <v>28517034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301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2079688</v>
      </c>
      <c r="M8" s="79">
        <v>-80558707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2079688</v>
      </c>
      <c r="M9" s="79">
        <v>-80558707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122523220</v>
      </c>
      <c r="D10" s="58">
        <v>124602908</v>
      </c>
      <c r="E10" s="59">
        <f t="shared" ref="E10:E33" si="0">$D10      -$C10</f>
        <v>2079688</v>
      </c>
      <c r="F10" s="57">
        <v>126933410</v>
      </c>
      <c r="G10" s="58">
        <v>46374703</v>
      </c>
      <c r="H10" s="59">
        <f t="shared" ref="H10:H33" si="1">$G10      -$F10</f>
        <v>-80558707</v>
      </c>
      <c r="I10" s="59">
        <v>48531809</v>
      </c>
      <c r="J10" s="27">
        <f t="shared" ref="J10:J33" si="2">IF(($C10      =0),0,(($E10      /$C10      )*100))</f>
        <v>1.6973827491637912</v>
      </c>
      <c r="K10" s="28">
        <f t="shared" ref="K10:K33" si="3">IF(($F10      =0),0,(($H10      /$F10      )*100))</f>
        <v>-63.465329577138121</v>
      </c>
      <c r="L10" s="78">
        <v>2079688</v>
      </c>
      <c r="M10" s="79">
        <v>-80558707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122523220</v>
      </c>
      <c r="D11" s="61">
        <v>124602908</v>
      </c>
      <c r="E11" s="62">
        <f t="shared" si="0"/>
        <v>2079688</v>
      </c>
      <c r="F11" s="60">
        <v>126933410</v>
      </c>
      <c r="G11" s="61">
        <v>46374703</v>
      </c>
      <c r="H11" s="62">
        <f t="shared" si="1"/>
        <v>-80558707</v>
      </c>
      <c r="I11" s="62">
        <v>48531809</v>
      </c>
      <c r="J11" s="32">
        <f t="shared" si="2"/>
        <v>1.6973827491637912</v>
      </c>
      <c r="K11" s="33">
        <f t="shared" si="3"/>
        <v>-63.465329577138121</v>
      </c>
      <c r="L11" s="80">
        <v>2079688</v>
      </c>
      <c r="M11" s="81">
        <v>-80558707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67690770</v>
      </c>
      <c r="D13" s="58">
        <v>67136074</v>
      </c>
      <c r="E13" s="59">
        <f t="shared" si="0"/>
        <v>-554696</v>
      </c>
      <c r="F13" s="57">
        <v>70782120</v>
      </c>
      <c r="G13" s="58">
        <v>39024603</v>
      </c>
      <c r="H13" s="59">
        <f t="shared" si="1"/>
        <v>-31757517</v>
      </c>
      <c r="I13" s="59">
        <v>40769347</v>
      </c>
      <c r="J13" s="27">
        <f t="shared" si="2"/>
        <v>-0.81945588741271524</v>
      </c>
      <c r="K13" s="28">
        <f t="shared" si="3"/>
        <v>-44.866580712756274</v>
      </c>
      <c r="L13" s="78">
        <v>2351805</v>
      </c>
      <c r="M13" s="79">
        <v>-62873599</v>
      </c>
      <c r="N13" s="29">
        <f t="shared" si="4"/>
        <v>-23.585969074817001</v>
      </c>
      <c r="O13" s="28">
        <f t="shared" si="5"/>
        <v>50.510098841327668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2351805</v>
      </c>
      <c r="M14" s="79">
        <v>-62873599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2351805</v>
      </c>
      <c r="M15" s="79">
        <v>-62873599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2351805</v>
      </c>
      <c r="M16" s="79">
        <v>-62873599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54443630</v>
      </c>
      <c r="D17" s="58">
        <v>57350131</v>
      </c>
      <c r="E17" s="59">
        <f t="shared" si="0"/>
        <v>2906501</v>
      </c>
      <c r="F17" s="57">
        <v>56422280</v>
      </c>
      <c r="G17" s="58">
        <v>25306198</v>
      </c>
      <c r="H17" s="59">
        <f t="shared" si="1"/>
        <v>-31116082</v>
      </c>
      <c r="I17" s="59">
        <v>26346886</v>
      </c>
      <c r="J17" s="39">
        <f t="shared" si="2"/>
        <v>5.3385510848560251</v>
      </c>
      <c r="K17" s="28">
        <f t="shared" si="3"/>
        <v>-55.148572514262092</v>
      </c>
      <c r="L17" s="82">
        <v>2351805</v>
      </c>
      <c r="M17" s="79">
        <v>-62873599</v>
      </c>
      <c r="N17" s="29">
        <f t="shared" si="4"/>
        <v>123.585969074817</v>
      </c>
      <c r="O17" s="28">
        <f t="shared" si="5"/>
        <v>49.489901158672339</v>
      </c>
      <c r="Q17" s="30"/>
    </row>
    <row r="18" spans="1:17" ht="14" x14ac:dyDescent="0.3">
      <c r="A18" s="1" t="s">
        <v>16</v>
      </c>
      <c r="B18" s="31" t="s">
        <v>27</v>
      </c>
      <c r="C18" s="60">
        <v>122134400</v>
      </c>
      <c r="D18" s="61">
        <v>124486205</v>
      </c>
      <c r="E18" s="62">
        <f t="shared" si="0"/>
        <v>2351805</v>
      </c>
      <c r="F18" s="60">
        <v>127204400</v>
      </c>
      <c r="G18" s="61">
        <v>64330801</v>
      </c>
      <c r="H18" s="62">
        <f t="shared" si="1"/>
        <v>-62873599</v>
      </c>
      <c r="I18" s="62">
        <v>67116233</v>
      </c>
      <c r="J18" s="40">
        <f t="shared" si="2"/>
        <v>1.925587713207745</v>
      </c>
      <c r="K18" s="33">
        <f t="shared" si="3"/>
        <v>-49.427220284832913</v>
      </c>
      <c r="L18" s="83">
        <v>2351805</v>
      </c>
      <c r="M18" s="81">
        <v>-62873599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388820</v>
      </c>
      <c r="D19" s="67">
        <v>116703</v>
      </c>
      <c r="E19" s="68">
        <f t="shared" si="0"/>
        <v>-272117</v>
      </c>
      <c r="F19" s="69">
        <v>-270990</v>
      </c>
      <c r="G19" s="70">
        <v>-17956098</v>
      </c>
      <c r="H19" s="71">
        <f t="shared" si="1"/>
        <v>-17685108</v>
      </c>
      <c r="I19" s="71">
        <v>-18584424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806417</v>
      </c>
      <c r="M22" s="79">
        <v>-1051360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61480</v>
      </c>
      <c r="D23" s="58">
        <v>2056957</v>
      </c>
      <c r="E23" s="59">
        <f t="shared" si="0"/>
        <v>1995477</v>
      </c>
      <c r="F23" s="57">
        <v>0</v>
      </c>
      <c r="G23" s="58">
        <v>0</v>
      </c>
      <c r="H23" s="59">
        <f t="shared" si="1"/>
        <v>0</v>
      </c>
      <c r="I23" s="59">
        <v>22</v>
      </c>
      <c r="J23" s="27">
        <f t="shared" si="2"/>
        <v>3245.7335718932986</v>
      </c>
      <c r="K23" s="28">
        <f t="shared" si="3"/>
        <v>0</v>
      </c>
      <c r="L23" s="78">
        <v>806417</v>
      </c>
      <c r="M23" s="79">
        <v>-1051360</v>
      </c>
      <c r="N23" s="29">
        <f t="shared" si="4"/>
        <v>247.44976854406593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1189060</v>
      </c>
      <c r="D24" s="58">
        <v>0</v>
      </c>
      <c r="E24" s="59">
        <f t="shared" si="0"/>
        <v>-1189060</v>
      </c>
      <c r="F24" s="57">
        <v>1051360</v>
      </c>
      <c r="G24" s="58">
        <v>0</v>
      </c>
      <c r="H24" s="59">
        <f t="shared" si="1"/>
        <v>-1051360</v>
      </c>
      <c r="I24" s="59">
        <v>13</v>
      </c>
      <c r="J24" s="27">
        <f t="shared" si="2"/>
        <v>-100</v>
      </c>
      <c r="K24" s="28">
        <f t="shared" si="3"/>
        <v>-100</v>
      </c>
      <c r="L24" s="78">
        <v>806417</v>
      </c>
      <c r="M24" s="79">
        <v>-1051360</v>
      </c>
      <c r="N24" s="29">
        <f t="shared" si="4"/>
        <v>-147.4497685440659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806417</v>
      </c>
      <c r="M25" s="79">
        <v>-1051360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1250540</v>
      </c>
      <c r="D26" s="61">
        <v>2056957</v>
      </c>
      <c r="E26" s="62">
        <f t="shared" si="0"/>
        <v>806417</v>
      </c>
      <c r="F26" s="60">
        <v>1051360</v>
      </c>
      <c r="G26" s="61">
        <v>0</v>
      </c>
      <c r="H26" s="62">
        <f t="shared" si="1"/>
        <v>-1051360</v>
      </c>
      <c r="I26" s="62">
        <v>35</v>
      </c>
      <c r="J26" s="40">
        <f t="shared" si="2"/>
        <v>64.485502263022383</v>
      </c>
      <c r="K26" s="33">
        <f t="shared" si="3"/>
        <v>-100</v>
      </c>
      <c r="L26" s="83">
        <v>806417</v>
      </c>
      <c r="M26" s="81">
        <v>-1051360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806417</v>
      </c>
      <c r="M28" s="79">
        <v>-1051360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806417</v>
      </c>
      <c r="M29" s="79">
        <v>-1051360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806417</v>
      </c>
      <c r="M30" s="79">
        <v>-1051360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806417</v>
      </c>
      <c r="M31" s="79">
        <v>-1051360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1250540</v>
      </c>
      <c r="D32" s="58">
        <v>2056957</v>
      </c>
      <c r="E32" s="59">
        <f t="shared" si="0"/>
        <v>806417</v>
      </c>
      <c r="F32" s="57">
        <v>1051360</v>
      </c>
      <c r="G32" s="58">
        <v>0</v>
      </c>
      <c r="H32" s="59">
        <f t="shared" si="1"/>
        <v>-1051360</v>
      </c>
      <c r="I32" s="59">
        <v>37</v>
      </c>
      <c r="J32" s="27">
        <f t="shared" si="2"/>
        <v>64.485502263022383</v>
      </c>
      <c r="K32" s="28">
        <f t="shared" si="3"/>
        <v>-100</v>
      </c>
      <c r="L32" s="78">
        <v>806417</v>
      </c>
      <c r="M32" s="79">
        <v>-1051360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1250540</v>
      </c>
      <c r="D33" s="76">
        <v>2056957</v>
      </c>
      <c r="E33" s="77">
        <f t="shared" si="0"/>
        <v>806417</v>
      </c>
      <c r="F33" s="75">
        <v>1051360</v>
      </c>
      <c r="G33" s="76">
        <v>0</v>
      </c>
      <c r="H33" s="77">
        <f t="shared" si="1"/>
        <v>-1051360</v>
      </c>
      <c r="I33" s="77">
        <v>37</v>
      </c>
      <c r="J33" s="53">
        <f t="shared" si="2"/>
        <v>64.485502263022383</v>
      </c>
      <c r="K33" s="54">
        <f t="shared" si="3"/>
        <v>-100</v>
      </c>
      <c r="L33" s="90">
        <v>806417</v>
      </c>
      <c r="M33" s="91">
        <v>-1051360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408CB6-A84E-413D-9867-DADF2D0A8996}"/>
</file>

<file path=customXml/itemProps2.xml><?xml version="1.0" encoding="utf-8"?>
<ds:datastoreItem xmlns:ds="http://schemas.openxmlformats.org/officeDocument/2006/customXml" ds:itemID="{B4104128-C35F-4F68-98DF-CA1CF58FE268}"/>
</file>

<file path=customXml/itemProps3.xml><?xml version="1.0" encoding="utf-8"?>
<ds:datastoreItem xmlns:ds="http://schemas.openxmlformats.org/officeDocument/2006/customXml" ds:itemID="{20282BE9-4737-478F-8A3B-19F68B1E1A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2025-11-13T16:25:06Z</dcterms:created>
  <dcterms:modified xsi:type="dcterms:W3CDTF">2025-11-14T16:01:19Z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